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D71DA99A-E462-4EA5-A044-28EB7C98E478}" xr6:coauthVersionLast="47" xr6:coauthVersionMax="47" xr10:uidLastSave="{00000000-0000-0000-0000-000000000000}"/>
  <bookViews>
    <workbookView xWindow="57480" yWindow="1395" windowWidth="29040" windowHeight="15720" xr2:uid="{587075FB-F63C-4210-9D7D-1636D97EA41B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доп.67'!$A$1:$K$562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0" i="6" l="1"/>
  <c r="H557" i="6"/>
  <c r="C560" i="6"/>
  <c r="C557" i="6"/>
  <c r="J554" i="6"/>
  <c r="H554" i="6"/>
  <c r="C554" i="6"/>
  <c r="J553" i="6"/>
  <c r="H553" i="6"/>
  <c r="C553" i="6"/>
  <c r="J552" i="6"/>
  <c r="H552" i="6"/>
  <c r="C552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551" i="6"/>
  <c r="J551" i="6"/>
  <c r="I550" i="6"/>
  <c r="J550" i="6"/>
  <c r="AQ549" i="6"/>
  <c r="A549" i="6"/>
  <c r="H547" i="6"/>
  <c r="C547" i="6"/>
  <c r="H546" i="6"/>
  <c r="C546" i="6"/>
  <c r="H545" i="6"/>
  <c r="C545" i="6"/>
  <c r="I544" i="6"/>
  <c r="J544" i="6"/>
  <c r="I543" i="6"/>
  <c r="J543" i="6"/>
  <c r="A542" i="6"/>
  <c r="I540" i="6"/>
  <c r="J540" i="6"/>
  <c r="I539" i="6"/>
  <c r="J539" i="6"/>
  <c r="A538" i="6"/>
  <c r="O535" i="6"/>
  <c r="H538" i="6" s="1"/>
  <c r="K534" i="6"/>
  <c r="P535" i="6" s="1"/>
  <c r="J538" i="6" s="1"/>
  <c r="J534" i="6"/>
  <c r="I534" i="6"/>
  <c r="H535" i="6" s="1"/>
  <c r="H534" i="6"/>
  <c r="G534" i="6"/>
  <c r="F534" i="6"/>
  <c r="V534" i="6"/>
  <c r="T534" i="6"/>
  <c r="R534" i="6"/>
  <c r="U534" i="6"/>
  <c r="S534" i="6"/>
  <c r="Q534" i="6"/>
  <c r="E534" i="6"/>
  <c r="D534" i="6"/>
  <c r="B534" i="6"/>
  <c r="A533" i="6"/>
  <c r="I531" i="6"/>
  <c r="J531" i="6"/>
  <c r="I530" i="6"/>
  <c r="J530" i="6"/>
  <c r="A529" i="6"/>
  <c r="H525" i="6"/>
  <c r="J525" i="6"/>
  <c r="I523" i="6"/>
  <c r="H523" i="6"/>
  <c r="G523" i="6"/>
  <c r="E523" i="6"/>
  <c r="J522" i="6"/>
  <c r="E522" i="6"/>
  <c r="J521" i="6"/>
  <c r="E521" i="6"/>
  <c r="K520" i="6"/>
  <c r="J520" i="6"/>
  <c r="E520" i="6"/>
  <c r="K519" i="6"/>
  <c r="J519" i="6"/>
  <c r="H519" i="6"/>
  <c r="I519" i="6"/>
  <c r="F519" i="6"/>
  <c r="V519" i="6"/>
  <c r="T519" i="6"/>
  <c r="R519" i="6"/>
  <c r="U519" i="6"/>
  <c r="S519" i="6"/>
  <c r="Q519" i="6"/>
  <c r="I520" i="6" s="1"/>
  <c r="E519" i="6"/>
  <c r="D519" i="6"/>
  <c r="B519" i="6"/>
  <c r="K518" i="6"/>
  <c r="J518" i="6"/>
  <c r="I518" i="6"/>
  <c r="H518" i="6"/>
  <c r="G518" i="6"/>
  <c r="F518" i="6"/>
  <c r="K517" i="6"/>
  <c r="J517" i="6"/>
  <c r="I517" i="6"/>
  <c r="H517" i="6"/>
  <c r="G517" i="6"/>
  <c r="F517" i="6"/>
  <c r="K516" i="6"/>
  <c r="J516" i="6"/>
  <c r="I516" i="6"/>
  <c r="H516" i="6"/>
  <c r="G516" i="6"/>
  <c r="F516" i="6"/>
  <c r="K515" i="6"/>
  <c r="J515" i="6"/>
  <c r="I515" i="6"/>
  <c r="H515" i="6"/>
  <c r="G515" i="6"/>
  <c r="F515" i="6"/>
  <c r="C514" i="6"/>
  <c r="V513" i="6"/>
  <c r="K522" i="6" s="1"/>
  <c r="T513" i="6"/>
  <c r="K521" i="6" s="1"/>
  <c r="R513" i="6"/>
  <c r="U513" i="6"/>
  <c r="S513" i="6"/>
  <c r="Q513" i="6"/>
  <c r="E513" i="6"/>
  <c r="D513" i="6"/>
  <c r="B513" i="6"/>
  <c r="H510" i="6"/>
  <c r="J510" i="6"/>
  <c r="I508" i="6"/>
  <c r="H508" i="6"/>
  <c r="G508" i="6"/>
  <c r="E508" i="6"/>
  <c r="K507" i="6"/>
  <c r="J507" i="6"/>
  <c r="E507" i="6"/>
  <c r="J506" i="6"/>
  <c r="E506" i="6"/>
  <c r="K505" i="6"/>
  <c r="J505" i="6"/>
  <c r="E505" i="6"/>
  <c r="K504" i="6"/>
  <c r="J504" i="6"/>
  <c r="H504" i="6"/>
  <c r="I504" i="6"/>
  <c r="F504" i="6"/>
  <c r="V504" i="6"/>
  <c r="T504" i="6"/>
  <c r="R504" i="6"/>
  <c r="U504" i="6"/>
  <c r="S504" i="6"/>
  <c r="Q504" i="6"/>
  <c r="I505" i="6" s="1"/>
  <c r="E504" i="6"/>
  <c r="D504" i="6"/>
  <c r="B504" i="6"/>
  <c r="K503" i="6"/>
  <c r="J503" i="6"/>
  <c r="I503" i="6"/>
  <c r="H503" i="6"/>
  <c r="G503" i="6"/>
  <c r="F503" i="6"/>
  <c r="K502" i="6"/>
  <c r="J502" i="6"/>
  <c r="I502" i="6"/>
  <c r="H502" i="6"/>
  <c r="G502" i="6"/>
  <c r="F502" i="6"/>
  <c r="K501" i="6"/>
  <c r="J501" i="6"/>
  <c r="I501" i="6"/>
  <c r="H501" i="6"/>
  <c r="G501" i="6"/>
  <c r="F501" i="6"/>
  <c r="K500" i="6"/>
  <c r="P511" i="6" s="1"/>
  <c r="J500" i="6"/>
  <c r="I500" i="6"/>
  <c r="H500" i="6"/>
  <c r="G500" i="6"/>
  <c r="F500" i="6"/>
  <c r="C499" i="6"/>
  <c r="V498" i="6"/>
  <c r="T498" i="6"/>
  <c r="K506" i="6" s="1"/>
  <c r="R498" i="6"/>
  <c r="U498" i="6"/>
  <c r="I507" i="6" s="1"/>
  <c r="S498" i="6"/>
  <c r="Q498" i="6"/>
  <c r="E498" i="6"/>
  <c r="D498" i="6"/>
  <c r="B498" i="6"/>
  <c r="H495" i="6"/>
  <c r="J495" i="6"/>
  <c r="I493" i="6"/>
  <c r="H493" i="6"/>
  <c r="G493" i="6"/>
  <c r="E493" i="6"/>
  <c r="J492" i="6"/>
  <c r="I492" i="6"/>
  <c r="E492" i="6"/>
  <c r="J491" i="6"/>
  <c r="E491" i="6"/>
  <c r="K490" i="6"/>
  <c r="J490" i="6"/>
  <c r="E490" i="6"/>
  <c r="K489" i="6"/>
  <c r="J489" i="6"/>
  <c r="H489" i="6"/>
  <c r="I489" i="6"/>
  <c r="F489" i="6"/>
  <c r="V489" i="6"/>
  <c r="T489" i="6"/>
  <c r="R489" i="6"/>
  <c r="U489" i="6"/>
  <c r="S489" i="6"/>
  <c r="Q489" i="6"/>
  <c r="I490" i="6" s="1"/>
  <c r="O496" i="6" s="1"/>
  <c r="E489" i="6"/>
  <c r="D489" i="6"/>
  <c r="B489" i="6"/>
  <c r="K488" i="6"/>
  <c r="J488" i="6"/>
  <c r="I488" i="6"/>
  <c r="H488" i="6"/>
  <c r="G488" i="6"/>
  <c r="F488" i="6"/>
  <c r="K487" i="6"/>
  <c r="J487" i="6"/>
  <c r="I487" i="6"/>
  <c r="H487" i="6"/>
  <c r="G487" i="6"/>
  <c r="F487" i="6"/>
  <c r="K486" i="6"/>
  <c r="J486" i="6"/>
  <c r="I486" i="6"/>
  <c r="H486" i="6"/>
  <c r="G486" i="6"/>
  <c r="F486" i="6"/>
  <c r="K485" i="6"/>
  <c r="J485" i="6"/>
  <c r="I485" i="6"/>
  <c r="H485" i="6"/>
  <c r="G485" i="6"/>
  <c r="F485" i="6"/>
  <c r="C484" i="6"/>
  <c r="V483" i="6"/>
  <c r="K492" i="6" s="1"/>
  <c r="T483" i="6"/>
  <c r="K491" i="6" s="1"/>
  <c r="R483" i="6"/>
  <c r="U483" i="6"/>
  <c r="S483" i="6"/>
  <c r="I491" i="6" s="1"/>
  <c r="Q483" i="6"/>
  <c r="E483" i="6"/>
  <c r="D483" i="6"/>
  <c r="B483" i="6"/>
  <c r="H480" i="6"/>
  <c r="J480" i="6"/>
  <c r="I478" i="6"/>
  <c r="H478" i="6"/>
  <c r="G478" i="6"/>
  <c r="E478" i="6"/>
  <c r="J477" i="6"/>
  <c r="I477" i="6"/>
  <c r="E477" i="6"/>
  <c r="K476" i="6"/>
  <c r="J476" i="6"/>
  <c r="E476" i="6"/>
  <c r="J475" i="6"/>
  <c r="E475" i="6"/>
  <c r="K474" i="6"/>
  <c r="J474" i="6"/>
  <c r="H474" i="6"/>
  <c r="I474" i="6"/>
  <c r="F474" i="6"/>
  <c r="V474" i="6"/>
  <c r="T474" i="6"/>
  <c r="R474" i="6"/>
  <c r="U474" i="6"/>
  <c r="S474" i="6"/>
  <c r="Q474" i="6"/>
  <c r="E474" i="6"/>
  <c r="D474" i="6"/>
  <c r="B474" i="6"/>
  <c r="K473" i="6"/>
  <c r="P481" i="6" s="1"/>
  <c r="J473" i="6"/>
  <c r="H473" i="6"/>
  <c r="I473" i="6"/>
  <c r="F473" i="6"/>
  <c r="V473" i="6"/>
  <c r="T473" i="6"/>
  <c r="R473" i="6"/>
  <c r="K475" i="6" s="1"/>
  <c r="U473" i="6"/>
  <c r="S473" i="6"/>
  <c r="Q473" i="6"/>
  <c r="E473" i="6"/>
  <c r="D473" i="6"/>
  <c r="B473" i="6"/>
  <c r="K472" i="6"/>
  <c r="J472" i="6"/>
  <c r="I472" i="6"/>
  <c r="H472" i="6"/>
  <c r="G472" i="6"/>
  <c r="F472" i="6"/>
  <c r="K471" i="6"/>
  <c r="J471" i="6"/>
  <c r="I471" i="6"/>
  <c r="H471" i="6"/>
  <c r="G471" i="6"/>
  <c r="F471" i="6"/>
  <c r="K470" i="6"/>
  <c r="J470" i="6"/>
  <c r="I470" i="6"/>
  <c r="H470" i="6"/>
  <c r="G470" i="6"/>
  <c r="F470" i="6"/>
  <c r="K469" i="6"/>
  <c r="J469" i="6"/>
  <c r="I469" i="6"/>
  <c r="H469" i="6"/>
  <c r="G469" i="6"/>
  <c r="F469" i="6"/>
  <c r="C468" i="6"/>
  <c r="V467" i="6"/>
  <c r="K477" i="6" s="1"/>
  <c r="T467" i="6"/>
  <c r="R467" i="6"/>
  <c r="U467" i="6"/>
  <c r="S467" i="6"/>
  <c r="I476" i="6" s="1"/>
  <c r="Q467" i="6"/>
  <c r="I475" i="6" s="1"/>
  <c r="H479" i="6" s="1"/>
  <c r="E467" i="6"/>
  <c r="D467" i="6"/>
  <c r="B467" i="6"/>
  <c r="O465" i="6"/>
  <c r="H464" i="6"/>
  <c r="J464" i="6"/>
  <c r="I462" i="6"/>
  <c r="H462" i="6"/>
  <c r="G462" i="6"/>
  <c r="E462" i="6"/>
  <c r="J461" i="6"/>
  <c r="I461" i="6"/>
  <c r="E461" i="6"/>
  <c r="K460" i="6"/>
  <c r="J460" i="6"/>
  <c r="E460" i="6"/>
  <c r="J459" i="6"/>
  <c r="E459" i="6"/>
  <c r="K458" i="6"/>
  <c r="J458" i="6"/>
  <c r="H458" i="6"/>
  <c r="I458" i="6"/>
  <c r="F458" i="6"/>
  <c r="V458" i="6"/>
  <c r="T458" i="6"/>
  <c r="R458" i="6"/>
  <c r="U458" i="6"/>
  <c r="S458" i="6"/>
  <c r="I460" i="6" s="1"/>
  <c r="Q458" i="6"/>
  <c r="I459" i="6" s="1"/>
  <c r="E458" i="6"/>
  <c r="D458" i="6"/>
  <c r="B458" i="6"/>
  <c r="K457" i="6"/>
  <c r="J457" i="6"/>
  <c r="I457" i="6"/>
  <c r="H457" i="6"/>
  <c r="G457" i="6"/>
  <c r="F457" i="6"/>
  <c r="K456" i="6"/>
  <c r="J456" i="6"/>
  <c r="I456" i="6"/>
  <c r="H456" i="6"/>
  <c r="G456" i="6"/>
  <c r="F456" i="6"/>
  <c r="K455" i="6"/>
  <c r="J455" i="6"/>
  <c r="I455" i="6"/>
  <c r="H463" i="6" s="1"/>
  <c r="H455" i="6"/>
  <c r="G455" i="6"/>
  <c r="F455" i="6"/>
  <c r="K454" i="6"/>
  <c r="J454" i="6"/>
  <c r="I454" i="6"/>
  <c r="H454" i="6"/>
  <c r="G454" i="6"/>
  <c r="F454" i="6"/>
  <c r="C453" i="6"/>
  <c r="V452" i="6"/>
  <c r="T452" i="6"/>
  <c r="R452" i="6"/>
  <c r="K459" i="6" s="1"/>
  <c r="U452" i="6"/>
  <c r="S452" i="6"/>
  <c r="Q452" i="6"/>
  <c r="E452" i="6"/>
  <c r="D452" i="6"/>
  <c r="B452" i="6"/>
  <c r="A451" i="6"/>
  <c r="I449" i="6"/>
  <c r="J449" i="6"/>
  <c r="I448" i="6"/>
  <c r="J448" i="6"/>
  <c r="A447" i="6"/>
  <c r="H443" i="6"/>
  <c r="J443" i="6"/>
  <c r="I441" i="6"/>
  <c r="H441" i="6"/>
  <c r="G441" i="6"/>
  <c r="E441" i="6"/>
  <c r="J440" i="6"/>
  <c r="E440" i="6"/>
  <c r="J439" i="6"/>
  <c r="E439" i="6"/>
  <c r="J438" i="6"/>
  <c r="E438" i="6"/>
  <c r="K437" i="6"/>
  <c r="J437" i="6"/>
  <c r="H437" i="6"/>
  <c r="I437" i="6"/>
  <c r="F437" i="6"/>
  <c r="V437" i="6"/>
  <c r="T437" i="6"/>
  <c r="R437" i="6"/>
  <c r="U437" i="6"/>
  <c r="S437" i="6"/>
  <c r="Q437" i="6"/>
  <c r="I438" i="6" s="1"/>
  <c r="E437" i="6"/>
  <c r="D437" i="6"/>
  <c r="B437" i="6"/>
  <c r="K436" i="6"/>
  <c r="J436" i="6"/>
  <c r="H436" i="6"/>
  <c r="I436" i="6"/>
  <c r="F436" i="6"/>
  <c r="V436" i="6"/>
  <c r="T436" i="6"/>
  <c r="R436" i="6"/>
  <c r="U436" i="6"/>
  <c r="S436" i="6"/>
  <c r="Q436" i="6"/>
  <c r="E436" i="6"/>
  <c r="D436" i="6"/>
  <c r="B436" i="6"/>
  <c r="K435" i="6"/>
  <c r="J435" i="6"/>
  <c r="H435" i="6"/>
  <c r="I435" i="6"/>
  <c r="F435" i="6"/>
  <c r="V435" i="6"/>
  <c r="T435" i="6"/>
  <c r="R435" i="6"/>
  <c r="U435" i="6"/>
  <c r="S435" i="6"/>
  <c r="Q435" i="6"/>
  <c r="E435" i="6"/>
  <c r="D435" i="6"/>
  <c r="B435" i="6"/>
  <c r="K434" i="6"/>
  <c r="J434" i="6"/>
  <c r="I434" i="6"/>
  <c r="H434" i="6"/>
  <c r="G434" i="6"/>
  <c r="F434" i="6"/>
  <c r="K433" i="6"/>
  <c r="J433" i="6"/>
  <c r="I433" i="6"/>
  <c r="H433" i="6"/>
  <c r="G433" i="6"/>
  <c r="F433" i="6"/>
  <c r="K432" i="6"/>
  <c r="J432" i="6"/>
  <c r="I432" i="6"/>
  <c r="H432" i="6"/>
  <c r="G432" i="6"/>
  <c r="F432" i="6"/>
  <c r="K431" i="6"/>
  <c r="J431" i="6"/>
  <c r="I431" i="6"/>
  <c r="H431" i="6"/>
  <c r="G431" i="6"/>
  <c r="F431" i="6"/>
  <c r="C430" i="6"/>
  <c r="V429" i="6"/>
  <c r="T429" i="6"/>
  <c r="K439" i="6" s="1"/>
  <c r="R429" i="6"/>
  <c r="K438" i="6" s="1"/>
  <c r="U429" i="6"/>
  <c r="S429" i="6"/>
  <c r="Q429" i="6"/>
  <c r="E429" i="6"/>
  <c r="D429" i="6"/>
  <c r="B429" i="6"/>
  <c r="H426" i="6"/>
  <c r="J426" i="6"/>
  <c r="I424" i="6"/>
  <c r="H424" i="6"/>
  <c r="G424" i="6"/>
  <c r="E424" i="6"/>
  <c r="J423" i="6"/>
  <c r="E423" i="6"/>
  <c r="J422" i="6"/>
  <c r="E422" i="6"/>
  <c r="J421" i="6"/>
  <c r="E421" i="6"/>
  <c r="K420" i="6"/>
  <c r="J420" i="6"/>
  <c r="H420" i="6"/>
  <c r="I420" i="6"/>
  <c r="F420" i="6"/>
  <c r="V420" i="6"/>
  <c r="T420" i="6"/>
  <c r="R420" i="6"/>
  <c r="U420" i="6"/>
  <c r="S420" i="6"/>
  <c r="Q420" i="6"/>
  <c r="E420" i="6"/>
  <c r="D420" i="6"/>
  <c r="B420" i="6"/>
  <c r="K419" i="6"/>
  <c r="J419" i="6"/>
  <c r="H419" i="6"/>
  <c r="I419" i="6"/>
  <c r="F419" i="6"/>
  <c r="V419" i="6"/>
  <c r="T419" i="6"/>
  <c r="R419" i="6"/>
  <c r="K421" i="6" s="1"/>
  <c r="U419" i="6"/>
  <c r="S419" i="6"/>
  <c r="Q419" i="6"/>
  <c r="E419" i="6"/>
  <c r="D419" i="6"/>
  <c r="B419" i="6"/>
  <c r="K418" i="6"/>
  <c r="J418" i="6"/>
  <c r="I418" i="6"/>
  <c r="H418" i="6"/>
  <c r="G418" i="6"/>
  <c r="F418" i="6"/>
  <c r="K417" i="6"/>
  <c r="J417" i="6"/>
  <c r="I417" i="6"/>
  <c r="H417" i="6"/>
  <c r="G417" i="6"/>
  <c r="F417" i="6"/>
  <c r="K416" i="6"/>
  <c r="J416" i="6"/>
  <c r="I416" i="6"/>
  <c r="H416" i="6"/>
  <c r="G416" i="6"/>
  <c r="F416" i="6"/>
  <c r="K415" i="6"/>
  <c r="J415" i="6"/>
  <c r="I415" i="6"/>
  <c r="H415" i="6"/>
  <c r="G415" i="6"/>
  <c r="F415" i="6"/>
  <c r="C414" i="6"/>
  <c r="V413" i="6"/>
  <c r="T413" i="6"/>
  <c r="R413" i="6"/>
  <c r="U413" i="6"/>
  <c r="I423" i="6" s="1"/>
  <c r="S413" i="6"/>
  <c r="I422" i="6" s="1"/>
  <c r="Q413" i="6"/>
  <c r="I421" i="6" s="1"/>
  <c r="E413" i="6"/>
  <c r="D413" i="6"/>
  <c r="B413" i="6"/>
  <c r="H410" i="6"/>
  <c r="J410" i="6"/>
  <c r="I408" i="6"/>
  <c r="H408" i="6"/>
  <c r="G408" i="6"/>
  <c r="E408" i="6"/>
  <c r="J407" i="6"/>
  <c r="E407" i="6"/>
  <c r="J406" i="6"/>
  <c r="I406" i="6"/>
  <c r="E406" i="6"/>
  <c r="J405" i="6"/>
  <c r="E405" i="6"/>
  <c r="K404" i="6"/>
  <c r="J404" i="6"/>
  <c r="H404" i="6"/>
  <c r="I404" i="6"/>
  <c r="F404" i="6"/>
  <c r="V404" i="6"/>
  <c r="T404" i="6"/>
  <c r="R404" i="6"/>
  <c r="U404" i="6"/>
  <c r="S404" i="6"/>
  <c r="Q404" i="6"/>
  <c r="E404" i="6"/>
  <c r="D404" i="6"/>
  <c r="B404" i="6"/>
  <c r="K403" i="6"/>
  <c r="J403" i="6"/>
  <c r="H403" i="6"/>
  <c r="I403" i="6"/>
  <c r="F403" i="6"/>
  <c r="V403" i="6"/>
  <c r="T403" i="6"/>
  <c r="R403" i="6"/>
  <c r="U403" i="6"/>
  <c r="S403" i="6"/>
  <c r="Q403" i="6"/>
  <c r="E403" i="6"/>
  <c r="D403" i="6"/>
  <c r="B403" i="6"/>
  <c r="K402" i="6"/>
  <c r="J402" i="6"/>
  <c r="I402" i="6"/>
  <c r="H402" i="6"/>
  <c r="G402" i="6"/>
  <c r="F402" i="6"/>
  <c r="K401" i="6"/>
  <c r="J401" i="6"/>
  <c r="I401" i="6"/>
  <c r="H401" i="6"/>
  <c r="G401" i="6"/>
  <c r="F401" i="6"/>
  <c r="K400" i="6"/>
  <c r="J400" i="6"/>
  <c r="I400" i="6"/>
  <c r="H400" i="6"/>
  <c r="G400" i="6"/>
  <c r="F400" i="6"/>
  <c r="K399" i="6"/>
  <c r="J399" i="6"/>
  <c r="I399" i="6"/>
  <c r="H399" i="6"/>
  <c r="G399" i="6"/>
  <c r="F399" i="6"/>
  <c r="C398" i="6"/>
  <c r="V397" i="6"/>
  <c r="T397" i="6"/>
  <c r="K406" i="6" s="1"/>
  <c r="R397" i="6"/>
  <c r="K405" i="6" s="1"/>
  <c r="U397" i="6"/>
  <c r="I407" i="6" s="1"/>
  <c r="S397" i="6"/>
  <c r="Q397" i="6"/>
  <c r="I405" i="6" s="1"/>
  <c r="E397" i="6"/>
  <c r="D397" i="6"/>
  <c r="B397" i="6"/>
  <c r="H394" i="6"/>
  <c r="J394" i="6"/>
  <c r="J393" i="6"/>
  <c r="I392" i="6"/>
  <c r="H392" i="6"/>
  <c r="G392" i="6"/>
  <c r="E392" i="6"/>
  <c r="J391" i="6"/>
  <c r="E391" i="6"/>
  <c r="J390" i="6"/>
  <c r="E390" i="6"/>
  <c r="K389" i="6"/>
  <c r="P395" i="6" s="1"/>
  <c r="J389" i="6"/>
  <c r="E389" i="6"/>
  <c r="K388" i="6"/>
  <c r="J388" i="6"/>
  <c r="H388" i="6"/>
  <c r="I388" i="6"/>
  <c r="F388" i="6"/>
  <c r="V388" i="6"/>
  <c r="T388" i="6"/>
  <c r="K390" i="6" s="1"/>
  <c r="R388" i="6"/>
  <c r="U388" i="6"/>
  <c r="I391" i="6" s="1"/>
  <c r="S388" i="6"/>
  <c r="I390" i="6" s="1"/>
  <c r="Q388" i="6"/>
  <c r="E388" i="6"/>
  <c r="D388" i="6"/>
  <c r="B388" i="6"/>
  <c r="K387" i="6"/>
  <c r="J387" i="6"/>
  <c r="I387" i="6"/>
  <c r="H387" i="6"/>
  <c r="G387" i="6"/>
  <c r="F387" i="6"/>
  <c r="K386" i="6"/>
  <c r="J386" i="6"/>
  <c r="I386" i="6"/>
  <c r="H386" i="6"/>
  <c r="G386" i="6"/>
  <c r="F386" i="6"/>
  <c r="K385" i="6"/>
  <c r="J385" i="6"/>
  <c r="I385" i="6"/>
  <c r="H385" i="6"/>
  <c r="G385" i="6"/>
  <c r="F385" i="6"/>
  <c r="C384" i="6"/>
  <c r="V383" i="6"/>
  <c r="K391" i="6" s="1"/>
  <c r="T383" i="6"/>
  <c r="R383" i="6"/>
  <c r="U383" i="6"/>
  <c r="S383" i="6"/>
  <c r="Q383" i="6"/>
  <c r="I389" i="6" s="1"/>
  <c r="E383" i="6"/>
  <c r="D383" i="6"/>
  <c r="B383" i="6"/>
  <c r="A382" i="6"/>
  <c r="I380" i="6"/>
  <c r="J380" i="6"/>
  <c r="I379" i="6"/>
  <c r="J379" i="6"/>
  <c r="A378" i="6"/>
  <c r="H374" i="6"/>
  <c r="J374" i="6"/>
  <c r="I372" i="6"/>
  <c r="H372" i="6"/>
  <c r="G372" i="6"/>
  <c r="E372" i="6"/>
  <c r="J371" i="6"/>
  <c r="E371" i="6"/>
  <c r="J370" i="6"/>
  <c r="E370" i="6"/>
  <c r="J369" i="6"/>
  <c r="E369" i="6"/>
  <c r="K368" i="6"/>
  <c r="J368" i="6"/>
  <c r="H368" i="6"/>
  <c r="I368" i="6"/>
  <c r="F368" i="6"/>
  <c r="V368" i="6"/>
  <c r="T368" i="6"/>
  <c r="R368" i="6"/>
  <c r="U368" i="6"/>
  <c r="S368" i="6"/>
  <c r="Q368" i="6"/>
  <c r="E368" i="6"/>
  <c r="D368" i="6"/>
  <c r="B368" i="6"/>
  <c r="K367" i="6"/>
  <c r="J367" i="6"/>
  <c r="H367" i="6"/>
  <c r="I367" i="6"/>
  <c r="F367" i="6"/>
  <c r="V367" i="6"/>
  <c r="T367" i="6"/>
  <c r="R367" i="6"/>
  <c r="K369" i="6" s="1"/>
  <c r="U367" i="6"/>
  <c r="S367" i="6"/>
  <c r="Q367" i="6"/>
  <c r="E367" i="6"/>
  <c r="D367" i="6"/>
  <c r="B367" i="6"/>
  <c r="K366" i="6"/>
  <c r="J366" i="6"/>
  <c r="I366" i="6"/>
  <c r="H366" i="6"/>
  <c r="G366" i="6"/>
  <c r="F366" i="6"/>
  <c r="K365" i="6"/>
  <c r="J365" i="6"/>
  <c r="I365" i="6"/>
  <c r="H365" i="6"/>
  <c r="G365" i="6"/>
  <c r="F365" i="6"/>
  <c r="K364" i="6"/>
  <c r="J364" i="6"/>
  <c r="I364" i="6"/>
  <c r="H364" i="6"/>
  <c r="G364" i="6"/>
  <c r="F364" i="6"/>
  <c r="K363" i="6"/>
  <c r="J363" i="6"/>
  <c r="I363" i="6"/>
  <c r="H363" i="6"/>
  <c r="G363" i="6"/>
  <c r="F363" i="6"/>
  <c r="C362" i="6"/>
  <c r="V361" i="6"/>
  <c r="T361" i="6"/>
  <c r="R361" i="6"/>
  <c r="U361" i="6"/>
  <c r="I371" i="6" s="1"/>
  <c r="S361" i="6"/>
  <c r="I370" i="6" s="1"/>
  <c r="Q361" i="6"/>
  <c r="I369" i="6" s="1"/>
  <c r="E361" i="6"/>
  <c r="D361" i="6"/>
  <c r="B361" i="6"/>
  <c r="H358" i="6"/>
  <c r="J358" i="6"/>
  <c r="I356" i="6"/>
  <c r="H356" i="6"/>
  <c r="G356" i="6"/>
  <c r="E356" i="6"/>
  <c r="J355" i="6"/>
  <c r="E355" i="6"/>
  <c r="J354" i="6"/>
  <c r="E354" i="6"/>
  <c r="J353" i="6"/>
  <c r="E353" i="6"/>
  <c r="K352" i="6"/>
  <c r="J352" i="6"/>
  <c r="H352" i="6"/>
  <c r="I352" i="6"/>
  <c r="F352" i="6"/>
  <c r="V352" i="6"/>
  <c r="T352" i="6"/>
  <c r="R352" i="6"/>
  <c r="U352" i="6"/>
  <c r="I355" i="6" s="1"/>
  <c r="S352" i="6"/>
  <c r="I354" i="6" s="1"/>
  <c r="Q352" i="6"/>
  <c r="E352" i="6"/>
  <c r="D352" i="6"/>
  <c r="B352" i="6"/>
  <c r="K351" i="6"/>
  <c r="J351" i="6"/>
  <c r="H351" i="6"/>
  <c r="I351" i="6"/>
  <c r="F351" i="6"/>
  <c r="V351" i="6"/>
  <c r="T351" i="6"/>
  <c r="R351" i="6"/>
  <c r="U351" i="6"/>
  <c r="S351" i="6"/>
  <c r="Q351" i="6"/>
  <c r="E351" i="6"/>
  <c r="D351" i="6"/>
  <c r="B351" i="6"/>
  <c r="K350" i="6"/>
  <c r="J350" i="6"/>
  <c r="H350" i="6"/>
  <c r="I350" i="6"/>
  <c r="F350" i="6"/>
  <c r="V350" i="6"/>
  <c r="T350" i="6"/>
  <c r="R350" i="6"/>
  <c r="U350" i="6"/>
  <c r="S350" i="6"/>
  <c r="Q350" i="6"/>
  <c r="E350" i="6"/>
  <c r="D350" i="6"/>
  <c r="B350" i="6"/>
  <c r="K349" i="6"/>
  <c r="J349" i="6"/>
  <c r="I349" i="6"/>
  <c r="H349" i="6"/>
  <c r="G349" i="6"/>
  <c r="F349" i="6"/>
  <c r="K348" i="6"/>
  <c r="J348" i="6"/>
  <c r="I348" i="6"/>
  <c r="H348" i="6"/>
  <c r="G348" i="6"/>
  <c r="F348" i="6"/>
  <c r="K347" i="6"/>
  <c r="J347" i="6"/>
  <c r="I347" i="6"/>
  <c r="H347" i="6"/>
  <c r="G347" i="6"/>
  <c r="F347" i="6"/>
  <c r="K346" i="6"/>
  <c r="J346" i="6"/>
  <c r="I346" i="6"/>
  <c r="H346" i="6"/>
  <c r="G346" i="6"/>
  <c r="F346" i="6"/>
  <c r="C345" i="6"/>
  <c r="V344" i="6"/>
  <c r="T344" i="6"/>
  <c r="K354" i="6" s="1"/>
  <c r="R344" i="6"/>
  <c r="K353" i="6" s="1"/>
  <c r="U344" i="6"/>
  <c r="S344" i="6"/>
  <c r="Q344" i="6"/>
  <c r="I353" i="6" s="1"/>
  <c r="E344" i="6"/>
  <c r="D344" i="6"/>
  <c r="B344" i="6"/>
  <c r="H341" i="6"/>
  <c r="J341" i="6"/>
  <c r="I339" i="6"/>
  <c r="H339" i="6"/>
  <c r="G339" i="6"/>
  <c r="E339" i="6"/>
  <c r="J338" i="6"/>
  <c r="I338" i="6"/>
  <c r="E338" i="6"/>
  <c r="J337" i="6"/>
  <c r="I337" i="6"/>
  <c r="E337" i="6"/>
  <c r="J336" i="6"/>
  <c r="E336" i="6"/>
  <c r="K335" i="6"/>
  <c r="J335" i="6"/>
  <c r="H335" i="6"/>
  <c r="I335" i="6"/>
  <c r="F335" i="6"/>
  <c r="V335" i="6"/>
  <c r="K338" i="6" s="1"/>
  <c r="T335" i="6"/>
  <c r="K337" i="6" s="1"/>
  <c r="R335" i="6"/>
  <c r="U335" i="6"/>
  <c r="S335" i="6"/>
  <c r="Q335" i="6"/>
  <c r="E335" i="6"/>
  <c r="D335" i="6"/>
  <c r="B335" i="6"/>
  <c r="K334" i="6"/>
  <c r="J334" i="6"/>
  <c r="I334" i="6"/>
  <c r="H334" i="6"/>
  <c r="G334" i="6"/>
  <c r="F334" i="6"/>
  <c r="K333" i="6"/>
  <c r="J333" i="6"/>
  <c r="I333" i="6"/>
  <c r="H333" i="6"/>
  <c r="G333" i="6"/>
  <c r="F333" i="6"/>
  <c r="K332" i="6"/>
  <c r="J332" i="6"/>
  <c r="I332" i="6"/>
  <c r="O342" i="6" s="1"/>
  <c r="H332" i="6"/>
  <c r="G332" i="6"/>
  <c r="F332" i="6"/>
  <c r="C331" i="6"/>
  <c r="V330" i="6"/>
  <c r="T330" i="6"/>
  <c r="R330" i="6"/>
  <c r="K336" i="6" s="1"/>
  <c r="U330" i="6"/>
  <c r="S330" i="6"/>
  <c r="Q330" i="6"/>
  <c r="I336" i="6" s="1"/>
  <c r="E330" i="6"/>
  <c r="D330" i="6"/>
  <c r="B330" i="6"/>
  <c r="H327" i="6"/>
  <c r="J327" i="6"/>
  <c r="I325" i="6"/>
  <c r="H325" i="6"/>
  <c r="G325" i="6"/>
  <c r="E325" i="6"/>
  <c r="K324" i="6"/>
  <c r="J324" i="6"/>
  <c r="I324" i="6"/>
  <c r="E324" i="6"/>
  <c r="J323" i="6"/>
  <c r="E323" i="6"/>
  <c r="K322" i="6"/>
  <c r="J322" i="6"/>
  <c r="E322" i="6"/>
  <c r="K321" i="6"/>
  <c r="J321" i="6"/>
  <c r="H321" i="6"/>
  <c r="I321" i="6"/>
  <c r="F321" i="6"/>
  <c r="V321" i="6"/>
  <c r="T321" i="6"/>
  <c r="R321" i="6"/>
  <c r="U321" i="6"/>
  <c r="S321" i="6"/>
  <c r="Q321" i="6"/>
  <c r="I322" i="6" s="1"/>
  <c r="O328" i="6" s="1"/>
  <c r="E321" i="6"/>
  <c r="D321" i="6"/>
  <c r="B321" i="6"/>
  <c r="K320" i="6"/>
  <c r="J320" i="6"/>
  <c r="I320" i="6"/>
  <c r="H320" i="6"/>
  <c r="G320" i="6"/>
  <c r="F320" i="6"/>
  <c r="K319" i="6"/>
  <c r="J319" i="6"/>
  <c r="I319" i="6"/>
  <c r="H319" i="6"/>
  <c r="G319" i="6"/>
  <c r="F319" i="6"/>
  <c r="K318" i="6"/>
  <c r="J318" i="6"/>
  <c r="I318" i="6"/>
  <c r="H318" i="6"/>
  <c r="G318" i="6"/>
  <c r="F318" i="6"/>
  <c r="K317" i="6"/>
  <c r="J317" i="6"/>
  <c r="I317" i="6"/>
  <c r="H317" i="6"/>
  <c r="G317" i="6"/>
  <c r="F317" i="6"/>
  <c r="V316" i="6"/>
  <c r="T316" i="6"/>
  <c r="K323" i="6" s="1"/>
  <c r="R316" i="6"/>
  <c r="U316" i="6"/>
  <c r="S316" i="6"/>
  <c r="I323" i="6" s="1"/>
  <c r="Q316" i="6"/>
  <c r="E316" i="6"/>
  <c r="D316" i="6"/>
  <c r="B316" i="6"/>
  <c r="H313" i="6"/>
  <c r="J313" i="6"/>
  <c r="I311" i="6"/>
  <c r="H311" i="6"/>
  <c r="G311" i="6"/>
  <c r="E311" i="6"/>
  <c r="J310" i="6"/>
  <c r="E310" i="6"/>
  <c r="J309" i="6"/>
  <c r="I309" i="6"/>
  <c r="E309" i="6"/>
  <c r="J308" i="6"/>
  <c r="I308" i="6"/>
  <c r="E308" i="6"/>
  <c r="K307" i="6"/>
  <c r="J307" i="6"/>
  <c r="H307" i="6"/>
  <c r="I307" i="6"/>
  <c r="F307" i="6"/>
  <c r="V307" i="6"/>
  <c r="T307" i="6"/>
  <c r="R307" i="6"/>
  <c r="U307" i="6"/>
  <c r="S307" i="6"/>
  <c r="Q307" i="6"/>
  <c r="E307" i="6"/>
  <c r="D307" i="6"/>
  <c r="B307" i="6"/>
  <c r="K306" i="6"/>
  <c r="J306" i="6"/>
  <c r="I306" i="6"/>
  <c r="H306" i="6"/>
  <c r="G306" i="6"/>
  <c r="F306" i="6"/>
  <c r="K305" i="6"/>
  <c r="J305" i="6"/>
  <c r="I305" i="6"/>
  <c r="H305" i="6"/>
  <c r="G305" i="6"/>
  <c r="F305" i="6"/>
  <c r="K304" i="6"/>
  <c r="J304" i="6"/>
  <c r="I304" i="6"/>
  <c r="H304" i="6"/>
  <c r="G304" i="6"/>
  <c r="F304" i="6"/>
  <c r="K303" i="6"/>
  <c r="J303" i="6"/>
  <c r="I303" i="6"/>
  <c r="H303" i="6"/>
  <c r="G303" i="6"/>
  <c r="F303" i="6"/>
  <c r="C302" i="6"/>
  <c r="V301" i="6"/>
  <c r="K310" i="6" s="1"/>
  <c r="T301" i="6"/>
  <c r="K309" i="6" s="1"/>
  <c r="P314" i="6" s="1"/>
  <c r="R301" i="6"/>
  <c r="K308" i="6" s="1"/>
  <c r="U301" i="6"/>
  <c r="I310" i="6" s="1"/>
  <c r="H312" i="6" s="1"/>
  <c r="S301" i="6"/>
  <c r="Q301" i="6"/>
  <c r="E301" i="6"/>
  <c r="D301" i="6"/>
  <c r="B301" i="6"/>
  <c r="H298" i="6"/>
  <c r="J298" i="6"/>
  <c r="I296" i="6"/>
  <c r="H296" i="6"/>
  <c r="G296" i="6"/>
  <c r="E296" i="6"/>
  <c r="J295" i="6"/>
  <c r="E295" i="6"/>
  <c r="J294" i="6"/>
  <c r="I294" i="6"/>
  <c r="O299" i="6" s="1"/>
  <c r="E294" i="6"/>
  <c r="K293" i="6"/>
  <c r="J293" i="6"/>
  <c r="I293" i="6"/>
  <c r="H293" i="6"/>
  <c r="G293" i="6"/>
  <c r="F293" i="6"/>
  <c r="C292" i="6"/>
  <c r="V291" i="6"/>
  <c r="T291" i="6"/>
  <c r="K295" i="6" s="1"/>
  <c r="R291" i="6"/>
  <c r="K294" i="6" s="1"/>
  <c r="J297" i="6" s="1"/>
  <c r="U291" i="6"/>
  <c r="S291" i="6"/>
  <c r="I295" i="6" s="1"/>
  <c r="Q291" i="6"/>
  <c r="E291" i="6"/>
  <c r="D291" i="6"/>
  <c r="B291" i="6"/>
  <c r="H288" i="6"/>
  <c r="J288" i="6"/>
  <c r="J287" i="6"/>
  <c r="I286" i="6"/>
  <c r="H286" i="6"/>
  <c r="G286" i="6"/>
  <c r="E286" i="6"/>
  <c r="J285" i="6"/>
  <c r="E285" i="6"/>
  <c r="J284" i="6"/>
  <c r="E284" i="6"/>
  <c r="K283" i="6"/>
  <c r="P289" i="6" s="1"/>
  <c r="J283" i="6"/>
  <c r="I283" i="6"/>
  <c r="H283" i="6"/>
  <c r="G283" i="6"/>
  <c r="F283" i="6"/>
  <c r="V282" i="6"/>
  <c r="T282" i="6"/>
  <c r="K285" i="6" s="1"/>
  <c r="R282" i="6"/>
  <c r="K284" i="6" s="1"/>
  <c r="U282" i="6"/>
  <c r="S282" i="6"/>
  <c r="I285" i="6" s="1"/>
  <c r="Q282" i="6"/>
  <c r="I284" i="6" s="1"/>
  <c r="E282" i="6"/>
  <c r="D282" i="6"/>
  <c r="B282" i="6"/>
  <c r="A281" i="6"/>
  <c r="I279" i="6"/>
  <c r="J279" i="6"/>
  <c r="I278" i="6"/>
  <c r="J278" i="6"/>
  <c r="A277" i="6"/>
  <c r="H273" i="6"/>
  <c r="J273" i="6"/>
  <c r="I271" i="6"/>
  <c r="H271" i="6"/>
  <c r="G271" i="6"/>
  <c r="E271" i="6"/>
  <c r="J270" i="6"/>
  <c r="I270" i="6"/>
  <c r="E270" i="6"/>
  <c r="K269" i="6"/>
  <c r="J269" i="6"/>
  <c r="E269" i="6"/>
  <c r="J268" i="6"/>
  <c r="E268" i="6"/>
  <c r="K267" i="6"/>
  <c r="J267" i="6"/>
  <c r="H267" i="6"/>
  <c r="I267" i="6"/>
  <c r="F267" i="6"/>
  <c r="V267" i="6"/>
  <c r="K270" i="6" s="1"/>
  <c r="T267" i="6"/>
  <c r="R267" i="6"/>
  <c r="U267" i="6"/>
  <c r="S267" i="6"/>
  <c r="Q267" i="6"/>
  <c r="E267" i="6"/>
  <c r="D267" i="6"/>
  <c r="B267" i="6"/>
  <c r="K266" i="6"/>
  <c r="J266" i="6"/>
  <c r="H266" i="6"/>
  <c r="I266" i="6"/>
  <c r="F266" i="6"/>
  <c r="V266" i="6"/>
  <c r="T266" i="6"/>
  <c r="R266" i="6"/>
  <c r="U266" i="6"/>
  <c r="S266" i="6"/>
  <c r="Q266" i="6"/>
  <c r="E266" i="6"/>
  <c r="D266" i="6"/>
  <c r="B266" i="6"/>
  <c r="K265" i="6"/>
  <c r="P274" i="6" s="1"/>
  <c r="J265" i="6"/>
  <c r="H265" i="6"/>
  <c r="I265" i="6"/>
  <c r="F265" i="6"/>
  <c r="V265" i="6"/>
  <c r="T265" i="6"/>
  <c r="R265" i="6"/>
  <c r="U265" i="6"/>
  <c r="S265" i="6"/>
  <c r="Q265" i="6"/>
  <c r="E265" i="6"/>
  <c r="D265" i="6"/>
  <c r="B265" i="6"/>
  <c r="K264" i="6"/>
  <c r="J264" i="6"/>
  <c r="I264" i="6"/>
  <c r="H264" i="6"/>
  <c r="G264" i="6"/>
  <c r="F264" i="6"/>
  <c r="K263" i="6"/>
  <c r="J263" i="6"/>
  <c r="I263" i="6"/>
  <c r="H263" i="6"/>
  <c r="G263" i="6"/>
  <c r="F263" i="6"/>
  <c r="K262" i="6"/>
  <c r="J262" i="6"/>
  <c r="I262" i="6"/>
  <c r="H262" i="6"/>
  <c r="G262" i="6"/>
  <c r="F262" i="6"/>
  <c r="K261" i="6"/>
  <c r="J261" i="6"/>
  <c r="I261" i="6"/>
  <c r="H261" i="6"/>
  <c r="G261" i="6"/>
  <c r="F261" i="6"/>
  <c r="C260" i="6"/>
  <c r="V259" i="6"/>
  <c r="T259" i="6"/>
  <c r="R259" i="6"/>
  <c r="K268" i="6" s="1"/>
  <c r="U259" i="6"/>
  <c r="S259" i="6"/>
  <c r="Q259" i="6"/>
  <c r="E259" i="6"/>
  <c r="D259" i="6"/>
  <c r="B259" i="6"/>
  <c r="O257" i="6"/>
  <c r="H256" i="6"/>
  <c r="J256" i="6"/>
  <c r="I254" i="6"/>
  <c r="H254" i="6"/>
  <c r="G254" i="6"/>
  <c r="E254" i="6"/>
  <c r="J253" i="6"/>
  <c r="I253" i="6"/>
  <c r="E253" i="6"/>
  <c r="J252" i="6"/>
  <c r="E252" i="6"/>
  <c r="K251" i="6"/>
  <c r="J251" i="6"/>
  <c r="E251" i="6"/>
  <c r="K250" i="6"/>
  <c r="J250" i="6"/>
  <c r="H250" i="6"/>
  <c r="I250" i="6"/>
  <c r="F250" i="6"/>
  <c r="V250" i="6"/>
  <c r="T250" i="6"/>
  <c r="R250" i="6"/>
  <c r="U250" i="6"/>
  <c r="S250" i="6"/>
  <c r="Q250" i="6"/>
  <c r="I251" i="6" s="1"/>
  <c r="E250" i="6"/>
  <c r="D250" i="6"/>
  <c r="B250" i="6"/>
  <c r="K249" i="6"/>
  <c r="J249" i="6"/>
  <c r="I249" i="6"/>
  <c r="H249" i="6"/>
  <c r="G249" i="6"/>
  <c r="F249" i="6"/>
  <c r="K248" i="6"/>
  <c r="J248" i="6"/>
  <c r="I248" i="6"/>
  <c r="H248" i="6"/>
  <c r="G248" i="6"/>
  <c r="F248" i="6"/>
  <c r="K247" i="6"/>
  <c r="J247" i="6"/>
  <c r="I247" i="6"/>
  <c r="H247" i="6"/>
  <c r="G247" i="6"/>
  <c r="F247" i="6"/>
  <c r="K246" i="6"/>
  <c r="J246" i="6"/>
  <c r="I246" i="6"/>
  <c r="H246" i="6"/>
  <c r="G246" i="6"/>
  <c r="F246" i="6"/>
  <c r="C245" i="6"/>
  <c r="V244" i="6"/>
  <c r="K253" i="6" s="1"/>
  <c r="T244" i="6"/>
  <c r="K252" i="6" s="1"/>
  <c r="R244" i="6"/>
  <c r="U244" i="6"/>
  <c r="S244" i="6"/>
  <c r="I252" i="6" s="1"/>
  <c r="Q244" i="6"/>
  <c r="E244" i="6"/>
  <c r="D244" i="6"/>
  <c r="B244" i="6"/>
  <c r="H241" i="6"/>
  <c r="J241" i="6"/>
  <c r="I239" i="6"/>
  <c r="H239" i="6"/>
  <c r="G239" i="6"/>
  <c r="E239" i="6"/>
  <c r="J238" i="6"/>
  <c r="I238" i="6"/>
  <c r="E238" i="6"/>
  <c r="K237" i="6"/>
  <c r="J237" i="6"/>
  <c r="E237" i="6"/>
  <c r="J236" i="6"/>
  <c r="E236" i="6"/>
  <c r="K235" i="6"/>
  <c r="J235" i="6"/>
  <c r="H235" i="6"/>
  <c r="I235" i="6"/>
  <c r="F235" i="6"/>
  <c r="V235" i="6"/>
  <c r="K238" i="6" s="1"/>
  <c r="T235" i="6"/>
  <c r="R235" i="6"/>
  <c r="U235" i="6"/>
  <c r="S235" i="6"/>
  <c r="Q235" i="6"/>
  <c r="E235" i="6"/>
  <c r="D235" i="6"/>
  <c r="B235" i="6"/>
  <c r="K234" i="6"/>
  <c r="P242" i="6" s="1"/>
  <c r="J234" i="6"/>
  <c r="H234" i="6"/>
  <c r="I234" i="6"/>
  <c r="F234" i="6"/>
  <c r="V234" i="6"/>
  <c r="T234" i="6"/>
  <c r="R234" i="6"/>
  <c r="U234" i="6"/>
  <c r="S234" i="6"/>
  <c r="Q234" i="6"/>
  <c r="E234" i="6"/>
  <c r="D234" i="6"/>
  <c r="B234" i="6"/>
  <c r="K233" i="6"/>
  <c r="J233" i="6"/>
  <c r="H233" i="6"/>
  <c r="I233" i="6"/>
  <c r="F233" i="6"/>
  <c r="V233" i="6"/>
  <c r="T233" i="6"/>
  <c r="R233" i="6"/>
  <c r="U233" i="6"/>
  <c r="S233" i="6"/>
  <c r="Q233" i="6"/>
  <c r="E233" i="6"/>
  <c r="D233" i="6"/>
  <c r="B233" i="6"/>
  <c r="K232" i="6"/>
  <c r="J232" i="6"/>
  <c r="I232" i="6"/>
  <c r="H232" i="6"/>
  <c r="G232" i="6"/>
  <c r="F232" i="6"/>
  <c r="K231" i="6"/>
  <c r="J231" i="6"/>
  <c r="I231" i="6"/>
  <c r="H231" i="6"/>
  <c r="G231" i="6"/>
  <c r="F231" i="6"/>
  <c r="K230" i="6"/>
  <c r="J230" i="6"/>
  <c r="I230" i="6"/>
  <c r="H230" i="6"/>
  <c r="G230" i="6"/>
  <c r="F230" i="6"/>
  <c r="K229" i="6"/>
  <c r="J229" i="6"/>
  <c r="I229" i="6"/>
  <c r="H229" i="6"/>
  <c r="G229" i="6"/>
  <c r="F229" i="6"/>
  <c r="C228" i="6"/>
  <c r="V227" i="6"/>
  <c r="T227" i="6"/>
  <c r="R227" i="6"/>
  <c r="K236" i="6" s="1"/>
  <c r="U227" i="6"/>
  <c r="S227" i="6"/>
  <c r="Q227" i="6"/>
  <c r="E227" i="6"/>
  <c r="D227" i="6"/>
  <c r="B227" i="6"/>
  <c r="H224" i="6"/>
  <c r="J224" i="6"/>
  <c r="I222" i="6"/>
  <c r="H222" i="6"/>
  <c r="G222" i="6"/>
  <c r="E222" i="6"/>
  <c r="J221" i="6"/>
  <c r="I221" i="6"/>
  <c r="E221" i="6"/>
  <c r="J220" i="6"/>
  <c r="E220" i="6"/>
  <c r="K219" i="6"/>
  <c r="J219" i="6"/>
  <c r="H219" i="6"/>
  <c r="I219" i="6"/>
  <c r="F219" i="6"/>
  <c r="V219" i="6"/>
  <c r="T219" i="6"/>
  <c r="K221" i="6" s="1"/>
  <c r="R219" i="6"/>
  <c r="U219" i="6"/>
  <c r="S219" i="6"/>
  <c r="Q219" i="6"/>
  <c r="I220" i="6" s="1"/>
  <c r="E219" i="6"/>
  <c r="D219" i="6"/>
  <c r="B219" i="6"/>
  <c r="K218" i="6"/>
  <c r="J218" i="6"/>
  <c r="I218" i="6"/>
  <c r="O225" i="6" s="1"/>
  <c r="H218" i="6"/>
  <c r="G218" i="6"/>
  <c r="F218" i="6"/>
  <c r="K217" i="6"/>
  <c r="J217" i="6"/>
  <c r="I217" i="6"/>
  <c r="H223" i="6" s="1"/>
  <c r="H217" i="6"/>
  <c r="G217" i="6"/>
  <c r="F217" i="6"/>
  <c r="C216" i="6"/>
  <c r="V215" i="6"/>
  <c r="T215" i="6"/>
  <c r="R215" i="6"/>
  <c r="U215" i="6"/>
  <c r="S215" i="6"/>
  <c r="Q215" i="6"/>
  <c r="E215" i="6"/>
  <c r="D215" i="6"/>
  <c r="B215" i="6"/>
  <c r="H212" i="6"/>
  <c r="P213" i="6"/>
  <c r="J212" i="6"/>
  <c r="J211" i="6"/>
  <c r="I210" i="6"/>
  <c r="H210" i="6"/>
  <c r="G210" i="6"/>
  <c r="E210" i="6"/>
  <c r="J209" i="6"/>
  <c r="E209" i="6"/>
  <c r="J208" i="6"/>
  <c r="E208" i="6"/>
  <c r="K207" i="6"/>
  <c r="J207" i="6"/>
  <c r="H207" i="6"/>
  <c r="I207" i="6"/>
  <c r="F207" i="6"/>
  <c r="V207" i="6"/>
  <c r="T207" i="6"/>
  <c r="R207" i="6"/>
  <c r="U207" i="6"/>
  <c r="S207" i="6"/>
  <c r="Q207" i="6"/>
  <c r="I208" i="6" s="1"/>
  <c r="E207" i="6"/>
  <c r="D207" i="6"/>
  <c r="B207" i="6"/>
  <c r="K206" i="6"/>
  <c r="J206" i="6"/>
  <c r="I206" i="6"/>
  <c r="H206" i="6"/>
  <c r="G206" i="6"/>
  <c r="F206" i="6"/>
  <c r="K205" i="6"/>
  <c r="J205" i="6"/>
  <c r="I205" i="6"/>
  <c r="H205" i="6"/>
  <c r="G205" i="6"/>
  <c r="F205" i="6"/>
  <c r="K204" i="6"/>
  <c r="J204" i="6"/>
  <c r="I204" i="6"/>
  <c r="H204" i="6"/>
  <c r="G204" i="6"/>
  <c r="F204" i="6"/>
  <c r="C203" i="6"/>
  <c r="V202" i="6"/>
  <c r="T202" i="6"/>
  <c r="K209" i="6" s="1"/>
  <c r="R202" i="6"/>
  <c r="K208" i="6" s="1"/>
  <c r="U202" i="6"/>
  <c r="S202" i="6"/>
  <c r="Q202" i="6"/>
  <c r="E202" i="6"/>
  <c r="D202" i="6"/>
  <c r="B202" i="6"/>
  <c r="H199" i="6"/>
  <c r="J199" i="6"/>
  <c r="I197" i="6"/>
  <c r="H197" i="6"/>
  <c r="G197" i="6"/>
  <c r="E197" i="6"/>
  <c r="J196" i="6"/>
  <c r="E196" i="6"/>
  <c r="J195" i="6"/>
  <c r="E195" i="6"/>
  <c r="J194" i="6"/>
  <c r="E194" i="6"/>
  <c r="K193" i="6"/>
  <c r="J193" i="6"/>
  <c r="H193" i="6"/>
  <c r="I193" i="6"/>
  <c r="F193" i="6"/>
  <c r="V193" i="6"/>
  <c r="T193" i="6"/>
  <c r="R193" i="6"/>
  <c r="U193" i="6"/>
  <c r="S193" i="6"/>
  <c r="Q193" i="6"/>
  <c r="E193" i="6"/>
  <c r="D193" i="6"/>
  <c r="B193" i="6"/>
  <c r="K192" i="6"/>
  <c r="J192" i="6"/>
  <c r="H192" i="6"/>
  <c r="I192" i="6"/>
  <c r="F192" i="6"/>
  <c r="V192" i="6"/>
  <c r="T192" i="6"/>
  <c r="R192" i="6"/>
  <c r="K194" i="6" s="1"/>
  <c r="U192" i="6"/>
  <c r="S192" i="6"/>
  <c r="Q192" i="6"/>
  <c r="E192" i="6"/>
  <c r="D192" i="6"/>
  <c r="B192" i="6"/>
  <c r="K191" i="6"/>
  <c r="J191" i="6"/>
  <c r="I191" i="6"/>
  <c r="H191" i="6"/>
  <c r="G191" i="6"/>
  <c r="F191" i="6"/>
  <c r="K190" i="6"/>
  <c r="J190" i="6"/>
  <c r="I190" i="6"/>
  <c r="H190" i="6"/>
  <c r="G190" i="6"/>
  <c r="F190" i="6"/>
  <c r="K189" i="6"/>
  <c r="J189" i="6"/>
  <c r="I189" i="6"/>
  <c r="H189" i="6"/>
  <c r="G189" i="6"/>
  <c r="F189" i="6"/>
  <c r="K188" i="6"/>
  <c r="J188" i="6"/>
  <c r="I188" i="6"/>
  <c r="H188" i="6"/>
  <c r="G188" i="6"/>
  <c r="F188" i="6"/>
  <c r="C187" i="6"/>
  <c r="V186" i="6"/>
  <c r="T186" i="6"/>
  <c r="R186" i="6"/>
  <c r="U186" i="6"/>
  <c r="I196" i="6" s="1"/>
  <c r="S186" i="6"/>
  <c r="I195" i="6" s="1"/>
  <c r="Q186" i="6"/>
  <c r="I194" i="6" s="1"/>
  <c r="E186" i="6"/>
  <c r="D186" i="6"/>
  <c r="B186" i="6"/>
  <c r="H183" i="6"/>
  <c r="J183" i="6"/>
  <c r="I181" i="6"/>
  <c r="H181" i="6"/>
  <c r="G181" i="6"/>
  <c r="E181" i="6"/>
  <c r="J180" i="6"/>
  <c r="E180" i="6"/>
  <c r="J179" i="6"/>
  <c r="I179" i="6"/>
  <c r="E179" i="6"/>
  <c r="J178" i="6"/>
  <c r="E178" i="6"/>
  <c r="K177" i="6"/>
  <c r="J177" i="6"/>
  <c r="H177" i="6"/>
  <c r="I177" i="6"/>
  <c r="F177" i="6"/>
  <c r="V177" i="6"/>
  <c r="T177" i="6"/>
  <c r="R177" i="6"/>
  <c r="U177" i="6"/>
  <c r="S177" i="6"/>
  <c r="Q177" i="6"/>
  <c r="E177" i="6"/>
  <c r="D177" i="6"/>
  <c r="B177" i="6"/>
  <c r="K176" i="6"/>
  <c r="J176" i="6"/>
  <c r="H176" i="6"/>
  <c r="I176" i="6"/>
  <c r="F176" i="6"/>
  <c r="V176" i="6"/>
  <c r="T176" i="6"/>
  <c r="R176" i="6"/>
  <c r="U176" i="6"/>
  <c r="S176" i="6"/>
  <c r="Q176" i="6"/>
  <c r="E176" i="6"/>
  <c r="D176" i="6"/>
  <c r="B176" i="6"/>
  <c r="K175" i="6"/>
  <c r="J175" i="6"/>
  <c r="I175" i="6"/>
  <c r="H175" i="6"/>
  <c r="G175" i="6"/>
  <c r="F175" i="6"/>
  <c r="K174" i="6"/>
  <c r="J174" i="6"/>
  <c r="I174" i="6"/>
  <c r="H174" i="6"/>
  <c r="G174" i="6"/>
  <c r="F174" i="6"/>
  <c r="K173" i="6"/>
  <c r="J173" i="6"/>
  <c r="I173" i="6"/>
  <c r="H173" i="6"/>
  <c r="G173" i="6"/>
  <c r="F173" i="6"/>
  <c r="K172" i="6"/>
  <c r="J172" i="6"/>
  <c r="I172" i="6"/>
  <c r="H172" i="6"/>
  <c r="G172" i="6"/>
  <c r="F172" i="6"/>
  <c r="C171" i="6"/>
  <c r="V170" i="6"/>
  <c r="K180" i="6" s="1"/>
  <c r="T170" i="6"/>
  <c r="R170" i="6"/>
  <c r="K178" i="6" s="1"/>
  <c r="U170" i="6"/>
  <c r="I180" i="6" s="1"/>
  <c r="S170" i="6"/>
  <c r="Q170" i="6"/>
  <c r="I178" i="6" s="1"/>
  <c r="E170" i="6"/>
  <c r="D170" i="6"/>
  <c r="B170" i="6"/>
  <c r="H167" i="6"/>
  <c r="J167" i="6"/>
  <c r="I165" i="6"/>
  <c r="H165" i="6"/>
  <c r="G165" i="6"/>
  <c r="E165" i="6"/>
  <c r="J164" i="6"/>
  <c r="E164" i="6"/>
  <c r="J163" i="6"/>
  <c r="E163" i="6"/>
  <c r="K162" i="6"/>
  <c r="J162" i="6"/>
  <c r="E162" i="6"/>
  <c r="K161" i="6"/>
  <c r="J161" i="6"/>
  <c r="H161" i="6"/>
  <c r="I161" i="6"/>
  <c r="F161" i="6"/>
  <c r="V161" i="6"/>
  <c r="T161" i="6"/>
  <c r="R161" i="6"/>
  <c r="U161" i="6"/>
  <c r="S161" i="6"/>
  <c r="Q161" i="6"/>
  <c r="E161" i="6"/>
  <c r="D161" i="6"/>
  <c r="B161" i="6"/>
  <c r="K160" i="6"/>
  <c r="J160" i="6"/>
  <c r="I160" i="6"/>
  <c r="H160" i="6"/>
  <c r="G160" i="6"/>
  <c r="F160" i="6"/>
  <c r="K159" i="6"/>
  <c r="J159" i="6"/>
  <c r="I159" i="6"/>
  <c r="H159" i="6"/>
  <c r="G159" i="6"/>
  <c r="F159" i="6"/>
  <c r="K158" i="6"/>
  <c r="J158" i="6"/>
  <c r="I158" i="6"/>
  <c r="H158" i="6"/>
  <c r="G158" i="6"/>
  <c r="F158" i="6"/>
  <c r="K157" i="6"/>
  <c r="J157" i="6"/>
  <c r="I157" i="6"/>
  <c r="H157" i="6"/>
  <c r="G157" i="6"/>
  <c r="F157" i="6"/>
  <c r="C156" i="6"/>
  <c r="V155" i="6"/>
  <c r="T155" i="6"/>
  <c r="R155" i="6"/>
  <c r="U155" i="6"/>
  <c r="S155" i="6"/>
  <c r="I163" i="6" s="1"/>
  <c r="Q155" i="6"/>
  <c r="I162" i="6" s="1"/>
  <c r="E155" i="6"/>
  <c r="D155" i="6"/>
  <c r="B155" i="6"/>
  <c r="H152" i="6"/>
  <c r="J152" i="6"/>
  <c r="I150" i="6"/>
  <c r="H150" i="6"/>
  <c r="G150" i="6"/>
  <c r="E150" i="6"/>
  <c r="J149" i="6"/>
  <c r="E149" i="6"/>
  <c r="J148" i="6"/>
  <c r="E148" i="6"/>
  <c r="K147" i="6"/>
  <c r="J147" i="6"/>
  <c r="E147" i="6"/>
  <c r="K146" i="6"/>
  <c r="J146" i="6"/>
  <c r="H146" i="6"/>
  <c r="I146" i="6"/>
  <c r="F146" i="6"/>
  <c r="V146" i="6"/>
  <c r="T146" i="6"/>
  <c r="K148" i="6" s="1"/>
  <c r="R146" i="6"/>
  <c r="U146" i="6"/>
  <c r="S146" i="6"/>
  <c r="Q146" i="6"/>
  <c r="E146" i="6"/>
  <c r="D146" i="6"/>
  <c r="B146" i="6"/>
  <c r="K145" i="6"/>
  <c r="J145" i="6"/>
  <c r="I145" i="6"/>
  <c r="H145" i="6"/>
  <c r="G145" i="6"/>
  <c r="F145" i="6"/>
  <c r="K144" i="6"/>
  <c r="J144" i="6"/>
  <c r="I144" i="6"/>
  <c r="H144" i="6"/>
  <c r="G144" i="6"/>
  <c r="F144" i="6"/>
  <c r="K143" i="6"/>
  <c r="J143" i="6"/>
  <c r="I143" i="6"/>
  <c r="H143" i="6"/>
  <c r="G143" i="6"/>
  <c r="F143" i="6"/>
  <c r="K142" i="6"/>
  <c r="J142" i="6"/>
  <c r="I142" i="6"/>
  <c r="H142" i="6"/>
  <c r="G142" i="6"/>
  <c r="F142" i="6"/>
  <c r="V141" i="6"/>
  <c r="K149" i="6" s="1"/>
  <c r="T141" i="6"/>
  <c r="R141" i="6"/>
  <c r="U141" i="6"/>
  <c r="S141" i="6"/>
  <c r="I148" i="6" s="1"/>
  <c r="Q141" i="6"/>
  <c r="I147" i="6" s="1"/>
  <c r="E141" i="6"/>
  <c r="D141" i="6"/>
  <c r="B141" i="6"/>
  <c r="H138" i="6"/>
  <c r="J138" i="6"/>
  <c r="I136" i="6"/>
  <c r="H136" i="6"/>
  <c r="G136" i="6"/>
  <c r="E136" i="6"/>
  <c r="J135" i="6"/>
  <c r="I135" i="6"/>
  <c r="E135" i="6"/>
  <c r="J134" i="6"/>
  <c r="E134" i="6"/>
  <c r="K133" i="6"/>
  <c r="J133" i="6"/>
  <c r="E133" i="6"/>
  <c r="K132" i="6"/>
  <c r="J132" i="6"/>
  <c r="H132" i="6"/>
  <c r="I132" i="6"/>
  <c r="F132" i="6"/>
  <c r="V132" i="6"/>
  <c r="T132" i="6"/>
  <c r="R132" i="6"/>
  <c r="U132" i="6"/>
  <c r="S132" i="6"/>
  <c r="Q132" i="6"/>
  <c r="I133" i="6" s="1"/>
  <c r="E132" i="6"/>
  <c r="D132" i="6"/>
  <c r="B132" i="6"/>
  <c r="K131" i="6"/>
  <c r="J131" i="6"/>
  <c r="I131" i="6"/>
  <c r="H131" i="6"/>
  <c r="G131" i="6"/>
  <c r="F131" i="6"/>
  <c r="K130" i="6"/>
  <c r="J130" i="6"/>
  <c r="I130" i="6"/>
  <c r="H130" i="6"/>
  <c r="G130" i="6"/>
  <c r="F130" i="6"/>
  <c r="K129" i="6"/>
  <c r="J129" i="6"/>
  <c r="I129" i="6"/>
  <c r="H129" i="6"/>
  <c r="G129" i="6"/>
  <c r="F129" i="6"/>
  <c r="K128" i="6"/>
  <c r="J128" i="6"/>
  <c r="I128" i="6"/>
  <c r="H128" i="6"/>
  <c r="G128" i="6"/>
  <c r="F128" i="6"/>
  <c r="V127" i="6"/>
  <c r="K135" i="6" s="1"/>
  <c r="T127" i="6"/>
  <c r="K134" i="6" s="1"/>
  <c r="R127" i="6"/>
  <c r="U127" i="6"/>
  <c r="S127" i="6"/>
  <c r="I134" i="6" s="1"/>
  <c r="Q127" i="6"/>
  <c r="E127" i="6"/>
  <c r="D127" i="6"/>
  <c r="B127" i="6"/>
  <c r="O125" i="6"/>
  <c r="H124" i="6"/>
  <c r="H123" i="6"/>
  <c r="J124" i="6"/>
  <c r="I122" i="6"/>
  <c r="H122" i="6"/>
  <c r="G122" i="6"/>
  <c r="E122" i="6"/>
  <c r="J121" i="6"/>
  <c r="I121" i="6"/>
  <c r="E121" i="6"/>
  <c r="K120" i="6"/>
  <c r="J120" i="6"/>
  <c r="E120" i="6"/>
  <c r="J119" i="6"/>
  <c r="E119" i="6"/>
  <c r="K118" i="6"/>
  <c r="J118" i="6"/>
  <c r="H118" i="6"/>
  <c r="I118" i="6"/>
  <c r="F118" i="6"/>
  <c r="V118" i="6"/>
  <c r="K121" i="6" s="1"/>
  <c r="T118" i="6"/>
  <c r="R118" i="6"/>
  <c r="U118" i="6"/>
  <c r="S118" i="6"/>
  <c r="Q118" i="6"/>
  <c r="E118" i="6"/>
  <c r="D118" i="6"/>
  <c r="B118" i="6"/>
  <c r="K117" i="6"/>
  <c r="J117" i="6"/>
  <c r="I117" i="6"/>
  <c r="H117" i="6"/>
  <c r="G117" i="6"/>
  <c r="F117" i="6"/>
  <c r="K116" i="6"/>
  <c r="J116" i="6"/>
  <c r="I116" i="6"/>
  <c r="H116" i="6"/>
  <c r="G116" i="6"/>
  <c r="F116" i="6"/>
  <c r="K115" i="6"/>
  <c r="J115" i="6"/>
  <c r="I115" i="6"/>
  <c r="H115" i="6"/>
  <c r="G115" i="6"/>
  <c r="F115" i="6"/>
  <c r="C114" i="6"/>
  <c r="V113" i="6"/>
  <c r="T113" i="6"/>
  <c r="R113" i="6"/>
  <c r="K119" i="6" s="1"/>
  <c r="P125" i="6" s="1"/>
  <c r="U113" i="6"/>
  <c r="S113" i="6"/>
  <c r="I120" i="6" s="1"/>
  <c r="Q113" i="6"/>
  <c r="I119" i="6" s="1"/>
  <c r="E113" i="6"/>
  <c r="D113" i="6"/>
  <c r="B113" i="6"/>
  <c r="H110" i="6"/>
  <c r="J110" i="6"/>
  <c r="I108" i="6"/>
  <c r="H108" i="6"/>
  <c r="G108" i="6"/>
  <c r="E108" i="6"/>
  <c r="K107" i="6"/>
  <c r="J107" i="6"/>
  <c r="E107" i="6"/>
  <c r="J106" i="6"/>
  <c r="E106" i="6"/>
  <c r="K105" i="6"/>
  <c r="J105" i="6"/>
  <c r="H105" i="6"/>
  <c r="I105" i="6"/>
  <c r="F105" i="6"/>
  <c r="V105" i="6"/>
  <c r="T105" i="6"/>
  <c r="R105" i="6"/>
  <c r="U105" i="6"/>
  <c r="S105" i="6"/>
  <c r="Q105" i="6"/>
  <c r="E105" i="6"/>
  <c r="D105" i="6"/>
  <c r="B105" i="6"/>
  <c r="K104" i="6"/>
  <c r="J104" i="6"/>
  <c r="I104" i="6"/>
  <c r="H104" i="6"/>
  <c r="G104" i="6"/>
  <c r="F104" i="6"/>
  <c r="K103" i="6"/>
  <c r="J103" i="6"/>
  <c r="I103" i="6"/>
  <c r="H103" i="6"/>
  <c r="G103" i="6"/>
  <c r="F103" i="6"/>
  <c r="K102" i="6"/>
  <c r="J102" i="6"/>
  <c r="I102" i="6"/>
  <c r="H102" i="6"/>
  <c r="G102" i="6"/>
  <c r="F102" i="6"/>
  <c r="V101" i="6"/>
  <c r="T101" i="6"/>
  <c r="R101" i="6"/>
  <c r="K106" i="6" s="1"/>
  <c r="U101" i="6"/>
  <c r="S101" i="6"/>
  <c r="I107" i="6" s="1"/>
  <c r="Q101" i="6"/>
  <c r="I106" i="6" s="1"/>
  <c r="E101" i="6"/>
  <c r="D101" i="6"/>
  <c r="B101" i="6"/>
  <c r="O99" i="6"/>
  <c r="H98" i="6"/>
  <c r="J98" i="6"/>
  <c r="I96" i="6"/>
  <c r="H96" i="6"/>
  <c r="G96" i="6"/>
  <c r="E96" i="6"/>
  <c r="J95" i="6"/>
  <c r="I95" i="6"/>
  <c r="E95" i="6"/>
  <c r="J94" i="6"/>
  <c r="E94" i="6"/>
  <c r="K93" i="6"/>
  <c r="J93" i="6"/>
  <c r="H93" i="6"/>
  <c r="I93" i="6"/>
  <c r="F93" i="6"/>
  <c r="V93" i="6"/>
  <c r="T93" i="6"/>
  <c r="K95" i="6" s="1"/>
  <c r="R93" i="6"/>
  <c r="U93" i="6"/>
  <c r="S93" i="6"/>
  <c r="Q93" i="6"/>
  <c r="E93" i="6"/>
  <c r="D93" i="6"/>
  <c r="B93" i="6"/>
  <c r="K92" i="6"/>
  <c r="J92" i="6"/>
  <c r="I92" i="6"/>
  <c r="H92" i="6"/>
  <c r="G92" i="6"/>
  <c r="F92" i="6"/>
  <c r="C91" i="6"/>
  <c r="V90" i="6"/>
  <c r="T90" i="6"/>
  <c r="R90" i="6"/>
  <c r="K94" i="6" s="1"/>
  <c r="U90" i="6"/>
  <c r="S90" i="6"/>
  <c r="Q90" i="6"/>
  <c r="I94" i="6" s="1"/>
  <c r="E90" i="6"/>
  <c r="D90" i="6"/>
  <c r="B90" i="6"/>
  <c r="H87" i="6"/>
  <c r="J87" i="6"/>
  <c r="I85" i="6"/>
  <c r="H85" i="6"/>
  <c r="G85" i="6"/>
  <c r="E85" i="6"/>
  <c r="K84" i="6"/>
  <c r="J84" i="6"/>
  <c r="E84" i="6"/>
  <c r="J83" i="6"/>
  <c r="E83" i="6"/>
  <c r="J82" i="6"/>
  <c r="E82" i="6"/>
  <c r="K81" i="6"/>
  <c r="J81" i="6"/>
  <c r="H81" i="6"/>
  <c r="I81" i="6"/>
  <c r="F81" i="6"/>
  <c r="V81" i="6"/>
  <c r="T81" i="6"/>
  <c r="R81" i="6"/>
  <c r="U81" i="6"/>
  <c r="S81" i="6"/>
  <c r="Q81" i="6"/>
  <c r="E81" i="6"/>
  <c r="D81" i="6"/>
  <c r="B81" i="6"/>
  <c r="K80" i="6"/>
  <c r="J80" i="6"/>
  <c r="I80" i="6"/>
  <c r="H80" i="6"/>
  <c r="G80" i="6"/>
  <c r="F80" i="6"/>
  <c r="K79" i="6"/>
  <c r="J79" i="6"/>
  <c r="I79" i="6"/>
  <c r="O88" i="6" s="1"/>
  <c r="H79" i="6"/>
  <c r="G79" i="6"/>
  <c r="F79" i="6"/>
  <c r="K78" i="6"/>
  <c r="J78" i="6"/>
  <c r="I78" i="6"/>
  <c r="H78" i="6"/>
  <c r="G78" i="6"/>
  <c r="F78" i="6"/>
  <c r="C77" i="6"/>
  <c r="V76" i="6"/>
  <c r="T76" i="6"/>
  <c r="K83" i="6" s="1"/>
  <c r="R76" i="6"/>
  <c r="K82" i="6" s="1"/>
  <c r="U76" i="6"/>
  <c r="I84" i="6" s="1"/>
  <c r="S76" i="6"/>
  <c r="I83" i="6" s="1"/>
  <c r="Q76" i="6"/>
  <c r="I82" i="6" s="1"/>
  <c r="E76" i="6"/>
  <c r="D76" i="6"/>
  <c r="B76" i="6"/>
  <c r="H73" i="6"/>
  <c r="J73" i="6"/>
  <c r="I71" i="6"/>
  <c r="H71" i="6"/>
  <c r="G71" i="6"/>
  <c r="E71" i="6"/>
  <c r="J70" i="6"/>
  <c r="E70" i="6"/>
  <c r="J69" i="6"/>
  <c r="E69" i="6"/>
  <c r="K68" i="6"/>
  <c r="J68" i="6"/>
  <c r="E68" i="6"/>
  <c r="K67" i="6"/>
  <c r="J67" i="6"/>
  <c r="H67" i="6"/>
  <c r="I67" i="6"/>
  <c r="F67" i="6"/>
  <c r="V67" i="6"/>
  <c r="T67" i="6"/>
  <c r="R67" i="6"/>
  <c r="U67" i="6"/>
  <c r="S67" i="6"/>
  <c r="Q67" i="6"/>
  <c r="I68" i="6" s="1"/>
  <c r="E67" i="6"/>
  <c r="D67" i="6"/>
  <c r="B67" i="6"/>
  <c r="K66" i="6"/>
  <c r="J66" i="6"/>
  <c r="I66" i="6"/>
  <c r="H66" i="6"/>
  <c r="G66" i="6"/>
  <c r="F66" i="6"/>
  <c r="K65" i="6"/>
  <c r="J65" i="6"/>
  <c r="I65" i="6"/>
  <c r="H65" i="6"/>
  <c r="G65" i="6"/>
  <c r="F65" i="6"/>
  <c r="K64" i="6"/>
  <c r="J64" i="6"/>
  <c r="I64" i="6"/>
  <c r="H64" i="6"/>
  <c r="G64" i="6"/>
  <c r="F64" i="6"/>
  <c r="K63" i="6"/>
  <c r="J63" i="6"/>
  <c r="I63" i="6"/>
  <c r="H63" i="6"/>
  <c r="G63" i="6"/>
  <c r="F63" i="6"/>
  <c r="C62" i="6"/>
  <c r="V61" i="6"/>
  <c r="K70" i="6" s="1"/>
  <c r="T61" i="6"/>
  <c r="K69" i="6" s="1"/>
  <c r="J72" i="6" s="1"/>
  <c r="R61" i="6"/>
  <c r="U61" i="6"/>
  <c r="S61" i="6"/>
  <c r="I69" i="6" s="1"/>
  <c r="Q61" i="6"/>
  <c r="E61" i="6"/>
  <c r="D61" i="6"/>
  <c r="B61" i="6"/>
  <c r="H58" i="6"/>
  <c r="J58" i="6"/>
  <c r="I56" i="6"/>
  <c r="H56" i="6"/>
  <c r="G56" i="6"/>
  <c r="E56" i="6"/>
  <c r="K55" i="6"/>
  <c r="J55" i="6"/>
  <c r="E55" i="6"/>
  <c r="J54" i="6"/>
  <c r="E54" i="6"/>
  <c r="K53" i="6"/>
  <c r="J53" i="6"/>
  <c r="H53" i="6"/>
  <c r="I53" i="6"/>
  <c r="F53" i="6"/>
  <c r="V53" i="6"/>
  <c r="T53" i="6"/>
  <c r="R53" i="6"/>
  <c r="U53" i="6"/>
  <c r="S53" i="6"/>
  <c r="Q53" i="6"/>
  <c r="E53" i="6"/>
  <c r="D53" i="6"/>
  <c r="B53" i="6"/>
  <c r="K52" i="6"/>
  <c r="J52" i="6"/>
  <c r="I52" i="6"/>
  <c r="H52" i="6"/>
  <c r="G52" i="6"/>
  <c r="F52" i="6"/>
  <c r="C51" i="6"/>
  <c r="V50" i="6"/>
  <c r="T50" i="6"/>
  <c r="R50" i="6"/>
  <c r="K54" i="6" s="1"/>
  <c r="U50" i="6"/>
  <c r="S50" i="6"/>
  <c r="I55" i="6" s="1"/>
  <c r="Q50" i="6"/>
  <c r="I54" i="6" s="1"/>
  <c r="E50" i="6"/>
  <c r="D50" i="6"/>
  <c r="B50" i="6"/>
  <c r="H47" i="6"/>
  <c r="J47" i="6"/>
  <c r="I45" i="6"/>
  <c r="H45" i="6"/>
  <c r="G45" i="6"/>
  <c r="E45" i="6"/>
  <c r="K44" i="6"/>
  <c r="J44" i="6"/>
  <c r="E44" i="6"/>
  <c r="J43" i="6"/>
  <c r="E43" i="6"/>
  <c r="K42" i="6"/>
  <c r="J42" i="6"/>
  <c r="H42" i="6"/>
  <c r="I42" i="6"/>
  <c r="F42" i="6"/>
  <c r="V42" i="6"/>
  <c r="T42" i="6"/>
  <c r="R42" i="6"/>
  <c r="U42" i="6"/>
  <c r="S42" i="6"/>
  <c r="Q42" i="6"/>
  <c r="E42" i="6"/>
  <c r="D42" i="6"/>
  <c r="B42" i="6"/>
  <c r="K41" i="6"/>
  <c r="J41" i="6"/>
  <c r="I41" i="6"/>
  <c r="H41" i="6"/>
  <c r="G41" i="6"/>
  <c r="F41" i="6"/>
  <c r="C40" i="6"/>
  <c r="V39" i="6"/>
  <c r="T39" i="6"/>
  <c r="R39" i="6"/>
  <c r="K43" i="6" s="1"/>
  <c r="U39" i="6"/>
  <c r="S39" i="6"/>
  <c r="I44" i="6" s="1"/>
  <c r="Q39" i="6"/>
  <c r="I43" i="6" s="1"/>
  <c r="E39" i="6"/>
  <c r="D39" i="6"/>
  <c r="B39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1" i="3"/>
  <c r="Y1" i="3"/>
  <c r="CU1" i="3"/>
  <c r="CV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U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X47" i="3" s="1"/>
  <c r="CY47" i="3"/>
  <c r="CZ47" i="3"/>
  <c r="DB47" i="3" s="1"/>
  <c r="DA47" i="3"/>
  <c r="DC47" i="3"/>
  <c r="A48" i="3"/>
  <c r="Y48" i="3"/>
  <c r="CX48" i="3" s="1"/>
  <c r="CY48" i="3"/>
  <c r="CZ48" i="3"/>
  <c r="DB48" i="3" s="1"/>
  <c r="DA48" i="3"/>
  <c r="DC48" i="3"/>
  <c r="DF48" i="3"/>
  <c r="DJ48" i="3" s="1"/>
  <c r="DG48" i="3"/>
  <c r="A49" i="3"/>
  <c r="Y49" i="3"/>
  <c r="CU49" i="3"/>
  <c r="CV49" i="3"/>
  <c r="CX49" i="3"/>
  <c r="CY49" i="3"/>
  <c r="CZ49" i="3"/>
  <c r="DA49" i="3"/>
  <c r="DB49" i="3"/>
  <c r="DC49" i="3"/>
  <c r="DH49" i="3"/>
  <c r="DI49" i="3"/>
  <c r="DJ49" i="3" s="1"/>
  <c r="A50" i="3"/>
  <c r="Y50" i="3"/>
  <c r="CW50" i="3" s="1"/>
  <c r="CX50" i="3"/>
  <c r="CY50" i="3"/>
  <c r="CZ50" i="3"/>
  <c r="DB50" i="3" s="1"/>
  <c r="DA50" i="3"/>
  <c r="DC50" i="3"/>
  <c r="DF50" i="3"/>
  <c r="DI50" i="3"/>
  <c r="A51" i="3"/>
  <c r="Y51" i="3"/>
  <c r="CX51" i="3" s="1"/>
  <c r="CY51" i="3"/>
  <c r="CZ51" i="3"/>
  <c r="DB51" i="3" s="1"/>
  <c r="DA51" i="3"/>
  <c r="DC51" i="3"/>
  <c r="A52" i="3"/>
  <c r="Y52" i="3"/>
  <c r="CX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U63" i="3"/>
  <c r="CV63" i="3"/>
  <c r="CX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W66" i="3" s="1"/>
  <c r="CX66" i="3"/>
  <c r="CY66" i="3"/>
  <c r="CZ66" i="3"/>
  <c r="DB66" i="3" s="1"/>
  <c r="DA66" i="3"/>
  <c r="DC66" i="3"/>
  <c r="A67" i="3"/>
  <c r="Y67" i="3"/>
  <c r="CX67" i="3" s="1"/>
  <c r="CY67" i="3"/>
  <c r="CZ67" i="3"/>
  <c r="DA67" i="3"/>
  <c r="DB67" i="3"/>
  <c r="DC67" i="3"/>
  <c r="A68" i="3"/>
  <c r="Y68" i="3"/>
  <c r="CX68" i="3" s="1"/>
  <c r="CY68" i="3"/>
  <c r="CZ68" i="3"/>
  <c r="DA68" i="3"/>
  <c r="DB68" i="3"/>
  <c r="DC68" i="3"/>
  <c r="DI68" i="3"/>
  <c r="A69" i="3"/>
  <c r="Y69" i="3"/>
  <c r="CU69" i="3"/>
  <c r="CY69" i="3"/>
  <c r="CZ69" i="3"/>
  <c r="DB69" i="3" s="1"/>
  <c r="DA69" i="3"/>
  <c r="DC69" i="3"/>
  <c r="A70" i="3"/>
  <c r="Y70" i="3"/>
  <c r="CW70" i="3"/>
  <c r="CX70" i="3"/>
  <c r="CY70" i="3"/>
  <c r="CZ70" i="3"/>
  <c r="DA70" i="3"/>
  <c r="DB70" i="3"/>
  <c r="DC70" i="3"/>
  <c r="A71" i="3"/>
  <c r="Y71" i="3"/>
  <c r="CX71" i="3" s="1"/>
  <c r="CW71" i="3"/>
  <c r="CY71" i="3"/>
  <c r="CZ71" i="3"/>
  <c r="DB71" i="3" s="1"/>
  <c r="DA71" i="3"/>
  <c r="DC71" i="3"/>
  <c r="DF71" i="3"/>
  <c r="DI71" i="3"/>
  <c r="A72" i="3"/>
  <c r="Y72" i="3"/>
  <c r="CW72" i="3"/>
  <c r="CX72" i="3"/>
  <c r="CY72" i="3"/>
  <c r="CZ72" i="3"/>
  <c r="DA72" i="3"/>
  <c r="DB72" i="3"/>
  <c r="DC72" i="3"/>
  <c r="DG72" i="3"/>
  <c r="DJ72" i="3" s="1"/>
  <c r="DH72" i="3"/>
  <c r="A73" i="3"/>
  <c r="Y73" i="3"/>
  <c r="CX73" i="3" s="1"/>
  <c r="CY73" i="3"/>
  <c r="CZ73" i="3"/>
  <c r="DB73" i="3" s="1"/>
  <c r="DA73" i="3"/>
  <c r="DC73" i="3"/>
  <c r="DF73" i="3"/>
  <c r="DH73" i="3"/>
  <c r="DJ73" i="3"/>
  <c r="A74" i="3"/>
  <c r="Y74" i="3"/>
  <c r="CX74" i="3" s="1"/>
  <c r="CY74" i="3"/>
  <c r="CZ74" i="3"/>
  <c r="DB74" i="3" s="1"/>
  <c r="DA74" i="3"/>
  <c r="DC74" i="3"/>
  <c r="A75" i="3"/>
  <c r="Y75" i="3"/>
  <c r="CX75" i="3" s="1"/>
  <c r="CU75" i="3"/>
  <c r="CV75" i="3"/>
  <c r="CY75" i="3"/>
  <c r="CZ75" i="3"/>
  <c r="DB75" i="3" s="1"/>
  <c r="DA75" i="3"/>
  <c r="DC75" i="3"/>
  <c r="A76" i="3"/>
  <c r="Y76" i="3"/>
  <c r="CW76" i="3"/>
  <c r="CX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W79" i="3" s="1"/>
  <c r="CX79" i="3"/>
  <c r="CY79" i="3"/>
  <c r="CZ79" i="3"/>
  <c r="DB79" i="3" s="1"/>
  <c r="DA79" i="3"/>
  <c r="DC79" i="3"/>
  <c r="DG79" i="3"/>
  <c r="DJ79" i="3"/>
  <c r="A80" i="3"/>
  <c r="Y80" i="3"/>
  <c r="CX80" i="3" s="1"/>
  <c r="CY80" i="3"/>
  <c r="CZ80" i="3"/>
  <c r="DB80" i="3" s="1"/>
  <c r="DA80" i="3"/>
  <c r="DC80" i="3"/>
  <c r="A81" i="3"/>
  <c r="Y81" i="3"/>
  <c r="CX81" i="3" s="1"/>
  <c r="CY81" i="3"/>
  <c r="CZ81" i="3"/>
  <c r="DA81" i="3"/>
  <c r="DB81" i="3"/>
  <c r="DC81" i="3"/>
  <c r="A82" i="3"/>
  <c r="Y82" i="3"/>
  <c r="CV82" i="3" s="1"/>
  <c r="CU82" i="3"/>
  <c r="CY82" i="3"/>
  <c r="CZ82" i="3"/>
  <c r="DB82" i="3" s="1"/>
  <c r="DA82" i="3"/>
  <c r="DC82" i="3"/>
  <c r="A83" i="3"/>
  <c r="Y83" i="3"/>
  <c r="CW83" i="3" s="1"/>
  <c r="CX83" i="3"/>
  <c r="CY83" i="3"/>
  <c r="CZ83" i="3"/>
  <c r="DA83" i="3"/>
  <c r="DB83" i="3"/>
  <c r="DC83" i="3"/>
  <c r="A84" i="3"/>
  <c r="Y84" i="3"/>
  <c r="CX84" i="3" s="1"/>
  <c r="DG84" i="3" s="1"/>
  <c r="CW84" i="3"/>
  <c r="CY84" i="3"/>
  <c r="CZ84" i="3"/>
  <c r="DB84" i="3" s="1"/>
  <c r="DA84" i="3"/>
  <c r="DC84" i="3"/>
  <c r="DF84" i="3"/>
  <c r="DH84" i="3"/>
  <c r="DI84" i="3"/>
  <c r="DJ84" i="3"/>
  <c r="A85" i="3"/>
  <c r="Y85" i="3"/>
  <c r="CW85" i="3"/>
  <c r="CX85" i="3"/>
  <c r="CY85" i="3"/>
  <c r="CZ85" i="3"/>
  <c r="DB85" i="3" s="1"/>
  <c r="DA85" i="3"/>
  <c r="DC85" i="3"/>
  <c r="DF85" i="3"/>
  <c r="DG85" i="3"/>
  <c r="DJ85" i="3" s="1"/>
  <c r="DH85" i="3"/>
  <c r="DI85" i="3"/>
  <c r="A86" i="3"/>
  <c r="Y86" i="3"/>
  <c r="CW86" i="3" s="1"/>
  <c r="CX86" i="3"/>
  <c r="CY86" i="3"/>
  <c r="CZ86" i="3"/>
  <c r="DA86" i="3"/>
  <c r="DB86" i="3"/>
  <c r="DC86" i="3"/>
  <c r="A87" i="3"/>
  <c r="Y87" i="3"/>
  <c r="CX87" i="3"/>
  <c r="CY87" i="3"/>
  <c r="CZ87" i="3"/>
  <c r="DA87" i="3"/>
  <c r="DB87" i="3"/>
  <c r="DC87" i="3"/>
  <c r="A88" i="3"/>
  <c r="Y88" i="3"/>
  <c r="CX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X177" i="3" s="1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U207" i="3"/>
  <c r="CV207" i="3"/>
  <c r="CX207" i="3"/>
  <c r="CY207" i="3"/>
  <c r="CZ207" i="3"/>
  <c r="DA207" i="3"/>
  <c r="DB207" i="3"/>
  <c r="DC207" i="3"/>
  <c r="DF207" i="3"/>
  <c r="DH207" i="3"/>
  <c r="A208" i="3"/>
  <c r="Y208" i="3"/>
  <c r="CV208" i="3" s="1"/>
  <c r="CU208" i="3"/>
  <c r="CX208" i="3"/>
  <c r="CY208" i="3"/>
  <c r="CZ208" i="3"/>
  <c r="DA208" i="3"/>
  <c r="DB208" i="3"/>
  <c r="DC208" i="3"/>
  <c r="DG208" i="3"/>
  <c r="DI208" i="3"/>
  <c r="DJ208" i="3" s="1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U221" i="3"/>
  <c r="CY221" i="3"/>
  <c r="CZ221" i="3"/>
  <c r="DB221" i="3" s="1"/>
  <c r="DA221" i="3"/>
  <c r="DC221" i="3"/>
  <c r="A222" i="3"/>
  <c r="Y222" i="3"/>
  <c r="CW222" i="3" s="1"/>
  <c r="CX222" i="3"/>
  <c r="CY222" i="3"/>
  <c r="CZ222" i="3"/>
  <c r="DB222" i="3" s="1"/>
  <c r="DA222" i="3"/>
  <c r="DC222" i="3"/>
  <c r="DF222" i="3"/>
  <c r="A223" i="3"/>
  <c r="Y223" i="3"/>
  <c r="CW223" i="3" s="1"/>
  <c r="CX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W225" i="3"/>
  <c r="CX225" i="3"/>
  <c r="CY225" i="3"/>
  <c r="CZ225" i="3"/>
  <c r="DA225" i="3"/>
  <c r="DB225" i="3"/>
  <c r="DC225" i="3"/>
  <c r="DH225" i="3"/>
  <c r="A226" i="3"/>
  <c r="Y226" i="3"/>
  <c r="CX226" i="3"/>
  <c r="CY226" i="3"/>
  <c r="CZ226" i="3"/>
  <c r="DB226" i="3" s="1"/>
  <c r="DA226" i="3"/>
  <c r="DC226" i="3"/>
  <c r="DG226" i="3"/>
  <c r="DI226" i="3"/>
  <c r="A227" i="3"/>
  <c r="Y227" i="3"/>
  <c r="CX227" i="3"/>
  <c r="CY227" i="3"/>
  <c r="CZ227" i="3"/>
  <c r="DB227" i="3" s="1"/>
  <c r="DA227" i="3"/>
  <c r="DC227" i="3"/>
  <c r="A228" i="3"/>
  <c r="Y228" i="3"/>
  <c r="CX228" i="3" s="1"/>
  <c r="CU228" i="3"/>
  <c r="CV228" i="3"/>
  <c r="CY228" i="3"/>
  <c r="CZ228" i="3"/>
  <c r="DA228" i="3"/>
  <c r="DB228" i="3"/>
  <c r="DC228" i="3"/>
  <c r="DF228" i="3"/>
  <c r="DG228" i="3"/>
  <c r="DH228" i="3"/>
  <c r="DI228" i="3"/>
  <c r="DJ228" i="3" s="1"/>
  <c r="A229" i="3"/>
  <c r="Y229" i="3"/>
  <c r="CX229" i="3" s="1"/>
  <c r="DG229" i="3" s="1"/>
  <c r="DJ229" i="3" s="1"/>
  <c r="CW229" i="3"/>
  <c r="CY229" i="3"/>
  <c r="CZ229" i="3"/>
  <c r="DA229" i="3"/>
  <c r="DB229" i="3"/>
  <c r="DC229" i="3"/>
  <c r="DF229" i="3"/>
  <c r="DH229" i="3"/>
  <c r="A230" i="3"/>
  <c r="Y230" i="3"/>
  <c r="CW230" i="3"/>
  <c r="CX230" i="3"/>
  <c r="DH230" i="3" s="1"/>
  <c r="CY230" i="3"/>
  <c r="CZ230" i="3"/>
  <c r="DB230" i="3" s="1"/>
  <c r="DA230" i="3"/>
  <c r="DC230" i="3"/>
  <c r="DF230" i="3"/>
  <c r="DG230" i="3"/>
  <c r="DJ230" i="3" s="1"/>
  <c r="DI230" i="3"/>
  <c r="A231" i="3"/>
  <c r="Y231" i="3"/>
  <c r="CW231" i="3"/>
  <c r="CX231" i="3"/>
  <c r="CY231" i="3"/>
  <c r="CZ231" i="3"/>
  <c r="DB231" i="3" s="1"/>
  <c r="DA231" i="3"/>
  <c r="DC231" i="3"/>
  <c r="DI231" i="3"/>
  <c r="A232" i="3"/>
  <c r="Y232" i="3"/>
  <c r="CY232" i="3"/>
  <c r="CZ232" i="3"/>
  <c r="DB232" i="3" s="1"/>
  <c r="DA232" i="3"/>
  <c r="DC232" i="3"/>
  <c r="A233" i="3"/>
  <c r="Y233" i="3"/>
  <c r="CX233" i="3"/>
  <c r="DG233" i="3" s="1"/>
  <c r="CY233" i="3"/>
  <c r="CZ233" i="3"/>
  <c r="DB233" i="3" s="1"/>
  <c r="DA233" i="3"/>
  <c r="DC233" i="3"/>
  <c r="DF233" i="3"/>
  <c r="DJ233" i="3" s="1"/>
  <c r="DH233" i="3"/>
  <c r="DI233" i="3"/>
  <c r="A234" i="3"/>
  <c r="Y234" i="3"/>
  <c r="CX234" i="3"/>
  <c r="DF234" i="3" s="1"/>
  <c r="DJ234" i="3" s="1"/>
  <c r="CY234" i="3"/>
  <c r="CZ234" i="3"/>
  <c r="DA234" i="3"/>
  <c r="DB234" i="3"/>
  <c r="DC234" i="3"/>
  <c r="DG234" i="3"/>
  <c r="DH234" i="3"/>
  <c r="DI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B300" i="3" s="1"/>
  <c r="DA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A311" i="3"/>
  <c r="DB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X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A345" i="3"/>
  <c r="DB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O28" i="1"/>
  <c r="Q28" i="1"/>
  <c r="W28" i="1"/>
  <c r="X28" i="1"/>
  <c r="Y28" i="1"/>
  <c r="AC28" i="1"/>
  <c r="P28" i="1" s="1"/>
  <c r="AE28" i="1"/>
  <c r="AF28" i="1"/>
  <c r="S28" i="1" s="1"/>
  <c r="AG28" i="1"/>
  <c r="AH28" i="1"/>
  <c r="CV28" i="1" s="1"/>
  <c r="U28" i="1" s="1"/>
  <c r="AI28" i="1"/>
  <c r="CW28" i="1" s="1"/>
  <c r="V28" i="1" s="1"/>
  <c r="AJ28" i="1"/>
  <c r="CP28" i="1"/>
  <c r="CQ28" i="1"/>
  <c r="CR28" i="1"/>
  <c r="CT28" i="1"/>
  <c r="CU28" i="1"/>
  <c r="T28" i="1" s="1"/>
  <c r="CX28" i="1"/>
  <c r="CY28" i="1"/>
  <c r="CZ28" i="1"/>
  <c r="FR28" i="1"/>
  <c r="GL28" i="1"/>
  <c r="GO28" i="1"/>
  <c r="GP28" i="1"/>
  <c r="GV28" i="1"/>
  <c r="HC28" i="1" s="1"/>
  <c r="GX28" i="1" s="1"/>
  <c r="C29" i="1"/>
  <c r="D29" i="1"/>
  <c r="I29" i="1"/>
  <c r="K29" i="1"/>
  <c r="R29" i="1"/>
  <c r="GK29" i="1" s="1"/>
  <c r="T29" i="1"/>
  <c r="U29" i="1"/>
  <c r="W29" i="1"/>
  <c r="AC29" i="1"/>
  <c r="P29" i="1" s="1"/>
  <c r="AD29" i="1"/>
  <c r="AE29" i="1"/>
  <c r="AF29" i="1"/>
  <c r="AG29" i="1"/>
  <c r="AH29" i="1"/>
  <c r="CV29" i="1" s="1"/>
  <c r="AI29" i="1"/>
  <c r="CW29" i="1" s="1"/>
  <c r="AJ29" i="1"/>
  <c r="CR29" i="1"/>
  <c r="CS29" i="1"/>
  <c r="CU29" i="1"/>
  <c r="CX29" i="1"/>
  <c r="FR29" i="1"/>
  <c r="GL29" i="1"/>
  <c r="GO29" i="1"/>
  <c r="GP29" i="1"/>
  <c r="GV29" i="1"/>
  <c r="HC29" i="1"/>
  <c r="GX29" i="1" s="1"/>
  <c r="I30" i="1"/>
  <c r="AC30" i="1"/>
  <c r="AE30" i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/>
  <c r="FR30" i="1"/>
  <c r="GL30" i="1"/>
  <c r="GO30" i="1"/>
  <c r="GP30" i="1"/>
  <c r="GV30" i="1"/>
  <c r="HC30" i="1" s="1"/>
  <c r="GX30" i="1" s="1"/>
  <c r="AC31" i="1"/>
  <c r="AD31" i="1"/>
  <c r="AE31" i="1"/>
  <c r="AF31" i="1"/>
  <c r="AG31" i="1"/>
  <c r="AH31" i="1"/>
  <c r="CV31" i="1" s="1"/>
  <c r="AI31" i="1"/>
  <c r="AJ31" i="1"/>
  <c r="CR31" i="1"/>
  <c r="CS31" i="1"/>
  <c r="CT31" i="1"/>
  <c r="CU31" i="1"/>
  <c r="CW31" i="1"/>
  <c r="CX31" i="1"/>
  <c r="FR31" i="1"/>
  <c r="GL31" i="1"/>
  <c r="GO31" i="1"/>
  <c r="GP31" i="1"/>
  <c r="GV31" i="1"/>
  <c r="HC31" i="1"/>
  <c r="C32" i="1"/>
  <c r="D32" i="1"/>
  <c r="I32" i="1"/>
  <c r="K32" i="1"/>
  <c r="P32" i="1"/>
  <c r="S32" i="1"/>
  <c r="U32" i="1"/>
  <c r="V32" i="1"/>
  <c r="W32" i="1"/>
  <c r="AC32" i="1"/>
  <c r="AE32" i="1"/>
  <c r="AF32" i="1"/>
  <c r="AG32" i="1"/>
  <c r="CU32" i="1" s="1"/>
  <c r="T32" i="1" s="1"/>
  <c r="AH32" i="1"/>
  <c r="AI32" i="1"/>
  <c r="AJ32" i="1"/>
  <c r="CQ32" i="1"/>
  <c r="CT32" i="1"/>
  <c r="CV32" i="1"/>
  <c r="CW32" i="1"/>
  <c r="CX32" i="1"/>
  <c r="FR32" i="1"/>
  <c r="GL32" i="1"/>
  <c r="GO32" i="1"/>
  <c r="GP32" i="1"/>
  <c r="GV32" i="1"/>
  <c r="HC32" i="1" s="1"/>
  <c r="GX32" i="1" s="1"/>
  <c r="C33" i="1"/>
  <c r="D33" i="1"/>
  <c r="I33" i="1"/>
  <c r="K33" i="1"/>
  <c r="S33" i="1"/>
  <c r="T33" i="1"/>
  <c r="AC33" i="1"/>
  <c r="AE33" i="1"/>
  <c r="AF33" i="1"/>
  <c r="CT33" i="1" s="1"/>
  <c r="AG33" i="1"/>
  <c r="CU33" i="1" s="1"/>
  <c r="AH33" i="1"/>
  <c r="AI33" i="1"/>
  <c r="AJ33" i="1"/>
  <c r="CQ33" i="1"/>
  <c r="CV33" i="1"/>
  <c r="U33" i="1" s="1"/>
  <c r="CW33" i="1"/>
  <c r="CX33" i="1"/>
  <c r="FR33" i="1"/>
  <c r="GL33" i="1"/>
  <c r="GO33" i="1"/>
  <c r="GP33" i="1"/>
  <c r="GV33" i="1"/>
  <c r="GX33" i="1"/>
  <c r="HC33" i="1"/>
  <c r="I34" i="1"/>
  <c r="R34" i="1"/>
  <c r="GK34" i="1" s="1"/>
  <c r="AC34" i="1"/>
  <c r="AD34" i="1"/>
  <c r="AE34" i="1"/>
  <c r="AF34" i="1"/>
  <c r="AG34" i="1"/>
  <c r="AH34" i="1"/>
  <c r="CV34" i="1" s="1"/>
  <c r="AI34" i="1"/>
  <c r="CW34" i="1" s="1"/>
  <c r="V34" i="1" s="1"/>
  <c r="AJ34" i="1"/>
  <c r="CR34" i="1"/>
  <c r="CS34" i="1"/>
  <c r="CU34" i="1"/>
  <c r="T34" i="1" s="1"/>
  <c r="CX34" i="1"/>
  <c r="FR34" i="1"/>
  <c r="GL34" i="1"/>
  <c r="GO34" i="1"/>
  <c r="GP34" i="1"/>
  <c r="GV34" i="1"/>
  <c r="GX34" i="1"/>
  <c r="HC34" i="1"/>
  <c r="AC35" i="1"/>
  <c r="AE35" i="1"/>
  <c r="AF35" i="1"/>
  <c r="AG35" i="1"/>
  <c r="CU35" i="1" s="1"/>
  <c r="AH35" i="1"/>
  <c r="CV35" i="1" s="1"/>
  <c r="AI35" i="1"/>
  <c r="AJ35" i="1"/>
  <c r="CR35" i="1"/>
  <c r="CS35" i="1"/>
  <c r="CW35" i="1"/>
  <c r="CX35" i="1"/>
  <c r="FR35" i="1"/>
  <c r="GL35" i="1"/>
  <c r="GO35" i="1"/>
  <c r="GP35" i="1"/>
  <c r="GV35" i="1"/>
  <c r="HC35" i="1" s="1"/>
  <c r="C36" i="1"/>
  <c r="D36" i="1"/>
  <c r="I36" i="1"/>
  <c r="I38" i="1" s="1"/>
  <c r="Q38" i="1" s="1"/>
  <c r="K36" i="1"/>
  <c r="R36" i="1"/>
  <c r="GK36" i="1" s="1"/>
  <c r="AC36" i="1"/>
  <c r="AD36" i="1"/>
  <c r="AE36" i="1"/>
  <c r="CS36" i="1" s="1"/>
  <c r="AF36" i="1"/>
  <c r="AG36" i="1"/>
  <c r="AH36" i="1"/>
  <c r="AI36" i="1"/>
  <c r="CW36" i="1" s="1"/>
  <c r="AJ36" i="1"/>
  <c r="CX36" i="1" s="1"/>
  <c r="CQ36" i="1"/>
  <c r="CR36" i="1"/>
  <c r="CT36" i="1"/>
  <c r="CU36" i="1"/>
  <c r="CV36" i="1"/>
  <c r="U36" i="1" s="1"/>
  <c r="FR36" i="1"/>
  <c r="GL36" i="1"/>
  <c r="GO36" i="1"/>
  <c r="GP36" i="1"/>
  <c r="GV36" i="1"/>
  <c r="HC36" i="1" s="1"/>
  <c r="C37" i="1"/>
  <c r="D37" i="1"/>
  <c r="I37" i="1"/>
  <c r="K37" i="1"/>
  <c r="P37" i="1"/>
  <c r="R37" i="1"/>
  <c r="GK37" i="1" s="1"/>
  <c r="U37" i="1"/>
  <c r="W37" i="1"/>
  <c r="AC37" i="1"/>
  <c r="AD37" i="1"/>
  <c r="AE37" i="1"/>
  <c r="AF37" i="1"/>
  <c r="AG37" i="1"/>
  <c r="CU37" i="1" s="1"/>
  <c r="T37" i="1" s="1"/>
  <c r="AH37" i="1"/>
  <c r="CV37" i="1" s="1"/>
  <c r="AI37" i="1"/>
  <c r="AJ37" i="1"/>
  <c r="CQ37" i="1"/>
  <c r="CR37" i="1"/>
  <c r="CS37" i="1"/>
  <c r="CW37" i="1"/>
  <c r="V37" i="1" s="1"/>
  <c r="CX37" i="1"/>
  <c r="FR37" i="1"/>
  <c r="GL37" i="1"/>
  <c r="GO37" i="1"/>
  <c r="GP37" i="1"/>
  <c r="GV37" i="1"/>
  <c r="GX37" i="1"/>
  <c r="HC37" i="1"/>
  <c r="AC38" i="1"/>
  <c r="AE38" i="1"/>
  <c r="AF38" i="1"/>
  <c r="AG38" i="1"/>
  <c r="CU38" i="1" s="1"/>
  <c r="AH38" i="1"/>
  <c r="CV38" i="1" s="1"/>
  <c r="AI38" i="1"/>
  <c r="CW38" i="1" s="1"/>
  <c r="AJ38" i="1"/>
  <c r="CX38" i="1" s="1"/>
  <c r="FR38" i="1"/>
  <c r="GL38" i="1"/>
  <c r="GO38" i="1"/>
  <c r="GP38" i="1"/>
  <c r="GV38" i="1"/>
  <c r="HC38" i="1" s="1"/>
  <c r="I39" i="1"/>
  <c r="Q39" i="1" s="1"/>
  <c r="R39" i="1"/>
  <c r="S39" i="1"/>
  <c r="AC39" i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V39" i="1" s="1"/>
  <c r="CX39" i="1"/>
  <c r="W39" i="1" s="1"/>
  <c r="FR39" i="1"/>
  <c r="GK39" i="1"/>
  <c r="GL39" i="1"/>
  <c r="GO39" i="1"/>
  <c r="GP39" i="1"/>
  <c r="GV39" i="1"/>
  <c r="HC39" i="1"/>
  <c r="GX39" i="1" s="1"/>
  <c r="C40" i="1"/>
  <c r="D40" i="1"/>
  <c r="I40" i="1"/>
  <c r="K40" i="1"/>
  <c r="Q40" i="1"/>
  <c r="R40" i="1"/>
  <c r="GK40" i="1" s="1"/>
  <c r="S40" i="1"/>
  <c r="U40" i="1"/>
  <c r="AC40" i="1"/>
  <c r="AD40" i="1"/>
  <c r="AE40" i="1"/>
  <c r="CR40" i="1" s="1"/>
  <c r="AF40" i="1"/>
  <c r="AG40" i="1"/>
  <c r="CU40" i="1" s="1"/>
  <c r="T40" i="1" s="1"/>
  <c r="AH40" i="1"/>
  <c r="AI40" i="1"/>
  <c r="CW40" i="1" s="1"/>
  <c r="V40" i="1" s="1"/>
  <c r="AJ40" i="1"/>
  <c r="CX40" i="1" s="1"/>
  <c r="W40" i="1" s="1"/>
  <c r="CS40" i="1"/>
  <c r="CT40" i="1"/>
  <c r="CV40" i="1"/>
  <c r="FR40" i="1"/>
  <c r="GL40" i="1"/>
  <c r="GO40" i="1"/>
  <c r="GP40" i="1"/>
  <c r="GV40" i="1"/>
  <c r="HC40" i="1" s="1"/>
  <c r="GX40" i="1" s="1"/>
  <c r="C41" i="1"/>
  <c r="D41" i="1"/>
  <c r="I41" i="1"/>
  <c r="K41" i="1"/>
  <c r="Q41" i="1"/>
  <c r="R41" i="1"/>
  <c r="GK41" i="1" s="1"/>
  <c r="S41" i="1"/>
  <c r="T41" i="1"/>
  <c r="U41" i="1"/>
  <c r="AC41" i="1"/>
  <c r="AE41" i="1"/>
  <c r="AD41" i="1" s="1"/>
  <c r="AF41" i="1"/>
  <c r="CT41" i="1" s="1"/>
  <c r="AG41" i="1"/>
  <c r="CU41" i="1" s="1"/>
  <c r="AH41" i="1"/>
  <c r="CV41" i="1" s="1"/>
  <c r="AI41" i="1"/>
  <c r="CW41" i="1" s="1"/>
  <c r="V41" i="1" s="1"/>
  <c r="AJ41" i="1"/>
  <c r="CX41" i="1" s="1"/>
  <c r="W41" i="1" s="1"/>
  <c r="CQ41" i="1"/>
  <c r="CR41" i="1"/>
  <c r="CS41" i="1"/>
  <c r="FR41" i="1"/>
  <c r="GL41" i="1"/>
  <c r="GO41" i="1"/>
  <c r="GP41" i="1"/>
  <c r="GV41" i="1"/>
  <c r="HC41" i="1"/>
  <c r="GX41" i="1" s="1"/>
  <c r="I42" i="1"/>
  <c r="Q42" i="1" s="1"/>
  <c r="P42" i="1"/>
  <c r="CP42" i="1" s="1"/>
  <c r="O42" i="1" s="1"/>
  <c r="R42" i="1"/>
  <c r="GK42" i="1" s="1"/>
  <c r="S42" i="1"/>
  <c r="W42" i="1"/>
  <c r="X42" i="1"/>
  <c r="AC42" i="1"/>
  <c r="AB42" i="1" s="1"/>
  <c r="AD42" i="1"/>
  <c r="AE42" i="1"/>
  <c r="AF42" i="1"/>
  <c r="AG42" i="1"/>
  <c r="CU42" i="1" s="1"/>
  <c r="T42" i="1" s="1"/>
  <c r="AH42" i="1"/>
  <c r="CV42" i="1" s="1"/>
  <c r="U42" i="1" s="1"/>
  <c r="AI42" i="1"/>
  <c r="AJ42" i="1"/>
  <c r="CQ42" i="1"/>
  <c r="CR42" i="1"/>
  <c r="CS42" i="1"/>
  <c r="CT42" i="1"/>
  <c r="CW42" i="1"/>
  <c r="V42" i="1" s="1"/>
  <c r="CX42" i="1"/>
  <c r="CY42" i="1"/>
  <c r="CZ42" i="1"/>
  <c r="Y42" i="1" s="1"/>
  <c r="FR42" i="1"/>
  <c r="GL42" i="1"/>
  <c r="GO42" i="1"/>
  <c r="GP42" i="1"/>
  <c r="GV42" i="1"/>
  <c r="GX42" i="1"/>
  <c r="HC42" i="1"/>
  <c r="I43" i="1"/>
  <c r="AC43" i="1"/>
  <c r="AE43" i="1"/>
  <c r="AF43" i="1"/>
  <c r="AG43" i="1"/>
  <c r="CU43" i="1" s="1"/>
  <c r="AH43" i="1"/>
  <c r="AI43" i="1"/>
  <c r="AJ43" i="1"/>
  <c r="CQ43" i="1"/>
  <c r="CS43" i="1"/>
  <c r="CT43" i="1"/>
  <c r="CV43" i="1"/>
  <c r="CW43" i="1"/>
  <c r="CX43" i="1"/>
  <c r="FR43" i="1"/>
  <c r="GL43" i="1"/>
  <c r="GO43" i="1"/>
  <c r="GP43" i="1"/>
  <c r="GV43" i="1"/>
  <c r="GX43" i="1"/>
  <c r="HC43" i="1"/>
  <c r="C44" i="1"/>
  <c r="D44" i="1"/>
  <c r="I44" i="1"/>
  <c r="T44" i="1" s="1"/>
  <c r="K44" i="1"/>
  <c r="AC44" i="1"/>
  <c r="AD44" i="1"/>
  <c r="AE44" i="1"/>
  <c r="AF44" i="1"/>
  <c r="AG44" i="1"/>
  <c r="AH44" i="1"/>
  <c r="AI44" i="1"/>
  <c r="AJ44" i="1"/>
  <c r="CX44" i="1" s="1"/>
  <c r="W44" i="1" s="1"/>
  <c r="CQ44" i="1"/>
  <c r="CR44" i="1"/>
  <c r="CT44" i="1"/>
  <c r="CU44" i="1"/>
  <c r="CV44" i="1"/>
  <c r="U44" i="1" s="1"/>
  <c r="CW44" i="1"/>
  <c r="V44" i="1" s="1"/>
  <c r="FR44" i="1"/>
  <c r="GL44" i="1"/>
  <c r="GO44" i="1"/>
  <c r="GP44" i="1"/>
  <c r="GV44" i="1"/>
  <c r="HC44" i="1" s="1"/>
  <c r="C45" i="1"/>
  <c r="D45" i="1"/>
  <c r="I45" i="1"/>
  <c r="K45" i="1"/>
  <c r="R45" i="1"/>
  <c r="S45" i="1"/>
  <c r="CY45" i="1" s="1"/>
  <c r="W45" i="1"/>
  <c r="X45" i="1"/>
  <c r="AB45" i="1"/>
  <c r="AC45" i="1"/>
  <c r="P45" i="1" s="1"/>
  <c r="AD45" i="1"/>
  <c r="AE45" i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R45" i="1"/>
  <c r="CS45" i="1"/>
  <c r="CT45" i="1"/>
  <c r="CX45" i="1"/>
  <c r="CZ45" i="1"/>
  <c r="Y45" i="1" s="1"/>
  <c r="FR45" i="1"/>
  <c r="GK45" i="1"/>
  <c r="GL45" i="1"/>
  <c r="GO45" i="1"/>
  <c r="GP45" i="1"/>
  <c r="GV45" i="1"/>
  <c r="HC45" i="1"/>
  <c r="GX45" i="1" s="1"/>
  <c r="AC46" i="1"/>
  <c r="AE46" i="1"/>
  <c r="AD46" i="1" s="1"/>
  <c r="AF46" i="1"/>
  <c r="CT46" i="1" s="1"/>
  <c r="AG46" i="1"/>
  <c r="CU46" i="1" s="1"/>
  <c r="AH46" i="1"/>
  <c r="CV46" i="1" s="1"/>
  <c r="AI46" i="1"/>
  <c r="AJ46" i="1"/>
  <c r="CX46" i="1" s="1"/>
  <c r="CQ46" i="1"/>
  <c r="CR46" i="1"/>
  <c r="CS46" i="1"/>
  <c r="CW46" i="1"/>
  <c r="FR46" i="1"/>
  <c r="GL46" i="1"/>
  <c r="GO46" i="1"/>
  <c r="GP46" i="1"/>
  <c r="GV46" i="1"/>
  <c r="HC46" i="1" s="1"/>
  <c r="I47" i="1"/>
  <c r="T47" i="1"/>
  <c r="U47" i="1"/>
  <c r="AC47" i="1"/>
  <c r="AD47" i="1"/>
  <c r="AB47" i="1" s="1"/>
  <c r="AE47" i="1"/>
  <c r="AF47" i="1"/>
  <c r="CT47" i="1" s="1"/>
  <c r="AG47" i="1"/>
  <c r="AH47" i="1"/>
  <c r="CV47" i="1" s="1"/>
  <c r="AI47" i="1"/>
  <c r="CW47" i="1" s="1"/>
  <c r="V47" i="1" s="1"/>
  <c r="AJ47" i="1"/>
  <c r="CQ47" i="1"/>
  <c r="CR47" i="1"/>
  <c r="CS47" i="1"/>
  <c r="CU47" i="1"/>
  <c r="CX47" i="1"/>
  <c r="FR47" i="1"/>
  <c r="GL47" i="1"/>
  <c r="GO47" i="1"/>
  <c r="GP47" i="1"/>
  <c r="GV47" i="1"/>
  <c r="HC47" i="1"/>
  <c r="C48" i="1"/>
  <c r="D48" i="1"/>
  <c r="P48" i="1"/>
  <c r="S48" i="1"/>
  <c r="T48" i="1"/>
  <c r="AC48" i="1"/>
  <c r="AE48" i="1"/>
  <c r="AF48" i="1"/>
  <c r="CT48" i="1" s="1"/>
  <c r="AG48" i="1"/>
  <c r="CU48" i="1" s="1"/>
  <c r="AH48" i="1"/>
  <c r="CV48" i="1" s="1"/>
  <c r="U48" i="1" s="1"/>
  <c r="AI48" i="1"/>
  <c r="CW48" i="1" s="1"/>
  <c r="V48" i="1" s="1"/>
  <c r="AJ48" i="1"/>
  <c r="CQ48" i="1"/>
  <c r="CX48" i="1"/>
  <c r="W48" i="1" s="1"/>
  <c r="FR48" i="1"/>
  <c r="GL48" i="1"/>
  <c r="GO48" i="1"/>
  <c r="GP48" i="1"/>
  <c r="GV48" i="1"/>
  <c r="GX48" i="1"/>
  <c r="HC48" i="1"/>
  <c r="C49" i="1"/>
  <c r="D49" i="1"/>
  <c r="P49" i="1"/>
  <c r="AC49" i="1"/>
  <c r="AD49" i="1"/>
  <c r="AB49" i="1" s="1"/>
  <c r="AE49" i="1"/>
  <c r="R49" i="1" s="1"/>
  <c r="GK49" i="1" s="1"/>
  <c r="AF49" i="1"/>
  <c r="CT49" i="1" s="1"/>
  <c r="AG49" i="1"/>
  <c r="AH49" i="1"/>
  <c r="AI49" i="1"/>
  <c r="AJ49" i="1"/>
  <c r="CQ49" i="1"/>
  <c r="CR49" i="1"/>
  <c r="CS49" i="1"/>
  <c r="CU49" i="1"/>
  <c r="T49" i="1" s="1"/>
  <c r="CV49" i="1"/>
  <c r="U49" i="1" s="1"/>
  <c r="CW49" i="1"/>
  <c r="V49" i="1" s="1"/>
  <c r="CX49" i="1"/>
  <c r="W49" i="1" s="1"/>
  <c r="FR49" i="1"/>
  <c r="GL49" i="1"/>
  <c r="GO49" i="1"/>
  <c r="GP49" i="1"/>
  <c r="GV49" i="1"/>
  <c r="GX49" i="1"/>
  <c r="HC49" i="1"/>
  <c r="I50" i="1"/>
  <c r="P50" i="1"/>
  <c r="CP50" i="1" s="1"/>
  <c r="O50" i="1" s="1"/>
  <c r="Q50" i="1"/>
  <c r="R50" i="1"/>
  <c r="GK50" i="1" s="1"/>
  <c r="V50" i="1"/>
  <c r="AC50" i="1"/>
  <c r="AD50" i="1"/>
  <c r="AE50" i="1"/>
  <c r="CS50" i="1" s="1"/>
  <c r="AF50" i="1"/>
  <c r="S50" i="1" s="1"/>
  <c r="AG50" i="1"/>
  <c r="CU50" i="1" s="1"/>
  <c r="T50" i="1" s="1"/>
  <c r="AH50" i="1"/>
  <c r="AI50" i="1"/>
  <c r="AJ50" i="1"/>
  <c r="CR50" i="1"/>
  <c r="CT50" i="1"/>
  <c r="CV50" i="1"/>
  <c r="U50" i="1" s="1"/>
  <c r="CW50" i="1"/>
  <c r="CX50" i="1"/>
  <c r="W50" i="1" s="1"/>
  <c r="FR50" i="1"/>
  <c r="GL50" i="1"/>
  <c r="GO50" i="1"/>
  <c r="GP50" i="1"/>
  <c r="GV50" i="1"/>
  <c r="GX50" i="1"/>
  <c r="HC50" i="1"/>
  <c r="I51" i="1"/>
  <c r="P51" i="1"/>
  <c r="U51" i="1"/>
  <c r="V51" i="1"/>
  <c r="AC51" i="1"/>
  <c r="AE51" i="1"/>
  <c r="AF51" i="1"/>
  <c r="AG51" i="1"/>
  <c r="AH51" i="1"/>
  <c r="AI51" i="1"/>
  <c r="AJ51" i="1"/>
  <c r="CX51" i="1" s="1"/>
  <c r="W51" i="1" s="1"/>
  <c r="CQ51" i="1"/>
  <c r="CU51" i="1"/>
  <c r="T51" i="1" s="1"/>
  <c r="CV51" i="1"/>
  <c r="CW51" i="1"/>
  <c r="FR51" i="1"/>
  <c r="GL51" i="1"/>
  <c r="GO51" i="1"/>
  <c r="GP51" i="1"/>
  <c r="GV51" i="1"/>
  <c r="HC51" i="1" s="1"/>
  <c r="GX51" i="1" s="1"/>
  <c r="C52" i="1"/>
  <c r="D52" i="1"/>
  <c r="I52" i="1"/>
  <c r="K52" i="1"/>
  <c r="P52" i="1"/>
  <c r="Q52" i="1"/>
  <c r="S52" i="1"/>
  <c r="T52" i="1"/>
  <c r="U52" i="1"/>
  <c r="AC52" i="1"/>
  <c r="CQ52" i="1" s="1"/>
  <c r="AE52" i="1"/>
  <c r="AF52" i="1"/>
  <c r="AG52" i="1"/>
  <c r="CU52" i="1" s="1"/>
  <c r="AH52" i="1"/>
  <c r="CV52" i="1" s="1"/>
  <c r="AI52" i="1"/>
  <c r="CW52" i="1" s="1"/>
  <c r="V52" i="1" s="1"/>
  <c r="AJ52" i="1"/>
  <c r="CX52" i="1" s="1"/>
  <c r="W52" i="1" s="1"/>
  <c r="CR52" i="1"/>
  <c r="CS52" i="1"/>
  <c r="CT52" i="1"/>
  <c r="FR52" i="1"/>
  <c r="GL52" i="1"/>
  <c r="GO52" i="1"/>
  <c r="GP52" i="1"/>
  <c r="GV52" i="1"/>
  <c r="HC52" i="1" s="1"/>
  <c r="GX52" i="1" s="1"/>
  <c r="C53" i="1"/>
  <c r="D53" i="1"/>
  <c r="I53" i="1"/>
  <c r="K53" i="1"/>
  <c r="AC53" i="1"/>
  <c r="AE53" i="1"/>
  <c r="AF53" i="1"/>
  <c r="AG53" i="1"/>
  <c r="CU53" i="1" s="1"/>
  <c r="AH53" i="1"/>
  <c r="AI53" i="1"/>
  <c r="AJ53" i="1"/>
  <c r="CV53" i="1"/>
  <c r="CW53" i="1"/>
  <c r="CX53" i="1"/>
  <c r="FR53" i="1"/>
  <c r="GL53" i="1"/>
  <c r="GO53" i="1"/>
  <c r="GP53" i="1"/>
  <c r="GV53" i="1"/>
  <c r="HC53" i="1"/>
  <c r="I54" i="1"/>
  <c r="P54" i="1" s="1"/>
  <c r="Q54" i="1"/>
  <c r="S54" i="1"/>
  <c r="U54" i="1"/>
  <c r="AB54" i="1"/>
  <c r="AC54" i="1"/>
  <c r="AD54" i="1"/>
  <c r="AE54" i="1"/>
  <c r="AF54" i="1"/>
  <c r="CT54" i="1" s="1"/>
  <c r="AG54" i="1"/>
  <c r="AH54" i="1"/>
  <c r="AI54" i="1"/>
  <c r="AJ54" i="1"/>
  <c r="CQ54" i="1"/>
  <c r="CR54" i="1"/>
  <c r="CS54" i="1"/>
  <c r="CU54" i="1"/>
  <c r="T54" i="1" s="1"/>
  <c r="CV54" i="1"/>
  <c r="CW54" i="1"/>
  <c r="V54" i="1" s="1"/>
  <c r="CX54" i="1"/>
  <c r="FR54" i="1"/>
  <c r="GL54" i="1"/>
  <c r="GO54" i="1"/>
  <c r="GP54" i="1"/>
  <c r="GV54" i="1"/>
  <c r="HC54" i="1"/>
  <c r="GX54" i="1" s="1"/>
  <c r="AC55" i="1"/>
  <c r="AE55" i="1"/>
  <c r="AF55" i="1"/>
  <c r="AG55" i="1"/>
  <c r="AH55" i="1"/>
  <c r="CV55" i="1" s="1"/>
  <c r="AI55" i="1"/>
  <c r="AJ55" i="1"/>
  <c r="CX55" i="1" s="1"/>
  <c r="CQ55" i="1"/>
  <c r="CT55" i="1"/>
  <c r="CU55" i="1"/>
  <c r="CW55" i="1"/>
  <c r="FR55" i="1"/>
  <c r="GL55" i="1"/>
  <c r="GO55" i="1"/>
  <c r="GP55" i="1"/>
  <c r="GV55" i="1"/>
  <c r="HC55" i="1" s="1"/>
  <c r="C56" i="1"/>
  <c r="D56" i="1"/>
  <c r="U56" i="1"/>
  <c r="V56" i="1"/>
  <c r="W56" i="1"/>
  <c r="X56" i="1"/>
  <c r="Y56" i="1"/>
  <c r="AC56" i="1"/>
  <c r="P56" i="1" s="1"/>
  <c r="AE56" i="1"/>
  <c r="AF56" i="1"/>
  <c r="S56" i="1" s="1"/>
  <c r="CZ56" i="1" s="1"/>
  <c r="AG56" i="1"/>
  <c r="AH56" i="1"/>
  <c r="CV56" i="1" s="1"/>
  <c r="AI56" i="1"/>
  <c r="AJ56" i="1"/>
  <c r="CX56" i="1" s="1"/>
  <c r="CQ56" i="1"/>
  <c r="CR56" i="1"/>
  <c r="CT56" i="1"/>
  <c r="CU56" i="1"/>
  <c r="T56" i="1" s="1"/>
  <c r="CW56" i="1"/>
  <c r="CY56" i="1"/>
  <c r="FR56" i="1"/>
  <c r="GL56" i="1"/>
  <c r="GO56" i="1"/>
  <c r="GP56" i="1"/>
  <c r="GV56" i="1"/>
  <c r="HC56" i="1" s="1"/>
  <c r="GX56" i="1" s="1"/>
  <c r="C57" i="1"/>
  <c r="D57" i="1"/>
  <c r="P57" i="1"/>
  <c r="T57" i="1"/>
  <c r="W57" i="1"/>
  <c r="AC57" i="1"/>
  <c r="CQ57" i="1" s="1"/>
  <c r="AE57" i="1"/>
  <c r="AF57" i="1"/>
  <c r="S57" i="1" s="1"/>
  <c r="CY57" i="1" s="1"/>
  <c r="X57" i="1" s="1"/>
  <c r="AG57" i="1"/>
  <c r="AH57" i="1"/>
  <c r="AI57" i="1"/>
  <c r="AJ57" i="1"/>
  <c r="CX57" i="1" s="1"/>
  <c r="CR57" i="1"/>
  <c r="CT57" i="1"/>
  <c r="CU57" i="1"/>
  <c r="CV57" i="1"/>
  <c r="U57" i="1" s="1"/>
  <c r="CW57" i="1"/>
  <c r="V57" i="1" s="1"/>
  <c r="FR57" i="1"/>
  <c r="GL57" i="1"/>
  <c r="GO57" i="1"/>
  <c r="GP57" i="1"/>
  <c r="GV57" i="1"/>
  <c r="HC57" i="1" s="1"/>
  <c r="GX57" i="1" s="1"/>
  <c r="I58" i="1"/>
  <c r="P58" i="1"/>
  <c r="Q58" i="1"/>
  <c r="R58" i="1"/>
  <c r="GK58" i="1" s="1"/>
  <c r="AC58" i="1"/>
  <c r="AD58" i="1"/>
  <c r="AE58" i="1"/>
  <c r="AF58" i="1"/>
  <c r="CT58" i="1" s="1"/>
  <c r="AG58" i="1"/>
  <c r="CU58" i="1" s="1"/>
  <c r="T58" i="1" s="1"/>
  <c r="AH58" i="1"/>
  <c r="CV58" i="1" s="1"/>
  <c r="U58" i="1" s="1"/>
  <c r="AI58" i="1"/>
  <c r="AJ58" i="1"/>
  <c r="CQ58" i="1"/>
  <c r="CW58" i="1"/>
  <c r="V58" i="1" s="1"/>
  <c r="CX58" i="1"/>
  <c r="W58" i="1" s="1"/>
  <c r="FR58" i="1"/>
  <c r="GL58" i="1"/>
  <c r="GO58" i="1"/>
  <c r="GP58" i="1"/>
  <c r="GV58" i="1"/>
  <c r="HC58" i="1" s="1"/>
  <c r="GX58" i="1" s="1"/>
  <c r="I59" i="1"/>
  <c r="Q59" i="1" s="1"/>
  <c r="W59" i="1"/>
  <c r="AC59" i="1"/>
  <c r="AE59" i="1"/>
  <c r="AD59" i="1" s="1"/>
  <c r="AF59" i="1"/>
  <c r="AG59" i="1"/>
  <c r="CU59" i="1" s="1"/>
  <c r="T59" i="1" s="1"/>
  <c r="AH59" i="1"/>
  <c r="AI59" i="1"/>
  <c r="AJ59" i="1"/>
  <c r="CX59" i="1" s="1"/>
  <c r="CQ59" i="1"/>
  <c r="CR59" i="1"/>
  <c r="CS59" i="1"/>
  <c r="CT59" i="1"/>
  <c r="CV59" i="1"/>
  <c r="CW59" i="1"/>
  <c r="FR59" i="1"/>
  <c r="GL59" i="1"/>
  <c r="GO59" i="1"/>
  <c r="GP59" i="1"/>
  <c r="GV59" i="1"/>
  <c r="HC59" i="1" s="1"/>
  <c r="C60" i="1"/>
  <c r="D60" i="1"/>
  <c r="Q60" i="1"/>
  <c r="W60" i="1"/>
  <c r="AC60" i="1"/>
  <c r="AD60" i="1"/>
  <c r="AE60" i="1"/>
  <c r="R60" i="1" s="1"/>
  <c r="GK60" i="1" s="1"/>
  <c r="AF60" i="1"/>
  <c r="S60" i="1" s="1"/>
  <c r="AG60" i="1"/>
  <c r="AH60" i="1"/>
  <c r="AI60" i="1"/>
  <c r="AJ60" i="1"/>
  <c r="CT60" i="1"/>
  <c r="CU60" i="1"/>
  <c r="T60" i="1" s="1"/>
  <c r="CV60" i="1"/>
  <c r="U60" i="1" s="1"/>
  <c r="CW60" i="1"/>
  <c r="V60" i="1" s="1"/>
  <c r="CX60" i="1"/>
  <c r="FR60" i="1"/>
  <c r="GL60" i="1"/>
  <c r="GO60" i="1"/>
  <c r="GP60" i="1"/>
  <c r="GV60" i="1"/>
  <c r="HC60" i="1"/>
  <c r="GX60" i="1" s="1"/>
  <c r="C61" i="1"/>
  <c r="D61" i="1"/>
  <c r="W61" i="1"/>
  <c r="AC61" i="1"/>
  <c r="AD61" i="1"/>
  <c r="AE61" i="1"/>
  <c r="CS61" i="1" s="1"/>
  <c r="AF61" i="1"/>
  <c r="S61" i="1" s="1"/>
  <c r="AG61" i="1"/>
  <c r="AH61" i="1"/>
  <c r="CV61" i="1" s="1"/>
  <c r="U61" i="1" s="1"/>
  <c r="AI61" i="1"/>
  <c r="CW61" i="1" s="1"/>
  <c r="V61" i="1" s="1"/>
  <c r="AJ61" i="1"/>
  <c r="CX61" i="1" s="1"/>
  <c r="CQ61" i="1"/>
  <c r="CR61" i="1"/>
  <c r="CT61" i="1"/>
  <c r="CU61" i="1"/>
  <c r="T61" i="1" s="1"/>
  <c r="FR61" i="1"/>
  <c r="GL61" i="1"/>
  <c r="GO61" i="1"/>
  <c r="GP61" i="1"/>
  <c r="GV61" i="1"/>
  <c r="HC61" i="1" s="1"/>
  <c r="GX61" i="1" s="1"/>
  <c r="I62" i="1"/>
  <c r="P62" i="1"/>
  <c r="S62" i="1"/>
  <c r="CY62" i="1" s="1"/>
  <c r="X62" i="1" s="1"/>
  <c r="U62" i="1"/>
  <c r="AC62" i="1"/>
  <c r="CQ62" i="1" s="1"/>
  <c r="AE62" i="1"/>
  <c r="AF62" i="1"/>
  <c r="AG62" i="1"/>
  <c r="AH62" i="1"/>
  <c r="AI62" i="1"/>
  <c r="CW62" i="1" s="1"/>
  <c r="V62" i="1" s="1"/>
  <c r="AJ62" i="1"/>
  <c r="CX62" i="1" s="1"/>
  <c r="W62" i="1" s="1"/>
  <c r="CT62" i="1"/>
  <c r="CU62" i="1"/>
  <c r="T62" i="1" s="1"/>
  <c r="CV62" i="1"/>
  <c r="FR62" i="1"/>
  <c r="GL62" i="1"/>
  <c r="GO62" i="1"/>
  <c r="GP62" i="1"/>
  <c r="GV62" i="1"/>
  <c r="HC62" i="1" s="1"/>
  <c r="GX62" i="1"/>
  <c r="I63" i="1"/>
  <c r="U63" i="1"/>
  <c r="W63" i="1"/>
  <c r="AC63" i="1"/>
  <c r="AD63" i="1"/>
  <c r="AE63" i="1"/>
  <c r="CS63" i="1" s="1"/>
  <c r="AF63" i="1"/>
  <c r="S63" i="1" s="1"/>
  <c r="CZ63" i="1" s="1"/>
  <c r="Y63" i="1" s="1"/>
  <c r="AG63" i="1"/>
  <c r="AH63" i="1"/>
  <c r="CV63" i="1" s="1"/>
  <c r="AI63" i="1"/>
  <c r="CW63" i="1" s="1"/>
  <c r="V63" i="1" s="1"/>
  <c r="AJ63" i="1"/>
  <c r="CX63" i="1" s="1"/>
  <c r="CQ63" i="1"/>
  <c r="CR63" i="1"/>
  <c r="CT63" i="1"/>
  <c r="CU63" i="1"/>
  <c r="T63" i="1" s="1"/>
  <c r="CY63" i="1"/>
  <c r="X63" i="1" s="1"/>
  <c r="FR63" i="1"/>
  <c r="GL63" i="1"/>
  <c r="GO63" i="1"/>
  <c r="GP63" i="1"/>
  <c r="GV63" i="1"/>
  <c r="HC63" i="1" s="1"/>
  <c r="GX63" i="1" s="1"/>
  <c r="C64" i="1"/>
  <c r="D64" i="1"/>
  <c r="I64" i="1"/>
  <c r="K64" i="1"/>
  <c r="AC64" i="1"/>
  <c r="AD64" i="1"/>
  <c r="AE64" i="1"/>
  <c r="AF64" i="1"/>
  <c r="AG64" i="1"/>
  <c r="AH64" i="1"/>
  <c r="CV64" i="1" s="1"/>
  <c r="AI64" i="1"/>
  <c r="AJ64" i="1"/>
  <c r="CR64" i="1"/>
  <c r="CS64" i="1"/>
  <c r="CU64" i="1"/>
  <c r="T64" i="1" s="1"/>
  <c r="CW64" i="1"/>
  <c r="V64" i="1" s="1"/>
  <c r="CX64" i="1"/>
  <c r="W64" i="1" s="1"/>
  <c r="FR64" i="1"/>
  <c r="GL64" i="1"/>
  <c r="GO64" i="1"/>
  <c r="GP64" i="1"/>
  <c r="GV64" i="1"/>
  <c r="HC64" i="1"/>
  <c r="GX64" i="1" s="1"/>
  <c r="C65" i="1"/>
  <c r="D65" i="1"/>
  <c r="I65" i="1"/>
  <c r="K65" i="1"/>
  <c r="Q65" i="1"/>
  <c r="U65" i="1"/>
  <c r="AC65" i="1"/>
  <c r="AD65" i="1"/>
  <c r="AE65" i="1"/>
  <c r="CR65" i="1" s="1"/>
  <c r="AF65" i="1"/>
  <c r="S65" i="1" s="1"/>
  <c r="AG65" i="1"/>
  <c r="AH65" i="1"/>
  <c r="AI65" i="1"/>
  <c r="CW65" i="1" s="1"/>
  <c r="V65" i="1" s="1"/>
  <c r="AJ65" i="1"/>
  <c r="CT65" i="1"/>
  <c r="CU65" i="1"/>
  <c r="T65" i="1" s="1"/>
  <c r="CV65" i="1"/>
  <c r="CX65" i="1"/>
  <c r="W65" i="1" s="1"/>
  <c r="FR65" i="1"/>
  <c r="GL65" i="1"/>
  <c r="GO65" i="1"/>
  <c r="GP65" i="1"/>
  <c r="GV65" i="1"/>
  <c r="GX65" i="1"/>
  <c r="HC65" i="1"/>
  <c r="AC66" i="1"/>
  <c r="AB66" i="1" s="1"/>
  <c r="AD66" i="1"/>
  <c r="AE66" i="1"/>
  <c r="CS66" i="1" s="1"/>
  <c r="AF66" i="1"/>
  <c r="AG66" i="1"/>
  <c r="AH66" i="1"/>
  <c r="CV66" i="1" s="1"/>
  <c r="AI66" i="1"/>
  <c r="CW66" i="1" s="1"/>
  <c r="AJ66" i="1"/>
  <c r="CX66" i="1" s="1"/>
  <c r="CR66" i="1"/>
  <c r="CT66" i="1"/>
  <c r="CU66" i="1"/>
  <c r="FR66" i="1"/>
  <c r="GL66" i="1"/>
  <c r="GO66" i="1"/>
  <c r="GP66" i="1"/>
  <c r="GV66" i="1"/>
  <c r="HC66" i="1" s="1"/>
  <c r="I67" i="1"/>
  <c r="Q67" i="1"/>
  <c r="R67" i="1"/>
  <c r="GK67" i="1" s="1"/>
  <c r="S67" i="1"/>
  <c r="U67" i="1"/>
  <c r="V67" i="1"/>
  <c r="AB67" i="1"/>
  <c r="AC67" i="1"/>
  <c r="CQ67" i="1" s="1"/>
  <c r="AD67" i="1"/>
  <c r="AE67" i="1"/>
  <c r="CR67" i="1" s="1"/>
  <c r="AF67" i="1"/>
  <c r="AG67" i="1"/>
  <c r="CU67" i="1" s="1"/>
  <c r="T67" i="1" s="1"/>
  <c r="AH67" i="1"/>
  <c r="AI67" i="1"/>
  <c r="AJ67" i="1"/>
  <c r="CX67" i="1" s="1"/>
  <c r="W67" i="1" s="1"/>
  <c r="CS67" i="1"/>
  <c r="CT67" i="1"/>
  <c r="CV67" i="1"/>
  <c r="CW67" i="1"/>
  <c r="FR67" i="1"/>
  <c r="GL67" i="1"/>
  <c r="GO67" i="1"/>
  <c r="GP67" i="1"/>
  <c r="FV109" i="1" s="1"/>
  <c r="GV67" i="1"/>
  <c r="HC67" i="1" s="1"/>
  <c r="GX67" i="1"/>
  <c r="C68" i="1"/>
  <c r="D68" i="1"/>
  <c r="I68" i="1"/>
  <c r="Q68" i="1" s="1"/>
  <c r="K68" i="1"/>
  <c r="R68" i="1"/>
  <c r="GK68" i="1" s="1"/>
  <c r="V68" i="1"/>
  <c r="AC68" i="1"/>
  <c r="P68" i="1" s="1"/>
  <c r="AE68" i="1"/>
  <c r="AF68" i="1"/>
  <c r="CT68" i="1" s="1"/>
  <c r="AG68" i="1"/>
  <c r="CU68" i="1" s="1"/>
  <c r="AH68" i="1"/>
  <c r="AI68" i="1"/>
  <c r="AJ68" i="1"/>
  <c r="CQ68" i="1"/>
  <c r="CR68" i="1"/>
  <c r="CV68" i="1"/>
  <c r="U68" i="1" s="1"/>
  <c r="CW68" i="1"/>
  <c r="CX68" i="1"/>
  <c r="W68" i="1" s="1"/>
  <c r="FR68" i="1"/>
  <c r="GL68" i="1"/>
  <c r="GO68" i="1"/>
  <c r="GP68" i="1"/>
  <c r="GV68" i="1"/>
  <c r="HC68" i="1"/>
  <c r="GX68" i="1" s="1"/>
  <c r="C69" i="1"/>
  <c r="D69" i="1"/>
  <c r="I69" i="1"/>
  <c r="K69" i="1"/>
  <c r="AC69" i="1"/>
  <c r="AD69" i="1"/>
  <c r="AE69" i="1"/>
  <c r="CS69" i="1" s="1"/>
  <c r="AF69" i="1"/>
  <c r="AG69" i="1"/>
  <c r="AH69" i="1"/>
  <c r="CV69" i="1" s="1"/>
  <c r="AI69" i="1"/>
  <c r="CW69" i="1" s="1"/>
  <c r="AJ69" i="1"/>
  <c r="CX69" i="1" s="1"/>
  <c r="CR69" i="1"/>
  <c r="CT69" i="1"/>
  <c r="CU69" i="1"/>
  <c r="FR69" i="1"/>
  <c r="GL69" i="1"/>
  <c r="GO69" i="1"/>
  <c r="GP69" i="1"/>
  <c r="GV69" i="1"/>
  <c r="HC69" i="1" s="1"/>
  <c r="I70" i="1"/>
  <c r="U70" i="1" s="1"/>
  <c r="R70" i="1"/>
  <c r="GK70" i="1" s="1"/>
  <c r="AC70" i="1"/>
  <c r="AD70" i="1"/>
  <c r="AE70" i="1"/>
  <c r="CR70" i="1" s="1"/>
  <c r="AF70" i="1"/>
  <c r="AG70" i="1"/>
  <c r="CU70" i="1" s="1"/>
  <c r="AH70" i="1"/>
  <c r="AI70" i="1"/>
  <c r="CW70" i="1" s="1"/>
  <c r="V70" i="1" s="1"/>
  <c r="AJ70" i="1"/>
  <c r="CX70" i="1" s="1"/>
  <c r="W70" i="1" s="1"/>
  <c r="CS70" i="1"/>
  <c r="CV70" i="1"/>
  <c r="FR70" i="1"/>
  <c r="GL70" i="1"/>
  <c r="GO70" i="1"/>
  <c r="GP70" i="1"/>
  <c r="GV70" i="1"/>
  <c r="HC70" i="1" s="1"/>
  <c r="AC71" i="1"/>
  <c r="AB71" i="1" s="1"/>
  <c r="AD71" i="1"/>
  <c r="AE71" i="1"/>
  <c r="CS71" i="1" s="1"/>
  <c r="AF71" i="1"/>
  <c r="AG71" i="1"/>
  <c r="AH71" i="1"/>
  <c r="CV71" i="1" s="1"/>
  <c r="AI71" i="1"/>
  <c r="CW71" i="1" s="1"/>
  <c r="AJ71" i="1"/>
  <c r="CX71" i="1" s="1"/>
  <c r="CQ71" i="1"/>
  <c r="CR71" i="1"/>
  <c r="CT71" i="1"/>
  <c r="CU71" i="1"/>
  <c r="FR71" i="1"/>
  <c r="GL71" i="1"/>
  <c r="GO71" i="1"/>
  <c r="GP71" i="1"/>
  <c r="GV71" i="1"/>
  <c r="HC71" i="1" s="1"/>
  <c r="I72" i="1"/>
  <c r="P72" i="1"/>
  <c r="V72" i="1"/>
  <c r="AC72" i="1"/>
  <c r="CQ72" i="1" s="1"/>
  <c r="AD72" i="1"/>
  <c r="AE72" i="1"/>
  <c r="AF72" i="1"/>
  <c r="AG72" i="1"/>
  <c r="AH72" i="1"/>
  <c r="AI72" i="1"/>
  <c r="CW72" i="1" s="1"/>
  <c r="AJ72" i="1"/>
  <c r="CU72" i="1"/>
  <c r="T72" i="1" s="1"/>
  <c r="CV72" i="1"/>
  <c r="U72" i="1" s="1"/>
  <c r="CX72" i="1"/>
  <c r="W72" i="1" s="1"/>
  <c r="FR72" i="1"/>
  <c r="GL72" i="1"/>
  <c r="GO72" i="1"/>
  <c r="GP72" i="1"/>
  <c r="GV72" i="1"/>
  <c r="HC72" i="1"/>
  <c r="GX72" i="1" s="1"/>
  <c r="AC73" i="1"/>
  <c r="AB73" i="1" s="1"/>
  <c r="AD73" i="1"/>
  <c r="AE73" i="1"/>
  <c r="CS73" i="1" s="1"/>
  <c r="AF73" i="1"/>
  <c r="AG73" i="1"/>
  <c r="AH73" i="1"/>
  <c r="CV73" i="1" s="1"/>
  <c r="AI73" i="1"/>
  <c r="CW73" i="1" s="1"/>
  <c r="AJ73" i="1"/>
  <c r="CX73" i="1" s="1"/>
  <c r="CQ73" i="1"/>
  <c r="CR73" i="1"/>
  <c r="CT73" i="1"/>
  <c r="CU73" i="1"/>
  <c r="FR73" i="1"/>
  <c r="GL73" i="1"/>
  <c r="GO73" i="1"/>
  <c r="GP73" i="1"/>
  <c r="GV73" i="1"/>
  <c r="HC73" i="1" s="1"/>
  <c r="C74" i="1"/>
  <c r="D74" i="1"/>
  <c r="I74" i="1"/>
  <c r="R74" i="1" s="1"/>
  <c r="GK74" i="1" s="1"/>
  <c r="K74" i="1"/>
  <c r="P74" i="1"/>
  <c r="T74" i="1"/>
  <c r="U74" i="1"/>
  <c r="W74" i="1"/>
  <c r="AC74" i="1"/>
  <c r="AB74" i="1" s="1"/>
  <c r="AD74" i="1"/>
  <c r="AE74" i="1"/>
  <c r="AF74" i="1"/>
  <c r="AG74" i="1"/>
  <c r="CU74" i="1" s="1"/>
  <c r="AH74" i="1"/>
  <c r="CV74" i="1" s="1"/>
  <c r="AI74" i="1"/>
  <c r="CW74" i="1" s="1"/>
  <c r="V74" i="1" s="1"/>
  <c r="AJ74" i="1"/>
  <c r="CQ74" i="1"/>
  <c r="CR74" i="1"/>
  <c r="CS74" i="1"/>
  <c r="CX74" i="1"/>
  <c r="FR74" i="1"/>
  <c r="GL74" i="1"/>
  <c r="GO74" i="1"/>
  <c r="GP74" i="1"/>
  <c r="GV74" i="1"/>
  <c r="HC74" i="1"/>
  <c r="GX74" i="1" s="1"/>
  <c r="C75" i="1"/>
  <c r="D75" i="1"/>
  <c r="I75" i="1"/>
  <c r="K75" i="1"/>
  <c r="W75" i="1"/>
  <c r="AC75" i="1"/>
  <c r="AD75" i="1"/>
  <c r="AE75" i="1"/>
  <c r="AF75" i="1"/>
  <c r="AG75" i="1"/>
  <c r="CU75" i="1" s="1"/>
  <c r="T75" i="1" s="1"/>
  <c r="AH75" i="1"/>
  <c r="AI75" i="1"/>
  <c r="AJ75" i="1"/>
  <c r="CV75" i="1"/>
  <c r="U75" i="1" s="1"/>
  <c r="CW75" i="1"/>
  <c r="V75" i="1" s="1"/>
  <c r="CX75" i="1"/>
  <c r="FR75" i="1"/>
  <c r="GL75" i="1"/>
  <c r="GO75" i="1"/>
  <c r="GP75" i="1"/>
  <c r="GV75" i="1"/>
  <c r="GX75" i="1"/>
  <c r="HC75" i="1"/>
  <c r="AC76" i="1"/>
  <c r="AE76" i="1"/>
  <c r="AF76" i="1"/>
  <c r="AG76" i="1"/>
  <c r="AH76" i="1"/>
  <c r="AI76" i="1"/>
  <c r="AJ76" i="1"/>
  <c r="CX76" i="1" s="1"/>
  <c r="CU76" i="1"/>
  <c r="CV76" i="1"/>
  <c r="CW76" i="1"/>
  <c r="FR76" i="1"/>
  <c r="GL76" i="1"/>
  <c r="GO76" i="1"/>
  <c r="GP76" i="1"/>
  <c r="GV76" i="1"/>
  <c r="HC76" i="1" s="1"/>
  <c r="I77" i="1"/>
  <c r="P77" i="1"/>
  <c r="Q77" i="1"/>
  <c r="W77" i="1"/>
  <c r="AC77" i="1"/>
  <c r="AE77" i="1"/>
  <c r="AF77" i="1"/>
  <c r="AG77" i="1"/>
  <c r="AH77" i="1"/>
  <c r="AI77" i="1"/>
  <c r="AJ77" i="1"/>
  <c r="CQ77" i="1"/>
  <c r="CU77" i="1"/>
  <c r="T77" i="1" s="1"/>
  <c r="CV77" i="1"/>
  <c r="U77" i="1" s="1"/>
  <c r="CW77" i="1"/>
  <c r="V77" i="1" s="1"/>
  <c r="CX77" i="1"/>
  <c r="FR77" i="1"/>
  <c r="GL77" i="1"/>
  <c r="GO77" i="1"/>
  <c r="GP77" i="1"/>
  <c r="GV77" i="1"/>
  <c r="HC77" i="1"/>
  <c r="GX77" i="1" s="1"/>
  <c r="AC78" i="1"/>
  <c r="AB78" i="1" s="1"/>
  <c r="AD78" i="1"/>
  <c r="AE78" i="1"/>
  <c r="AF78" i="1"/>
  <c r="AG78" i="1"/>
  <c r="AH78" i="1"/>
  <c r="AI78" i="1"/>
  <c r="AJ78" i="1"/>
  <c r="CX78" i="1" s="1"/>
  <c r="CQ78" i="1"/>
  <c r="CU78" i="1"/>
  <c r="CV78" i="1"/>
  <c r="CW78" i="1"/>
  <c r="FR78" i="1"/>
  <c r="GL78" i="1"/>
  <c r="GO78" i="1"/>
  <c r="GP78" i="1"/>
  <c r="GV78" i="1"/>
  <c r="HC78" i="1" s="1"/>
  <c r="I79" i="1"/>
  <c r="P79" i="1"/>
  <c r="AC79" i="1"/>
  <c r="AE79" i="1"/>
  <c r="AF79" i="1"/>
  <c r="AG79" i="1"/>
  <c r="AH79" i="1"/>
  <c r="AI79" i="1"/>
  <c r="AJ79" i="1"/>
  <c r="CQ79" i="1"/>
  <c r="CU79" i="1"/>
  <c r="CV79" i="1"/>
  <c r="U79" i="1" s="1"/>
  <c r="CW79" i="1"/>
  <c r="CX79" i="1"/>
  <c r="W79" i="1" s="1"/>
  <c r="FR79" i="1"/>
  <c r="GL79" i="1"/>
  <c r="GO79" i="1"/>
  <c r="GP79" i="1"/>
  <c r="GV79" i="1"/>
  <c r="HC79" i="1"/>
  <c r="C80" i="1"/>
  <c r="D80" i="1"/>
  <c r="I80" i="1"/>
  <c r="K80" i="1"/>
  <c r="AC80" i="1"/>
  <c r="AE80" i="1"/>
  <c r="AD80" i="1" s="1"/>
  <c r="AF80" i="1"/>
  <c r="AG80" i="1"/>
  <c r="CU80" i="1" s="1"/>
  <c r="AH80" i="1"/>
  <c r="AI80" i="1"/>
  <c r="CW80" i="1" s="1"/>
  <c r="AJ80" i="1"/>
  <c r="CR80" i="1"/>
  <c r="CS80" i="1"/>
  <c r="CT80" i="1"/>
  <c r="CV80" i="1"/>
  <c r="CX80" i="1"/>
  <c r="FR80" i="1"/>
  <c r="GL80" i="1"/>
  <c r="GO80" i="1"/>
  <c r="GP80" i="1"/>
  <c r="GV80" i="1"/>
  <c r="HC80" i="1" s="1"/>
  <c r="C81" i="1"/>
  <c r="D81" i="1"/>
  <c r="I81" i="1"/>
  <c r="CX154" i="3" s="1"/>
  <c r="K81" i="1"/>
  <c r="P81" i="1"/>
  <c r="T81" i="1"/>
  <c r="U81" i="1"/>
  <c r="V81" i="1"/>
  <c r="W81" i="1"/>
  <c r="X81" i="1"/>
  <c r="AC81" i="1"/>
  <c r="AE81" i="1"/>
  <c r="AF81" i="1"/>
  <c r="S81" i="1" s="1"/>
  <c r="CZ81" i="1" s="1"/>
  <c r="Y81" i="1" s="1"/>
  <c r="AG81" i="1"/>
  <c r="AH81" i="1"/>
  <c r="CV81" i="1" s="1"/>
  <c r="AI81" i="1"/>
  <c r="CW81" i="1" s="1"/>
  <c r="AJ81" i="1"/>
  <c r="CX81" i="1" s="1"/>
  <c r="CQ81" i="1"/>
  <c r="CT81" i="1"/>
  <c r="CU81" i="1"/>
  <c r="CY81" i="1"/>
  <c r="FR81" i="1"/>
  <c r="GL81" i="1"/>
  <c r="GO81" i="1"/>
  <c r="GP81" i="1"/>
  <c r="GV81" i="1"/>
  <c r="HC81" i="1" s="1"/>
  <c r="GX81" i="1" s="1"/>
  <c r="AC82" i="1"/>
  <c r="AE82" i="1"/>
  <c r="AF82" i="1"/>
  <c r="AG82" i="1"/>
  <c r="AH82" i="1"/>
  <c r="AI82" i="1"/>
  <c r="CW82" i="1" s="1"/>
  <c r="AJ82" i="1"/>
  <c r="CX82" i="1" s="1"/>
  <c r="CQ82" i="1"/>
  <c r="CT82" i="1"/>
  <c r="CU82" i="1"/>
  <c r="CV82" i="1"/>
  <c r="FR82" i="1"/>
  <c r="GL82" i="1"/>
  <c r="GO82" i="1"/>
  <c r="GP82" i="1"/>
  <c r="GV82" i="1"/>
  <c r="HC82" i="1" s="1"/>
  <c r="AC83" i="1"/>
  <c r="AE83" i="1"/>
  <c r="AF83" i="1"/>
  <c r="AG83" i="1"/>
  <c r="AH83" i="1"/>
  <c r="CV83" i="1" s="1"/>
  <c r="AI83" i="1"/>
  <c r="CW83" i="1" s="1"/>
  <c r="AJ83" i="1"/>
  <c r="CX83" i="1" s="1"/>
  <c r="CQ83" i="1"/>
  <c r="CT83" i="1"/>
  <c r="CU83" i="1"/>
  <c r="FR83" i="1"/>
  <c r="GL83" i="1"/>
  <c r="GO83" i="1"/>
  <c r="GP83" i="1"/>
  <c r="GV83" i="1"/>
  <c r="HC83" i="1" s="1"/>
  <c r="C84" i="1"/>
  <c r="D84" i="1"/>
  <c r="I84" i="1"/>
  <c r="K84" i="1"/>
  <c r="P84" i="1"/>
  <c r="R84" i="1"/>
  <c r="GK84" i="1" s="1"/>
  <c r="S84" i="1"/>
  <c r="AB84" i="1"/>
  <c r="AC84" i="1"/>
  <c r="CQ84" i="1" s="1"/>
  <c r="AD84" i="1"/>
  <c r="AE84" i="1"/>
  <c r="AF84" i="1"/>
  <c r="CT84" i="1" s="1"/>
  <c r="AG84" i="1"/>
  <c r="CU84" i="1" s="1"/>
  <c r="T84" i="1" s="1"/>
  <c r="AH84" i="1"/>
  <c r="CV84" i="1" s="1"/>
  <c r="U84" i="1" s="1"/>
  <c r="AI84" i="1"/>
  <c r="AJ84" i="1"/>
  <c r="CR84" i="1"/>
  <c r="CS84" i="1"/>
  <c r="CW84" i="1"/>
  <c r="V84" i="1" s="1"/>
  <c r="CX84" i="1"/>
  <c r="W84" i="1" s="1"/>
  <c r="CY84" i="1"/>
  <c r="X84" i="1" s="1"/>
  <c r="CZ84" i="1"/>
  <c r="Y84" i="1" s="1"/>
  <c r="FR84" i="1"/>
  <c r="GL84" i="1"/>
  <c r="GO84" i="1"/>
  <c r="GP84" i="1"/>
  <c r="GV84" i="1"/>
  <c r="GX84" i="1"/>
  <c r="HC84" i="1"/>
  <c r="C85" i="1"/>
  <c r="D85" i="1"/>
  <c r="I85" i="1"/>
  <c r="K85" i="1"/>
  <c r="R85" i="1"/>
  <c r="GK85" i="1" s="1"/>
  <c r="S85" i="1"/>
  <c r="CY85" i="1" s="1"/>
  <c r="V85" i="1"/>
  <c r="W85" i="1"/>
  <c r="X85" i="1"/>
  <c r="AC85" i="1"/>
  <c r="AE85" i="1"/>
  <c r="CR85" i="1" s="1"/>
  <c r="AF85" i="1"/>
  <c r="AG85" i="1"/>
  <c r="AH85" i="1"/>
  <c r="AI85" i="1"/>
  <c r="AJ85" i="1"/>
  <c r="CX85" i="1" s="1"/>
  <c r="CS85" i="1"/>
  <c r="CT85" i="1"/>
  <c r="CU85" i="1"/>
  <c r="T85" i="1" s="1"/>
  <c r="CV85" i="1"/>
  <c r="U85" i="1" s="1"/>
  <c r="CW85" i="1"/>
  <c r="FR85" i="1"/>
  <c r="GL85" i="1"/>
  <c r="GO85" i="1"/>
  <c r="GP85" i="1"/>
  <c r="GV85" i="1"/>
  <c r="HC85" i="1" s="1"/>
  <c r="GX85" i="1"/>
  <c r="AC86" i="1"/>
  <c r="AE86" i="1"/>
  <c r="CS86" i="1" s="1"/>
  <c r="AF86" i="1"/>
  <c r="AG86" i="1"/>
  <c r="AH86" i="1"/>
  <c r="CV86" i="1" s="1"/>
  <c r="AI86" i="1"/>
  <c r="AJ86" i="1"/>
  <c r="CX86" i="1" s="1"/>
  <c r="CR86" i="1"/>
  <c r="CT86" i="1"/>
  <c r="CU86" i="1"/>
  <c r="CW86" i="1"/>
  <c r="FR86" i="1"/>
  <c r="GL86" i="1"/>
  <c r="GO86" i="1"/>
  <c r="GP86" i="1"/>
  <c r="GV86" i="1"/>
  <c r="HC86" i="1" s="1"/>
  <c r="I87" i="1"/>
  <c r="Q87" i="1" s="1"/>
  <c r="R87" i="1"/>
  <c r="GK87" i="1" s="1"/>
  <c r="V87" i="1"/>
  <c r="W87" i="1"/>
  <c r="AC87" i="1"/>
  <c r="AE87" i="1"/>
  <c r="CR87" i="1" s="1"/>
  <c r="AF87" i="1"/>
  <c r="AG87" i="1"/>
  <c r="AH87" i="1"/>
  <c r="AI87" i="1"/>
  <c r="AJ87" i="1"/>
  <c r="CX87" i="1" s="1"/>
  <c r="CS87" i="1"/>
  <c r="CT87" i="1"/>
  <c r="CU87" i="1"/>
  <c r="T87" i="1" s="1"/>
  <c r="CV87" i="1"/>
  <c r="U87" i="1" s="1"/>
  <c r="CW87" i="1"/>
  <c r="FR87" i="1"/>
  <c r="GL87" i="1"/>
  <c r="GO87" i="1"/>
  <c r="GP87" i="1"/>
  <c r="GV87" i="1"/>
  <c r="HC87" i="1" s="1"/>
  <c r="GX87" i="1"/>
  <c r="C88" i="1"/>
  <c r="D88" i="1"/>
  <c r="I88" i="1"/>
  <c r="K88" i="1"/>
  <c r="R88" i="1"/>
  <c r="GK88" i="1" s="1"/>
  <c r="S88" i="1"/>
  <c r="T88" i="1"/>
  <c r="V88" i="1"/>
  <c r="AC88" i="1"/>
  <c r="P88" i="1" s="1"/>
  <c r="AE88" i="1"/>
  <c r="AF88" i="1"/>
  <c r="AG88" i="1"/>
  <c r="CU88" i="1" s="1"/>
  <c r="AH88" i="1"/>
  <c r="CV88" i="1" s="1"/>
  <c r="U88" i="1" s="1"/>
  <c r="AI88" i="1"/>
  <c r="CW88" i="1" s="1"/>
  <c r="AJ88" i="1"/>
  <c r="CQ88" i="1"/>
  <c r="CT88" i="1"/>
  <c r="CX88" i="1"/>
  <c r="W88" i="1" s="1"/>
  <c r="FR88" i="1"/>
  <c r="GL88" i="1"/>
  <c r="GO88" i="1"/>
  <c r="GP88" i="1"/>
  <c r="GV88" i="1"/>
  <c r="HC88" i="1" s="1"/>
  <c r="GX88" i="1" s="1"/>
  <c r="C89" i="1"/>
  <c r="D89" i="1"/>
  <c r="I89" i="1"/>
  <c r="K89" i="1"/>
  <c r="P89" i="1"/>
  <c r="R89" i="1"/>
  <c r="GK89" i="1" s="1"/>
  <c r="T89" i="1"/>
  <c r="AC89" i="1"/>
  <c r="AD89" i="1"/>
  <c r="AE89" i="1"/>
  <c r="AF89" i="1"/>
  <c r="AG89" i="1"/>
  <c r="AH89" i="1"/>
  <c r="CV89" i="1" s="1"/>
  <c r="U89" i="1" s="1"/>
  <c r="AI89" i="1"/>
  <c r="AJ89" i="1"/>
  <c r="CX89" i="1" s="1"/>
  <c r="W89" i="1" s="1"/>
  <c r="CR89" i="1"/>
  <c r="CU89" i="1"/>
  <c r="CW89" i="1"/>
  <c r="V89" i="1" s="1"/>
  <c r="FR89" i="1"/>
  <c r="GL89" i="1"/>
  <c r="GO89" i="1"/>
  <c r="GP89" i="1"/>
  <c r="GV89" i="1"/>
  <c r="HC89" i="1" s="1"/>
  <c r="GX89" i="1" s="1"/>
  <c r="I90" i="1"/>
  <c r="P90" i="1"/>
  <c r="Q90" i="1"/>
  <c r="R90" i="1"/>
  <c r="GK90" i="1" s="1"/>
  <c r="U90" i="1"/>
  <c r="AC90" i="1"/>
  <c r="CQ90" i="1" s="1"/>
  <c r="AE90" i="1"/>
  <c r="CR90" i="1" s="1"/>
  <c r="AF90" i="1"/>
  <c r="AG90" i="1"/>
  <c r="CU90" i="1" s="1"/>
  <c r="T90" i="1" s="1"/>
  <c r="AH90" i="1"/>
  <c r="AI90" i="1"/>
  <c r="AJ90" i="1"/>
  <c r="CS90" i="1"/>
  <c r="CV90" i="1"/>
  <c r="CW90" i="1"/>
  <c r="V90" i="1" s="1"/>
  <c r="CX90" i="1"/>
  <c r="W90" i="1" s="1"/>
  <c r="FR90" i="1"/>
  <c r="GL90" i="1"/>
  <c r="GO90" i="1"/>
  <c r="GP90" i="1"/>
  <c r="GV90" i="1"/>
  <c r="HC90" i="1"/>
  <c r="GX90" i="1" s="1"/>
  <c r="AC91" i="1"/>
  <c r="AE91" i="1"/>
  <c r="AF91" i="1"/>
  <c r="AG91" i="1"/>
  <c r="AH91" i="1"/>
  <c r="CV91" i="1" s="1"/>
  <c r="AI91" i="1"/>
  <c r="AJ91" i="1"/>
  <c r="CX91" i="1" s="1"/>
  <c r="CU91" i="1"/>
  <c r="CW91" i="1"/>
  <c r="FR91" i="1"/>
  <c r="GL91" i="1"/>
  <c r="GO91" i="1"/>
  <c r="GP91" i="1"/>
  <c r="GV91" i="1"/>
  <c r="HC91" i="1" s="1"/>
  <c r="I92" i="1"/>
  <c r="AC92" i="1"/>
  <c r="CQ92" i="1" s="1"/>
  <c r="AD92" i="1"/>
  <c r="AE92" i="1"/>
  <c r="CR92" i="1" s="1"/>
  <c r="AF92" i="1"/>
  <c r="AG92" i="1"/>
  <c r="CU92" i="1" s="1"/>
  <c r="AH92" i="1"/>
  <c r="AI92" i="1"/>
  <c r="AJ92" i="1"/>
  <c r="CX92" i="1" s="1"/>
  <c r="W92" i="1" s="1"/>
  <c r="CS92" i="1"/>
  <c r="CV92" i="1"/>
  <c r="CW92" i="1"/>
  <c r="FR92" i="1"/>
  <c r="GL92" i="1"/>
  <c r="GO92" i="1"/>
  <c r="GP92" i="1"/>
  <c r="GV92" i="1"/>
  <c r="HC92" i="1"/>
  <c r="AC93" i="1"/>
  <c r="AE93" i="1"/>
  <c r="AF93" i="1"/>
  <c r="AG93" i="1"/>
  <c r="AH93" i="1"/>
  <c r="AI93" i="1"/>
  <c r="CW93" i="1" s="1"/>
  <c r="AJ93" i="1"/>
  <c r="CX93" i="1" s="1"/>
  <c r="CU93" i="1"/>
  <c r="CV93" i="1"/>
  <c r="FR93" i="1"/>
  <c r="GL93" i="1"/>
  <c r="GO93" i="1"/>
  <c r="GP93" i="1"/>
  <c r="GV93" i="1"/>
  <c r="HC93" i="1" s="1"/>
  <c r="I94" i="1"/>
  <c r="P94" i="1"/>
  <c r="S94" i="1"/>
  <c r="CY94" i="1" s="1"/>
  <c r="U94" i="1"/>
  <c r="X94" i="1"/>
  <c r="AC94" i="1"/>
  <c r="CQ94" i="1" s="1"/>
  <c r="AD94" i="1"/>
  <c r="AB94" i="1" s="1"/>
  <c r="AE94" i="1"/>
  <c r="AF94" i="1"/>
  <c r="CT94" i="1" s="1"/>
  <c r="AG94" i="1"/>
  <c r="CU94" i="1" s="1"/>
  <c r="T94" i="1" s="1"/>
  <c r="AH94" i="1"/>
  <c r="AI94" i="1"/>
  <c r="AJ94" i="1"/>
  <c r="CV94" i="1"/>
  <c r="CW94" i="1"/>
  <c r="V94" i="1" s="1"/>
  <c r="CX94" i="1"/>
  <c r="W94" i="1" s="1"/>
  <c r="CZ94" i="1"/>
  <c r="Y94" i="1" s="1"/>
  <c r="FR94" i="1"/>
  <c r="GL94" i="1"/>
  <c r="GO94" i="1"/>
  <c r="GP94" i="1"/>
  <c r="GV94" i="1"/>
  <c r="GX94" i="1"/>
  <c r="HC94" i="1"/>
  <c r="I95" i="1"/>
  <c r="P95" i="1" s="1"/>
  <c r="Q95" i="1"/>
  <c r="R95" i="1"/>
  <c r="GK95" i="1" s="1"/>
  <c r="AC95" i="1"/>
  <c r="AD95" i="1"/>
  <c r="AE95" i="1"/>
  <c r="CS95" i="1" s="1"/>
  <c r="AF95" i="1"/>
  <c r="AG95" i="1"/>
  <c r="AH95" i="1"/>
  <c r="AI95" i="1"/>
  <c r="CW95" i="1" s="1"/>
  <c r="V95" i="1" s="1"/>
  <c r="AJ95" i="1"/>
  <c r="CX95" i="1" s="1"/>
  <c r="W95" i="1" s="1"/>
  <c r="CQ95" i="1"/>
  <c r="CR95" i="1"/>
  <c r="CU95" i="1"/>
  <c r="CV95" i="1"/>
  <c r="FR95" i="1"/>
  <c r="GL95" i="1"/>
  <c r="GO95" i="1"/>
  <c r="GP95" i="1"/>
  <c r="GV95" i="1"/>
  <c r="HC95" i="1" s="1"/>
  <c r="C96" i="1"/>
  <c r="D96" i="1"/>
  <c r="I96" i="1"/>
  <c r="K96" i="1"/>
  <c r="Q96" i="1"/>
  <c r="R96" i="1"/>
  <c r="GK96" i="1" s="1"/>
  <c r="T96" i="1"/>
  <c r="AC96" i="1"/>
  <c r="AD96" i="1"/>
  <c r="AE96" i="1"/>
  <c r="AF96" i="1"/>
  <c r="AG96" i="1"/>
  <c r="CU96" i="1" s="1"/>
  <c r="AH96" i="1"/>
  <c r="CV96" i="1" s="1"/>
  <c r="U96" i="1" s="1"/>
  <c r="AI96" i="1"/>
  <c r="AJ96" i="1"/>
  <c r="CQ96" i="1"/>
  <c r="CW96" i="1"/>
  <c r="V96" i="1" s="1"/>
  <c r="CX96" i="1"/>
  <c r="W96" i="1" s="1"/>
  <c r="FR96" i="1"/>
  <c r="GL96" i="1"/>
  <c r="GO96" i="1"/>
  <c r="GP96" i="1"/>
  <c r="GV96" i="1"/>
  <c r="HC96" i="1" s="1"/>
  <c r="GX96" i="1" s="1"/>
  <c r="C97" i="1"/>
  <c r="D97" i="1"/>
  <c r="I97" i="1"/>
  <c r="K97" i="1"/>
  <c r="R97" i="1"/>
  <c r="GK97" i="1" s="1"/>
  <c r="S97" i="1"/>
  <c r="T97" i="1"/>
  <c r="U97" i="1"/>
  <c r="AC97" i="1"/>
  <c r="AD97" i="1"/>
  <c r="AE97" i="1"/>
  <c r="CR97" i="1" s="1"/>
  <c r="AF97" i="1"/>
  <c r="AG97" i="1"/>
  <c r="CU97" i="1" s="1"/>
  <c r="AH97" i="1"/>
  <c r="CV97" i="1" s="1"/>
  <c r="AI97" i="1"/>
  <c r="CW97" i="1" s="1"/>
  <c r="V97" i="1" s="1"/>
  <c r="AJ97" i="1"/>
  <c r="CX97" i="1" s="1"/>
  <c r="W97" i="1" s="1"/>
  <c r="CQ97" i="1"/>
  <c r="CT97" i="1"/>
  <c r="FR97" i="1"/>
  <c r="GL97" i="1"/>
  <c r="GO97" i="1"/>
  <c r="GP97" i="1"/>
  <c r="GV97" i="1"/>
  <c r="GX97" i="1"/>
  <c r="HC97" i="1"/>
  <c r="I98" i="1"/>
  <c r="U98" i="1"/>
  <c r="X98" i="1"/>
  <c r="Y98" i="1"/>
  <c r="AC98" i="1"/>
  <c r="AD98" i="1"/>
  <c r="AE98" i="1"/>
  <c r="AF98" i="1"/>
  <c r="S98" i="1" s="1"/>
  <c r="CY98" i="1" s="1"/>
  <c r="AG98" i="1"/>
  <c r="AH98" i="1"/>
  <c r="AI98" i="1"/>
  <c r="AJ98" i="1"/>
  <c r="CX98" i="1" s="1"/>
  <c r="W98" i="1" s="1"/>
  <c r="CR98" i="1"/>
  <c r="CT98" i="1"/>
  <c r="CU98" i="1"/>
  <c r="T98" i="1" s="1"/>
  <c r="CV98" i="1"/>
  <c r="CW98" i="1"/>
  <c r="V98" i="1" s="1"/>
  <c r="CZ98" i="1"/>
  <c r="FR98" i="1"/>
  <c r="GL98" i="1"/>
  <c r="GO98" i="1"/>
  <c r="GP98" i="1"/>
  <c r="GV98" i="1"/>
  <c r="HC98" i="1" s="1"/>
  <c r="GX98" i="1" s="1"/>
  <c r="I99" i="1"/>
  <c r="R99" i="1"/>
  <c r="AC99" i="1"/>
  <c r="AD99" i="1"/>
  <c r="AE99" i="1"/>
  <c r="CR99" i="1" s="1"/>
  <c r="AF99" i="1"/>
  <c r="AG99" i="1"/>
  <c r="CU99" i="1" s="1"/>
  <c r="T99" i="1" s="1"/>
  <c r="AH99" i="1"/>
  <c r="CV99" i="1" s="1"/>
  <c r="U99" i="1" s="1"/>
  <c r="AI99" i="1"/>
  <c r="AJ99" i="1"/>
  <c r="CW99" i="1"/>
  <c r="V99" i="1" s="1"/>
  <c r="CX99" i="1"/>
  <c r="W99" i="1" s="1"/>
  <c r="FR99" i="1"/>
  <c r="GK99" i="1"/>
  <c r="GL99" i="1"/>
  <c r="GO99" i="1"/>
  <c r="GP99" i="1"/>
  <c r="GV99" i="1"/>
  <c r="GX99" i="1"/>
  <c r="HC99" i="1"/>
  <c r="C100" i="1"/>
  <c r="D100" i="1"/>
  <c r="I100" i="1"/>
  <c r="K100" i="1"/>
  <c r="R100" i="1"/>
  <c r="GK100" i="1" s="1"/>
  <c r="U100" i="1"/>
  <c r="AC100" i="1"/>
  <c r="AE100" i="1"/>
  <c r="AD100" i="1" s="1"/>
  <c r="AF100" i="1"/>
  <c r="AG100" i="1"/>
  <c r="CU100" i="1" s="1"/>
  <c r="T100" i="1" s="1"/>
  <c r="AH100" i="1"/>
  <c r="AI100" i="1"/>
  <c r="AJ100" i="1"/>
  <c r="CX100" i="1" s="1"/>
  <c r="W100" i="1" s="1"/>
  <c r="CR100" i="1"/>
  <c r="CS100" i="1"/>
  <c r="CV100" i="1"/>
  <c r="CW100" i="1"/>
  <c r="V100" i="1" s="1"/>
  <c r="FR100" i="1"/>
  <c r="GL100" i="1"/>
  <c r="GO100" i="1"/>
  <c r="GP100" i="1"/>
  <c r="GV100" i="1"/>
  <c r="HC100" i="1"/>
  <c r="C101" i="1"/>
  <c r="D101" i="1"/>
  <c r="I101" i="1"/>
  <c r="K101" i="1"/>
  <c r="AC101" i="1"/>
  <c r="AD101" i="1"/>
  <c r="AE101" i="1"/>
  <c r="AF101" i="1"/>
  <c r="AG101" i="1"/>
  <c r="AH101" i="1"/>
  <c r="AI101" i="1"/>
  <c r="AJ101" i="1"/>
  <c r="CX101" i="1" s="1"/>
  <c r="CU101" i="1"/>
  <c r="CV101" i="1"/>
  <c r="U101" i="1" s="1"/>
  <c r="CW101" i="1"/>
  <c r="V101" i="1" s="1"/>
  <c r="FR101" i="1"/>
  <c r="GL101" i="1"/>
  <c r="GO101" i="1"/>
  <c r="GP101" i="1"/>
  <c r="GV101" i="1"/>
  <c r="HC101" i="1" s="1"/>
  <c r="GX101" i="1"/>
  <c r="AC102" i="1"/>
  <c r="AD102" i="1"/>
  <c r="AE102" i="1"/>
  <c r="AF102" i="1"/>
  <c r="AG102" i="1"/>
  <c r="CU102" i="1" s="1"/>
  <c r="AH102" i="1"/>
  <c r="CV102" i="1" s="1"/>
  <c r="AI102" i="1"/>
  <c r="CW102" i="1" s="1"/>
  <c r="AJ102" i="1"/>
  <c r="CX102" i="1" s="1"/>
  <c r="CQ102" i="1"/>
  <c r="CR102" i="1"/>
  <c r="CS102" i="1"/>
  <c r="FR102" i="1"/>
  <c r="GL102" i="1"/>
  <c r="GO102" i="1"/>
  <c r="GP102" i="1"/>
  <c r="GV102" i="1"/>
  <c r="HC102" i="1"/>
  <c r="AC103" i="1"/>
  <c r="AE103" i="1"/>
  <c r="AF103" i="1"/>
  <c r="AG103" i="1"/>
  <c r="AH103" i="1"/>
  <c r="AI103" i="1"/>
  <c r="AJ103" i="1"/>
  <c r="CX103" i="1" s="1"/>
  <c r="CQ103" i="1"/>
  <c r="CR103" i="1"/>
  <c r="CS103" i="1"/>
  <c r="CT103" i="1"/>
  <c r="CU103" i="1"/>
  <c r="CV103" i="1"/>
  <c r="CW103" i="1"/>
  <c r="FR103" i="1"/>
  <c r="GL103" i="1"/>
  <c r="GO103" i="1"/>
  <c r="GP103" i="1"/>
  <c r="GV103" i="1"/>
  <c r="HC103" i="1" s="1"/>
  <c r="AC104" i="1"/>
  <c r="AD104" i="1"/>
  <c r="AE104" i="1"/>
  <c r="AF104" i="1"/>
  <c r="CT104" i="1" s="1"/>
  <c r="AG104" i="1"/>
  <c r="CU104" i="1" s="1"/>
  <c r="AH104" i="1"/>
  <c r="CV104" i="1" s="1"/>
  <c r="AI104" i="1"/>
  <c r="CW104" i="1" s="1"/>
  <c r="AJ104" i="1"/>
  <c r="CQ104" i="1"/>
  <c r="CR104" i="1"/>
  <c r="CS104" i="1"/>
  <c r="CX104" i="1"/>
  <c r="FR104" i="1"/>
  <c r="GL104" i="1"/>
  <c r="GO104" i="1"/>
  <c r="GP104" i="1"/>
  <c r="GV104" i="1"/>
  <c r="HC104" i="1"/>
  <c r="I105" i="1"/>
  <c r="AC105" i="1"/>
  <c r="AE105" i="1"/>
  <c r="AF105" i="1"/>
  <c r="AG105" i="1"/>
  <c r="AH105" i="1"/>
  <c r="AI105" i="1"/>
  <c r="AJ105" i="1"/>
  <c r="CX105" i="1" s="1"/>
  <c r="CU105" i="1"/>
  <c r="CV105" i="1"/>
  <c r="CW105" i="1"/>
  <c r="FR105" i="1"/>
  <c r="GL105" i="1"/>
  <c r="GO105" i="1"/>
  <c r="GP105" i="1"/>
  <c r="GV105" i="1"/>
  <c r="HC105" i="1" s="1"/>
  <c r="AC106" i="1"/>
  <c r="AD106" i="1"/>
  <c r="AE106" i="1"/>
  <c r="AF106" i="1"/>
  <c r="AG106" i="1"/>
  <c r="CU106" i="1" s="1"/>
  <c r="AH106" i="1"/>
  <c r="CV106" i="1" s="1"/>
  <c r="AI106" i="1"/>
  <c r="CW106" i="1" s="1"/>
  <c r="AJ106" i="1"/>
  <c r="CX106" i="1" s="1"/>
  <c r="CR106" i="1"/>
  <c r="CS106" i="1"/>
  <c r="FR106" i="1"/>
  <c r="GL106" i="1"/>
  <c r="GO106" i="1"/>
  <c r="GP106" i="1"/>
  <c r="GV106" i="1"/>
  <c r="HC106" i="1"/>
  <c r="AB107" i="1"/>
  <c r="AC107" i="1"/>
  <c r="AE107" i="1"/>
  <c r="AD107" i="1" s="1"/>
  <c r="AF107" i="1"/>
  <c r="AG107" i="1"/>
  <c r="AH107" i="1"/>
  <c r="AI107" i="1"/>
  <c r="CW107" i="1" s="1"/>
  <c r="AJ107" i="1"/>
  <c r="CX107" i="1" s="1"/>
  <c r="CQ107" i="1"/>
  <c r="CR107" i="1"/>
  <c r="CS107" i="1"/>
  <c r="CT107" i="1"/>
  <c r="CU107" i="1"/>
  <c r="CV107" i="1"/>
  <c r="FR107" i="1"/>
  <c r="GL107" i="1"/>
  <c r="GO107" i="1"/>
  <c r="GP107" i="1"/>
  <c r="GV107" i="1"/>
  <c r="HC107" i="1" s="1"/>
  <c r="B109" i="1"/>
  <c r="B26" i="1" s="1"/>
  <c r="C109" i="1"/>
  <c r="C26" i="1" s="1"/>
  <c r="D109" i="1"/>
  <c r="F109" i="1"/>
  <c r="F26" i="1" s="1"/>
  <c r="G109" i="1"/>
  <c r="G26" i="1" s="1"/>
  <c r="BD109" i="1"/>
  <c r="BD26" i="1" s="1"/>
  <c r="BX109" i="1"/>
  <c r="CK109" i="1"/>
  <c r="CL109" i="1"/>
  <c r="CM109" i="1"/>
  <c r="CM26" i="1" s="1"/>
  <c r="EG109" i="1"/>
  <c r="FP109" i="1"/>
  <c r="FP26" i="1" s="1"/>
  <c r="FU109" i="1"/>
  <c r="GC109" i="1"/>
  <c r="GD109" i="1"/>
  <c r="GE109" i="1"/>
  <c r="EV109" i="1" s="1"/>
  <c r="F134" i="1"/>
  <c r="D139" i="1"/>
  <c r="E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CL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R141" i="1"/>
  <c r="DS141" i="1"/>
  <c r="EE141" i="1"/>
  <c r="EF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P143" i="1"/>
  <c r="Q143" i="1"/>
  <c r="T143" i="1"/>
  <c r="U143" i="1"/>
  <c r="V143" i="1"/>
  <c r="AC143" i="1"/>
  <c r="AE143" i="1"/>
  <c r="AD143" i="1" s="1"/>
  <c r="AF143" i="1"/>
  <c r="AG143" i="1"/>
  <c r="AH143" i="1"/>
  <c r="AI143" i="1"/>
  <c r="CW143" i="1" s="1"/>
  <c r="AJ143" i="1"/>
  <c r="CX143" i="1" s="1"/>
  <c r="W143" i="1" s="1"/>
  <c r="CQ143" i="1"/>
  <c r="CR143" i="1"/>
  <c r="CS143" i="1"/>
  <c r="CU143" i="1"/>
  <c r="CV143" i="1"/>
  <c r="FR143" i="1"/>
  <c r="GL143" i="1"/>
  <c r="GO143" i="1"/>
  <c r="GP143" i="1"/>
  <c r="GV143" i="1"/>
  <c r="HC143" i="1" s="1"/>
  <c r="GX143" i="1" s="1"/>
  <c r="C144" i="1"/>
  <c r="D144" i="1"/>
  <c r="Q144" i="1"/>
  <c r="S144" i="1"/>
  <c r="T144" i="1"/>
  <c r="U144" i="1"/>
  <c r="V144" i="1"/>
  <c r="AC144" i="1"/>
  <c r="AE144" i="1"/>
  <c r="AD144" i="1" s="1"/>
  <c r="AF144" i="1"/>
  <c r="AB144" i="1" s="1"/>
  <c r="AG144" i="1"/>
  <c r="CU144" i="1" s="1"/>
  <c r="AH144" i="1"/>
  <c r="AI144" i="1"/>
  <c r="CW144" i="1" s="1"/>
  <c r="AJ144" i="1"/>
  <c r="CX144" i="1" s="1"/>
  <c r="W144" i="1" s="1"/>
  <c r="CR144" i="1"/>
  <c r="CS144" i="1"/>
  <c r="CT144" i="1"/>
  <c r="CV144" i="1"/>
  <c r="FR144" i="1"/>
  <c r="GL144" i="1"/>
  <c r="GO144" i="1"/>
  <c r="GP144" i="1"/>
  <c r="GV144" i="1"/>
  <c r="HC144" i="1" s="1"/>
  <c r="GX144" i="1" s="1"/>
  <c r="C145" i="1"/>
  <c r="D145" i="1"/>
  <c r="I145" i="1"/>
  <c r="K145" i="1"/>
  <c r="P145" i="1"/>
  <c r="T145" i="1"/>
  <c r="AC145" i="1"/>
  <c r="AD145" i="1"/>
  <c r="AE145" i="1"/>
  <c r="AF145" i="1"/>
  <c r="AG145" i="1"/>
  <c r="AH145" i="1"/>
  <c r="AI145" i="1"/>
  <c r="AJ145" i="1"/>
  <c r="CX145" i="1" s="1"/>
  <c r="W145" i="1" s="1"/>
  <c r="CQ145" i="1"/>
  <c r="CR145" i="1"/>
  <c r="CU145" i="1"/>
  <c r="CV145" i="1"/>
  <c r="U145" i="1" s="1"/>
  <c r="CW145" i="1"/>
  <c r="V145" i="1" s="1"/>
  <c r="FR145" i="1"/>
  <c r="BY174" i="1" s="1"/>
  <c r="GL145" i="1"/>
  <c r="GO145" i="1"/>
  <c r="GP145" i="1"/>
  <c r="GV145" i="1"/>
  <c r="HC145" i="1" s="1"/>
  <c r="GX145" i="1"/>
  <c r="C146" i="1"/>
  <c r="D146" i="1"/>
  <c r="I146" i="1"/>
  <c r="K146" i="1"/>
  <c r="AC146" i="1"/>
  <c r="AD146" i="1"/>
  <c r="AE146" i="1"/>
  <c r="AF146" i="1"/>
  <c r="AG146" i="1"/>
  <c r="AH146" i="1"/>
  <c r="AI146" i="1"/>
  <c r="CW146" i="1" s="1"/>
  <c r="V146" i="1" s="1"/>
  <c r="AJ146" i="1"/>
  <c r="CR146" i="1"/>
  <c r="CS146" i="1"/>
  <c r="CT146" i="1"/>
  <c r="CU146" i="1"/>
  <c r="T146" i="1" s="1"/>
  <c r="CV146" i="1"/>
  <c r="U146" i="1" s="1"/>
  <c r="CX146" i="1"/>
  <c r="FR146" i="1"/>
  <c r="GL146" i="1"/>
  <c r="GO146" i="1"/>
  <c r="GP146" i="1"/>
  <c r="GV146" i="1"/>
  <c r="HC146" i="1" s="1"/>
  <c r="GX146" i="1" s="1"/>
  <c r="C147" i="1"/>
  <c r="D147" i="1"/>
  <c r="I147" i="1"/>
  <c r="K147" i="1"/>
  <c r="Q147" i="1"/>
  <c r="R147" i="1"/>
  <c r="GK147" i="1" s="1"/>
  <c r="S147" i="1"/>
  <c r="AC147" i="1"/>
  <c r="AE147" i="1"/>
  <c r="AF147" i="1"/>
  <c r="CT147" i="1" s="1"/>
  <c r="AG147" i="1"/>
  <c r="CU147" i="1" s="1"/>
  <c r="T147" i="1" s="1"/>
  <c r="AH147" i="1"/>
  <c r="CV147" i="1" s="1"/>
  <c r="U147" i="1" s="1"/>
  <c r="AI147" i="1"/>
  <c r="AJ147" i="1"/>
  <c r="CX147" i="1" s="1"/>
  <c r="W147" i="1" s="1"/>
  <c r="CQ147" i="1"/>
  <c r="CW147" i="1"/>
  <c r="V147" i="1" s="1"/>
  <c r="FR147" i="1"/>
  <c r="GL147" i="1"/>
  <c r="GO147" i="1"/>
  <c r="GP147" i="1"/>
  <c r="GV147" i="1"/>
  <c r="HC147" i="1"/>
  <c r="GX147" i="1" s="1"/>
  <c r="C148" i="1"/>
  <c r="D148" i="1"/>
  <c r="I148" i="1"/>
  <c r="K148" i="1"/>
  <c r="Q148" i="1"/>
  <c r="S148" i="1"/>
  <c r="W148" i="1"/>
  <c r="AC148" i="1"/>
  <c r="AE148" i="1"/>
  <c r="AF148" i="1"/>
  <c r="CT148" i="1" s="1"/>
  <c r="AG148" i="1"/>
  <c r="CU148" i="1" s="1"/>
  <c r="AH148" i="1"/>
  <c r="CV148" i="1" s="1"/>
  <c r="U148" i="1" s="1"/>
  <c r="AI148" i="1"/>
  <c r="AJ148" i="1"/>
  <c r="CW148" i="1"/>
  <c r="V148" i="1" s="1"/>
  <c r="CX148" i="1"/>
  <c r="CY148" i="1"/>
  <c r="X148" i="1" s="1"/>
  <c r="CZ148" i="1"/>
  <c r="Y148" i="1" s="1"/>
  <c r="FR148" i="1"/>
  <c r="GL148" i="1"/>
  <c r="GO148" i="1"/>
  <c r="GP148" i="1"/>
  <c r="GV148" i="1"/>
  <c r="GX148" i="1"/>
  <c r="HC148" i="1"/>
  <c r="I149" i="1"/>
  <c r="S149" i="1" s="1"/>
  <c r="CZ149" i="1" s="1"/>
  <c r="Y149" i="1" s="1"/>
  <c r="Q149" i="1"/>
  <c r="W149" i="1"/>
  <c r="AC149" i="1"/>
  <c r="AE149" i="1"/>
  <c r="AF149" i="1"/>
  <c r="AG149" i="1"/>
  <c r="AH149" i="1"/>
  <c r="AI149" i="1"/>
  <c r="CW149" i="1" s="1"/>
  <c r="AJ149" i="1"/>
  <c r="CQ149" i="1"/>
  <c r="CT149" i="1"/>
  <c r="CU149" i="1"/>
  <c r="CV149" i="1"/>
  <c r="CX149" i="1"/>
  <c r="CY149" i="1"/>
  <c r="X149" i="1" s="1"/>
  <c r="FR149" i="1"/>
  <c r="GL149" i="1"/>
  <c r="GO149" i="1"/>
  <c r="GP149" i="1"/>
  <c r="CD174" i="1" s="1"/>
  <c r="GV149" i="1"/>
  <c r="HC149" i="1" s="1"/>
  <c r="GX149" i="1" s="1"/>
  <c r="AC150" i="1"/>
  <c r="AE150" i="1"/>
  <c r="AF150" i="1"/>
  <c r="AG150" i="1"/>
  <c r="CU150" i="1" s="1"/>
  <c r="AH150" i="1"/>
  <c r="AI150" i="1"/>
  <c r="AJ150" i="1"/>
  <c r="CS150" i="1"/>
  <c r="CV150" i="1"/>
  <c r="CW150" i="1"/>
  <c r="CX150" i="1"/>
  <c r="FR150" i="1"/>
  <c r="GL150" i="1"/>
  <c r="GO150" i="1"/>
  <c r="GP150" i="1"/>
  <c r="GV150" i="1"/>
  <c r="HC150" i="1"/>
  <c r="C151" i="1"/>
  <c r="D151" i="1"/>
  <c r="R151" i="1"/>
  <c r="GK151" i="1" s="1"/>
  <c r="S151" i="1"/>
  <c r="CZ151" i="1" s="1"/>
  <c r="Y151" i="1" s="1"/>
  <c r="V151" i="1"/>
  <c r="W151" i="1"/>
  <c r="AB151" i="1"/>
  <c r="AC151" i="1"/>
  <c r="P151" i="1" s="1"/>
  <c r="AD151" i="1"/>
  <c r="AE151" i="1"/>
  <c r="Q151" i="1" s="1"/>
  <c r="AF151" i="1"/>
  <c r="AG151" i="1"/>
  <c r="CU151" i="1" s="1"/>
  <c r="T151" i="1" s="1"/>
  <c r="AH151" i="1"/>
  <c r="CV151" i="1" s="1"/>
  <c r="U151" i="1" s="1"/>
  <c r="AI151" i="1"/>
  <c r="AJ151" i="1"/>
  <c r="CX151" i="1" s="1"/>
  <c r="CP151" i="1"/>
  <c r="O151" i="1" s="1"/>
  <c r="GM151" i="1" s="1"/>
  <c r="GN151" i="1" s="1"/>
  <c r="CQ151" i="1"/>
  <c r="CR151" i="1"/>
  <c r="CS151" i="1"/>
  <c r="CT151" i="1"/>
  <c r="CW151" i="1"/>
  <c r="CY151" i="1"/>
  <c r="X151" i="1" s="1"/>
  <c r="FR151" i="1"/>
  <c r="GL151" i="1"/>
  <c r="GO151" i="1"/>
  <c r="GP151" i="1"/>
  <c r="GV151" i="1"/>
  <c r="GX151" i="1"/>
  <c r="HC151" i="1"/>
  <c r="C152" i="1"/>
  <c r="D152" i="1"/>
  <c r="R152" i="1"/>
  <c r="GK152" i="1" s="1"/>
  <c r="S152" i="1"/>
  <c r="W152" i="1"/>
  <c r="AC152" i="1"/>
  <c r="P152" i="1" s="1"/>
  <c r="AE152" i="1"/>
  <c r="Q152" i="1" s="1"/>
  <c r="AF152" i="1"/>
  <c r="AG152" i="1"/>
  <c r="CU152" i="1" s="1"/>
  <c r="T152" i="1" s="1"/>
  <c r="AH152" i="1"/>
  <c r="CV152" i="1" s="1"/>
  <c r="U152" i="1" s="1"/>
  <c r="AI152" i="1"/>
  <c r="AJ152" i="1"/>
  <c r="CQ152" i="1"/>
  <c r="CT152" i="1"/>
  <c r="CW152" i="1"/>
  <c r="V152" i="1" s="1"/>
  <c r="CX152" i="1"/>
  <c r="FR152" i="1"/>
  <c r="GL152" i="1"/>
  <c r="GO152" i="1"/>
  <c r="GP152" i="1"/>
  <c r="GV152" i="1"/>
  <c r="GX152" i="1"/>
  <c r="HC152" i="1"/>
  <c r="I153" i="1"/>
  <c r="Q153" i="1"/>
  <c r="R153" i="1"/>
  <c r="GK153" i="1" s="1"/>
  <c r="V153" i="1"/>
  <c r="AC153" i="1"/>
  <c r="AE153" i="1"/>
  <c r="AD153" i="1" s="1"/>
  <c r="AF153" i="1"/>
  <c r="AG153" i="1"/>
  <c r="CU153" i="1" s="1"/>
  <c r="T153" i="1" s="1"/>
  <c r="AH153" i="1"/>
  <c r="AI153" i="1"/>
  <c r="CW153" i="1" s="1"/>
  <c r="AJ153" i="1"/>
  <c r="CR153" i="1"/>
  <c r="CS153" i="1"/>
  <c r="CV153" i="1"/>
  <c r="U153" i="1" s="1"/>
  <c r="CX153" i="1"/>
  <c r="W153" i="1" s="1"/>
  <c r="FR153" i="1"/>
  <c r="GL153" i="1"/>
  <c r="GO153" i="1"/>
  <c r="GP153" i="1"/>
  <c r="GV153" i="1"/>
  <c r="HC153" i="1" s="1"/>
  <c r="GX153" i="1" s="1"/>
  <c r="I154" i="1"/>
  <c r="P154" i="1"/>
  <c r="S154" i="1"/>
  <c r="CZ154" i="1" s="1"/>
  <c r="Y154" i="1" s="1"/>
  <c r="AC154" i="1"/>
  <c r="AE154" i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Q154" i="1"/>
  <c r="CT154" i="1"/>
  <c r="CX154" i="1"/>
  <c r="W154" i="1" s="1"/>
  <c r="CY154" i="1"/>
  <c r="X154" i="1" s="1"/>
  <c r="FR154" i="1"/>
  <c r="GL154" i="1"/>
  <c r="GO154" i="1"/>
  <c r="GP154" i="1"/>
  <c r="GV154" i="1"/>
  <c r="GX154" i="1"/>
  <c r="HC154" i="1"/>
  <c r="C155" i="1"/>
  <c r="D155" i="1"/>
  <c r="I155" i="1"/>
  <c r="CX237" i="3" s="1"/>
  <c r="K155" i="1"/>
  <c r="R155" i="1"/>
  <c r="GK155" i="1" s="1"/>
  <c r="S155" i="1"/>
  <c r="T155" i="1"/>
  <c r="V155" i="1"/>
  <c r="W155" i="1"/>
  <c r="AB155" i="1"/>
  <c r="AC155" i="1"/>
  <c r="P155" i="1" s="1"/>
  <c r="AD155" i="1"/>
  <c r="AE155" i="1"/>
  <c r="AF155" i="1"/>
  <c r="AG155" i="1"/>
  <c r="AH155" i="1"/>
  <c r="CV155" i="1" s="1"/>
  <c r="U155" i="1" s="1"/>
  <c r="AI155" i="1"/>
  <c r="CW155" i="1" s="1"/>
  <c r="AJ155" i="1"/>
  <c r="CQ155" i="1"/>
  <c r="CR155" i="1"/>
  <c r="CS155" i="1"/>
  <c r="CT155" i="1"/>
  <c r="CU155" i="1"/>
  <c r="CX155" i="1"/>
  <c r="FR155" i="1"/>
  <c r="GL155" i="1"/>
  <c r="GO155" i="1"/>
  <c r="GP155" i="1"/>
  <c r="GV155" i="1"/>
  <c r="GX155" i="1"/>
  <c r="HC155" i="1"/>
  <c r="C156" i="1"/>
  <c r="D156" i="1"/>
  <c r="I156" i="1"/>
  <c r="K156" i="1"/>
  <c r="Q156" i="1"/>
  <c r="S156" i="1"/>
  <c r="V156" i="1"/>
  <c r="W156" i="1"/>
  <c r="AC156" i="1"/>
  <c r="AE156" i="1"/>
  <c r="R156" i="1" s="1"/>
  <c r="GK156" i="1" s="1"/>
  <c r="AF156" i="1"/>
  <c r="AG156" i="1"/>
  <c r="CU156" i="1" s="1"/>
  <c r="T156" i="1" s="1"/>
  <c r="AH156" i="1"/>
  <c r="AI156" i="1"/>
  <c r="AJ156" i="1"/>
  <c r="CX156" i="1" s="1"/>
  <c r="CT156" i="1"/>
  <c r="CV156" i="1"/>
  <c r="U156" i="1" s="1"/>
  <c r="CW156" i="1"/>
  <c r="FR156" i="1"/>
  <c r="GL156" i="1"/>
  <c r="GO156" i="1"/>
  <c r="GP156" i="1"/>
  <c r="GV156" i="1"/>
  <c r="HC156" i="1"/>
  <c r="GX156" i="1" s="1"/>
  <c r="I157" i="1"/>
  <c r="P157" i="1"/>
  <c r="T157" i="1"/>
  <c r="AC157" i="1"/>
  <c r="AE157" i="1"/>
  <c r="AF157" i="1"/>
  <c r="AG157" i="1"/>
  <c r="CU157" i="1" s="1"/>
  <c r="AH157" i="1"/>
  <c r="CV157" i="1" s="1"/>
  <c r="U157" i="1" s="1"/>
  <c r="AI157" i="1"/>
  <c r="CW157" i="1" s="1"/>
  <c r="V157" i="1" s="1"/>
  <c r="AJ157" i="1"/>
  <c r="CX157" i="1"/>
  <c r="W157" i="1" s="1"/>
  <c r="FR157" i="1"/>
  <c r="GL157" i="1"/>
  <c r="GO157" i="1"/>
  <c r="GP157" i="1"/>
  <c r="GV157" i="1"/>
  <c r="HC157" i="1" s="1"/>
  <c r="GX157" i="1" s="1"/>
  <c r="I158" i="1"/>
  <c r="AC158" i="1"/>
  <c r="AE158" i="1"/>
  <c r="AF158" i="1"/>
  <c r="AG158" i="1"/>
  <c r="CU158" i="1" s="1"/>
  <c r="T158" i="1" s="1"/>
  <c r="AH158" i="1"/>
  <c r="AI158" i="1"/>
  <c r="AJ158" i="1"/>
  <c r="CV158" i="1"/>
  <c r="CW158" i="1"/>
  <c r="V158" i="1" s="1"/>
  <c r="CX158" i="1"/>
  <c r="W158" i="1" s="1"/>
  <c r="FR158" i="1"/>
  <c r="GL158" i="1"/>
  <c r="GO158" i="1"/>
  <c r="GP158" i="1"/>
  <c r="GV158" i="1"/>
  <c r="HC158" i="1"/>
  <c r="GX158" i="1" s="1"/>
  <c r="C159" i="1"/>
  <c r="D159" i="1"/>
  <c r="I159" i="1"/>
  <c r="K159" i="1"/>
  <c r="R159" i="1"/>
  <c r="GK159" i="1" s="1"/>
  <c r="AC159" i="1"/>
  <c r="AD159" i="1"/>
  <c r="AE159" i="1"/>
  <c r="AF159" i="1"/>
  <c r="AG159" i="1"/>
  <c r="AH159" i="1"/>
  <c r="AI159" i="1"/>
  <c r="CW159" i="1" s="1"/>
  <c r="AJ159" i="1"/>
  <c r="CX159" i="1" s="1"/>
  <c r="CR159" i="1"/>
  <c r="CS159" i="1"/>
  <c r="CT159" i="1"/>
  <c r="CU159" i="1"/>
  <c r="T159" i="1" s="1"/>
  <c r="CV159" i="1"/>
  <c r="U159" i="1" s="1"/>
  <c r="FR159" i="1"/>
  <c r="GL159" i="1"/>
  <c r="GO159" i="1"/>
  <c r="GP159" i="1"/>
  <c r="GV159" i="1"/>
  <c r="HC159" i="1" s="1"/>
  <c r="C160" i="1"/>
  <c r="D160" i="1"/>
  <c r="I160" i="1"/>
  <c r="K160" i="1"/>
  <c r="P160" i="1"/>
  <c r="R160" i="1"/>
  <c r="S160" i="1"/>
  <c r="T160" i="1"/>
  <c r="W160" i="1"/>
  <c r="AC160" i="1"/>
  <c r="AE160" i="1"/>
  <c r="AF160" i="1"/>
  <c r="CT160" i="1" s="1"/>
  <c r="AG160" i="1"/>
  <c r="AH160" i="1"/>
  <c r="CV160" i="1" s="1"/>
  <c r="U160" i="1" s="1"/>
  <c r="AI160" i="1"/>
  <c r="AJ160" i="1"/>
  <c r="CQ160" i="1"/>
  <c r="CR160" i="1"/>
  <c r="CU160" i="1"/>
  <c r="CW160" i="1"/>
  <c r="V160" i="1" s="1"/>
  <c r="CX160" i="1"/>
  <c r="FR160" i="1"/>
  <c r="GK160" i="1"/>
  <c r="GL160" i="1"/>
  <c r="GO160" i="1"/>
  <c r="GP160" i="1"/>
  <c r="GV160" i="1"/>
  <c r="HC160" i="1"/>
  <c r="GX160" i="1" s="1"/>
  <c r="AC161" i="1"/>
  <c r="AE161" i="1"/>
  <c r="AF161" i="1"/>
  <c r="AG161" i="1"/>
  <c r="CU161" i="1" s="1"/>
  <c r="AH161" i="1"/>
  <c r="AI161" i="1"/>
  <c r="CW161" i="1" s="1"/>
  <c r="AJ161" i="1"/>
  <c r="CX161" i="1" s="1"/>
  <c r="CQ161" i="1"/>
  <c r="CT161" i="1"/>
  <c r="CV161" i="1"/>
  <c r="FR161" i="1"/>
  <c r="GL161" i="1"/>
  <c r="GO161" i="1"/>
  <c r="GP161" i="1"/>
  <c r="GV161" i="1"/>
  <c r="HC161" i="1"/>
  <c r="AC162" i="1"/>
  <c r="AD162" i="1"/>
  <c r="AE162" i="1"/>
  <c r="CS162" i="1" s="1"/>
  <c r="AF162" i="1"/>
  <c r="CT162" i="1" s="1"/>
  <c r="AG162" i="1"/>
  <c r="AH162" i="1"/>
  <c r="CV162" i="1" s="1"/>
  <c r="AI162" i="1"/>
  <c r="CW162" i="1" s="1"/>
  <c r="AJ162" i="1"/>
  <c r="CR162" i="1"/>
  <c r="CU162" i="1"/>
  <c r="CX162" i="1"/>
  <c r="FR162" i="1"/>
  <c r="GL162" i="1"/>
  <c r="FR174" i="1" s="1"/>
  <c r="GO162" i="1"/>
  <c r="GP162" i="1"/>
  <c r="GV162" i="1"/>
  <c r="HC162" i="1" s="1"/>
  <c r="AC163" i="1"/>
  <c r="AE163" i="1"/>
  <c r="AF163" i="1"/>
  <c r="AG163" i="1"/>
  <c r="CU163" i="1" s="1"/>
  <c r="AH163" i="1"/>
  <c r="AI163" i="1"/>
  <c r="CW163" i="1" s="1"/>
  <c r="AJ163" i="1"/>
  <c r="CX163" i="1" s="1"/>
  <c r="CQ163" i="1"/>
  <c r="CS163" i="1"/>
  <c r="CV163" i="1"/>
  <c r="FR163" i="1"/>
  <c r="GL163" i="1"/>
  <c r="GO163" i="1"/>
  <c r="GP163" i="1"/>
  <c r="GV163" i="1"/>
  <c r="HC163" i="1" s="1"/>
  <c r="AC164" i="1"/>
  <c r="AD164" i="1"/>
  <c r="AE164" i="1"/>
  <c r="AF164" i="1"/>
  <c r="AG164" i="1"/>
  <c r="CU164" i="1" s="1"/>
  <c r="AH164" i="1"/>
  <c r="AI164" i="1"/>
  <c r="AJ164" i="1"/>
  <c r="CQ164" i="1"/>
  <c r="CV164" i="1"/>
  <c r="CW164" i="1"/>
  <c r="CX164" i="1"/>
  <c r="FR164" i="1"/>
  <c r="GL164" i="1"/>
  <c r="GO164" i="1"/>
  <c r="GP164" i="1"/>
  <c r="GV164" i="1"/>
  <c r="HC164" i="1"/>
  <c r="AC165" i="1"/>
  <c r="AE165" i="1"/>
  <c r="AF165" i="1"/>
  <c r="AG165" i="1"/>
  <c r="CU165" i="1" s="1"/>
  <c r="AH165" i="1"/>
  <c r="AI165" i="1"/>
  <c r="AJ165" i="1"/>
  <c r="CQ165" i="1"/>
  <c r="CR165" i="1"/>
  <c r="CV165" i="1"/>
  <c r="CW165" i="1"/>
  <c r="CX165" i="1"/>
  <c r="FR165" i="1"/>
  <c r="GL165" i="1"/>
  <c r="GO165" i="1"/>
  <c r="GP165" i="1"/>
  <c r="GV165" i="1"/>
  <c r="HC165" i="1" s="1"/>
  <c r="AC166" i="1"/>
  <c r="AE166" i="1"/>
  <c r="AF166" i="1"/>
  <c r="AG166" i="1"/>
  <c r="CU166" i="1" s="1"/>
  <c r="AH166" i="1"/>
  <c r="AI166" i="1"/>
  <c r="AJ166" i="1"/>
  <c r="CQ166" i="1"/>
  <c r="CV166" i="1"/>
  <c r="CW166" i="1"/>
  <c r="CX166" i="1"/>
  <c r="FR166" i="1"/>
  <c r="GL166" i="1"/>
  <c r="GO166" i="1"/>
  <c r="GP166" i="1"/>
  <c r="GV166" i="1"/>
  <c r="HC166" i="1" s="1"/>
  <c r="C167" i="1"/>
  <c r="D167" i="1"/>
  <c r="I167" i="1"/>
  <c r="Q167" i="1" s="1"/>
  <c r="K167" i="1"/>
  <c r="P167" i="1"/>
  <c r="R167" i="1"/>
  <c r="U167" i="1"/>
  <c r="W167" i="1"/>
  <c r="AC167" i="1"/>
  <c r="AD167" i="1"/>
  <c r="AE167" i="1"/>
  <c r="CR167" i="1" s="1"/>
  <c r="AF167" i="1"/>
  <c r="AG167" i="1"/>
  <c r="CU167" i="1" s="1"/>
  <c r="T167" i="1" s="1"/>
  <c r="AH167" i="1"/>
  <c r="CV167" i="1" s="1"/>
  <c r="AI167" i="1"/>
  <c r="CW167" i="1" s="1"/>
  <c r="V167" i="1" s="1"/>
  <c r="AJ167" i="1"/>
  <c r="CX167" i="1" s="1"/>
  <c r="CQ167" i="1"/>
  <c r="CS167" i="1"/>
  <c r="FR167" i="1"/>
  <c r="GK167" i="1"/>
  <c r="GL167" i="1"/>
  <c r="GO167" i="1"/>
  <c r="GP167" i="1"/>
  <c r="GV167" i="1"/>
  <c r="GX167" i="1"/>
  <c r="HC167" i="1"/>
  <c r="C168" i="1"/>
  <c r="D168" i="1"/>
  <c r="I168" i="1"/>
  <c r="K168" i="1"/>
  <c r="AC168" i="1"/>
  <c r="AE168" i="1"/>
  <c r="AD168" i="1" s="1"/>
  <c r="AF168" i="1"/>
  <c r="AG168" i="1"/>
  <c r="CU168" i="1" s="1"/>
  <c r="AH168" i="1"/>
  <c r="AI168" i="1"/>
  <c r="CW168" i="1" s="1"/>
  <c r="AJ168" i="1"/>
  <c r="CX168" i="1" s="1"/>
  <c r="W168" i="1" s="1"/>
  <c r="CR168" i="1"/>
  <c r="CS168" i="1"/>
  <c r="CV168" i="1"/>
  <c r="FR168" i="1"/>
  <c r="GL168" i="1"/>
  <c r="GO168" i="1"/>
  <c r="GP168" i="1"/>
  <c r="GV168" i="1"/>
  <c r="HC168" i="1" s="1"/>
  <c r="I169" i="1"/>
  <c r="P169" i="1"/>
  <c r="R169" i="1"/>
  <c r="GK169" i="1" s="1"/>
  <c r="S169" i="1"/>
  <c r="AC169" i="1"/>
  <c r="AD169" i="1"/>
  <c r="AE169" i="1"/>
  <c r="CS169" i="1" s="1"/>
  <c r="AF169" i="1"/>
  <c r="AG169" i="1"/>
  <c r="CU169" i="1" s="1"/>
  <c r="T169" i="1" s="1"/>
  <c r="AH169" i="1"/>
  <c r="CV169" i="1" s="1"/>
  <c r="U169" i="1" s="1"/>
  <c r="AI169" i="1"/>
  <c r="CW169" i="1" s="1"/>
  <c r="V169" i="1" s="1"/>
  <c r="AJ169" i="1"/>
  <c r="CQ169" i="1"/>
  <c r="CR169" i="1"/>
  <c r="CT169" i="1"/>
  <c r="CX169" i="1"/>
  <c r="W169" i="1" s="1"/>
  <c r="FR169" i="1"/>
  <c r="GL169" i="1"/>
  <c r="GO169" i="1"/>
  <c r="GP169" i="1"/>
  <c r="GV169" i="1"/>
  <c r="HC169" i="1"/>
  <c r="GX169" i="1" s="1"/>
  <c r="AC170" i="1"/>
  <c r="AE170" i="1"/>
  <c r="AF170" i="1"/>
  <c r="AG170" i="1"/>
  <c r="CU170" i="1" s="1"/>
  <c r="AH170" i="1"/>
  <c r="AI170" i="1"/>
  <c r="AJ170" i="1"/>
  <c r="CQ170" i="1"/>
  <c r="CR170" i="1"/>
  <c r="CV170" i="1"/>
  <c r="CW170" i="1"/>
  <c r="CX170" i="1"/>
  <c r="FR170" i="1"/>
  <c r="GL170" i="1"/>
  <c r="GO170" i="1"/>
  <c r="GP170" i="1"/>
  <c r="GV170" i="1"/>
  <c r="HC170" i="1" s="1"/>
  <c r="I171" i="1"/>
  <c r="U171" i="1"/>
  <c r="AC171" i="1"/>
  <c r="AE171" i="1"/>
  <c r="AF171" i="1"/>
  <c r="S171" i="1" s="1"/>
  <c r="AG171" i="1"/>
  <c r="AH171" i="1"/>
  <c r="AI171" i="1"/>
  <c r="AJ171" i="1"/>
  <c r="CT171" i="1"/>
  <c r="CU171" i="1"/>
  <c r="T171" i="1" s="1"/>
  <c r="CV171" i="1"/>
  <c r="CW171" i="1"/>
  <c r="V171" i="1" s="1"/>
  <c r="CX171" i="1"/>
  <c r="W171" i="1" s="1"/>
  <c r="FR171" i="1"/>
  <c r="GL171" i="1"/>
  <c r="GO171" i="1"/>
  <c r="GP171" i="1"/>
  <c r="GV171" i="1"/>
  <c r="GX171" i="1"/>
  <c r="HC171" i="1"/>
  <c r="AC172" i="1"/>
  <c r="AD172" i="1"/>
  <c r="AE172" i="1"/>
  <c r="AF172" i="1"/>
  <c r="AG172" i="1"/>
  <c r="AH172" i="1"/>
  <c r="CV172" i="1" s="1"/>
  <c r="AI172" i="1"/>
  <c r="CW172" i="1" s="1"/>
  <c r="AJ172" i="1"/>
  <c r="CR172" i="1"/>
  <c r="CS172" i="1"/>
  <c r="CT172" i="1"/>
  <c r="CU172" i="1"/>
  <c r="CX172" i="1"/>
  <c r="FR172" i="1"/>
  <c r="GL172" i="1"/>
  <c r="GO172" i="1"/>
  <c r="GP172" i="1"/>
  <c r="GV172" i="1"/>
  <c r="HC172" i="1"/>
  <c r="B174" i="1"/>
  <c r="B141" i="1" s="1"/>
  <c r="C174" i="1"/>
  <c r="C141" i="1" s="1"/>
  <c r="D174" i="1"/>
  <c r="D141" i="1" s="1"/>
  <c r="F174" i="1"/>
  <c r="F141" i="1" s="1"/>
  <c r="G174" i="1"/>
  <c r="G141" i="1" s="1"/>
  <c r="BB174" i="1"/>
  <c r="BB141" i="1" s="1"/>
  <c r="BC174" i="1"/>
  <c r="BD174" i="1"/>
  <c r="BD141" i="1" s="1"/>
  <c r="BX174" i="1"/>
  <c r="AO174" i="1" s="1"/>
  <c r="CK174" i="1"/>
  <c r="CK141" i="1" s="1"/>
  <c r="CL174" i="1"/>
  <c r="CM174" i="1"/>
  <c r="CM141" i="1" s="1"/>
  <c r="ET174" i="1"/>
  <c r="ET141" i="1" s="1"/>
  <c r="FP174" i="1"/>
  <c r="FU174" i="1"/>
  <c r="GC174" i="1"/>
  <c r="GC141" i="1" s="1"/>
  <c r="GD174" i="1"/>
  <c r="EU174" i="1" s="1"/>
  <c r="P190" i="1" s="1"/>
  <c r="GE174" i="1"/>
  <c r="EV174" i="1" s="1"/>
  <c r="EV141" i="1" s="1"/>
  <c r="F187" i="1"/>
  <c r="P187" i="1"/>
  <c r="F199" i="1"/>
  <c r="D204" i="1"/>
  <c r="E206" i="1"/>
  <c r="G206" i="1"/>
  <c r="Z206" i="1"/>
  <c r="AA206" i="1"/>
  <c r="AM206" i="1"/>
  <c r="AN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CK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R206" i="1"/>
  <c r="DS206" i="1"/>
  <c r="EE206" i="1"/>
  <c r="EF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C208" i="1"/>
  <c r="D208" i="1"/>
  <c r="I208" i="1"/>
  <c r="K208" i="1"/>
  <c r="AC208" i="1"/>
  <c r="AE208" i="1"/>
  <c r="AF208" i="1"/>
  <c r="AG208" i="1"/>
  <c r="AH208" i="1"/>
  <c r="CV208" i="1" s="1"/>
  <c r="AI208" i="1"/>
  <c r="CW208" i="1" s="1"/>
  <c r="AJ208" i="1"/>
  <c r="CX208" i="1" s="1"/>
  <c r="CQ208" i="1"/>
  <c r="CU208" i="1"/>
  <c r="FR208" i="1"/>
  <c r="GL208" i="1"/>
  <c r="GO208" i="1"/>
  <c r="GP208" i="1"/>
  <c r="GV208" i="1"/>
  <c r="HC208" i="1" s="1"/>
  <c r="C209" i="1"/>
  <c r="D209" i="1"/>
  <c r="I209" i="1"/>
  <c r="K209" i="1"/>
  <c r="P209" i="1"/>
  <c r="T209" i="1"/>
  <c r="U209" i="1"/>
  <c r="W209" i="1"/>
  <c r="AC209" i="1"/>
  <c r="AB209" i="1" s="1"/>
  <c r="AD209" i="1"/>
  <c r="AE209" i="1"/>
  <c r="R209" i="1" s="1"/>
  <c r="GK209" i="1" s="1"/>
  <c r="AF209" i="1"/>
  <c r="AG209" i="1"/>
  <c r="AH209" i="1"/>
  <c r="CV209" i="1" s="1"/>
  <c r="AI209" i="1"/>
  <c r="CW209" i="1" s="1"/>
  <c r="V209" i="1" s="1"/>
  <c r="AJ209" i="1"/>
  <c r="CQ209" i="1"/>
  <c r="CR209" i="1"/>
  <c r="CS209" i="1"/>
  <c r="CT209" i="1"/>
  <c r="CU209" i="1"/>
  <c r="CX209" i="1"/>
  <c r="FR209" i="1"/>
  <c r="GL209" i="1"/>
  <c r="FR233" i="1" s="1"/>
  <c r="FR206" i="1" s="1"/>
  <c r="GO209" i="1"/>
  <c r="GP209" i="1"/>
  <c r="GV209" i="1"/>
  <c r="HC209" i="1" s="1"/>
  <c r="AC210" i="1"/>
  <c r="AE210" i="1"/>
  <c r="AF210" i="1"/>
  <c r="AG210" i="1"/>
  <c r="CU210" i="1" s="1"/>
  <c r="AH210" i="1"/>
  <c r="AI210" i="1"/>
  <c r="CW210" i="1" s="1"/>
  <c r="AJ210" i="1"/>
  <c r="CS210" i="1"/>
  <c r="CT210" i="1"/>
  <c r="CV210" i="1"/>
  <c r="CX210" i="1"/>
  <c r="FR210" i="1"/>
  <c r="GL210" i="1"/>
  <c r="GO210" i="1"/>
  <c r="GP210" i="1"/>
  <c r="GV210" i="1"/>
  <c r="HC210" i="1"/>
  <c r="I211" i="1"/>
  <c r="P211" i="1"/>
  <c r="AC211" i="1"/>
  <c r="AD211" i="1"/>
  <c r="AE211" i="1"/>
  <c r="AF211" i="1"/>
  <c r="AG211" i="1"/>
  <c r="AH211" i="1"/>
  <c r="CV211" i="1" s="1"/>
  <c r="U211" i="1" s="1"/>
  <c r="AI211" i="1"/>
  <c r="CW211" i="1" s="1"/>
  <c r="AJ211" i="1"/>
  <c r="CR211" i="1"/>
  <c r="CS211" i="1"/>
  <c r="CT211" i="1"/>
  <c r="CU211" i="1"/>
  <c r="T211" i="1" s="1"/>
  <c r="CX211" i="1"/>
  <c r="FR211" i="1"/>
  <c r="GL211" i="1"/>
  <c r="GO211" i="1"/>
  <c r="GP211" i="1"/>
  <c r="GV211" i="1"/>
  <c r="HC211" i="1" s="1"/>
  <c r="GX211" i="1" s="1"/>
  <c r="C212" i="1"/>
  <c r="D212" i="1"/>
  <c r="I212" i="1"/>
  <c r="K212" i="1"/>
  <c r="AC212" i="1"/>
  <c r="P212" i="1" s="1"/>
  <c r="AE212" i="1"/>
  <c r="AF212" i="1"/>
  <c r="AG212" i="1"/>
  <c r="CU212" i="1" s="1"/>
  <c r="T212" i="1" s="1"/>
  <c r="AH212" i="1"/>
  <c r="AI212" i="1"/>
  <c r="AJ212" i="1"/>
  <c r="CV212" i="1"/>
  <c r="U212" i="1" s="1"/>
  <c r="CW212" i="1"/>
  <c r="V212" i="1" s="1"/>
  <c r="CX212" i="1"/>
  <c r="W212" i="1" s="1"/>
  <c r="FR212" i="1"/>
  <c r="GL212" i="1"/>
  <c r="GO212" i="1"/>
  <c r="GP212" i="1"/>
  <c r="GV212" i="1"/>
  <c r="HC212" i="1"/>
  <c r="GX212" i="1" s="1"/>
  <c r="C213" i="1"/>
  <c r="D213" i="1"/>
  <c r="I213" i="1"/>
  <c r="K213" i="1"/>
  <c r="S213" i="1"/>
  <c r="T213" i="1"/>
  <c r="V213" i="1"/>
  <c r="AC213" i="1"/>
  <c r="AE213" i="1"/>
  <c r="AF213" i="1"/>
  <c r="AG213" i="1"/>
  <c r="CU213" i="1" s="1"/>
  <c r="AH213" i="1"/>
  <c r="CV213" i="1" s="1"/>
  <c r="U213" i="1" s="1"/>
  <c r="AI213" i="1"/>
  <c r="AJ213" i="1"/>
  <c r="CT213" i="1"/>
  <c r="CW213" i="1"/>
  <c r="CX213" i="1"/>
  <c r="W213" i="1" s="1"/>
  <c r="CY213" i="1"/>
  <c r="X213" i="1" s="1"/>
  <c r="CZ213" i="1"/>
  <c r="Y213" i="1" s="1"/>
  <c r="FR213" i="1"/>
  <c r="GL213" i="1"/>
  <c r="GO213" i="1"/>
  <c r="GP213" i="1"/>
  <c r="GV213" i="1"/>
  <c r="HC213" i="1" s="1"/>
  <c r="GX213" i="1"/>
  <c r="I214" i="1"/>
  <c r="U214" i="1"/>
  <c r="W214" i="1"/>
  <c r="AC214" i="1"/>
  <c r="AD214" i="1"/>
  <c r="AE214" i="1"/>
  <c r="AF214" i="1"/>
  <c r="AG214" i="1"/>
  <c r="AH214" i="1"/>
  <c r="CV214" i="1" s="1"/>
  <c r="AI214" i="1"/>
  <c r="CW214" i="1" s="1"/>
  <c r="V214" i="1" s="1"/>
  <c r="AJ214" i="1"/>
  <c r="CR214" i="1"/>
  <c r="CS214" i="1"/>
  <c r="CT214" i="1"/>
  <c r="CU214" i="1"/>
  <c r="T214" i="1" s="1"/>
  <c r="CX214" i="1"/>
  <c r="FR214" i="1"/>
  <c r="GL214" i="1"/>
  <c r="GO214" i="1"/>
  <c r="GP214" i="1"/>
  <c r="GV214" i="1"/>
  <c r="HC214" i="1"/>
  <c r="GX214" i="1" s="1"/>
  <c r="I215" i="1"/>
  <c r="T215" i="1"/>
  <c r="AC215" i="1"/>
  <c r="AE215" i="1"/>
  <c r="AF215" i="1"/>
  <c r="AG215" i="1"/>
  <c r="CU215" i="1" s="1"/>
  <c r="AH215" i="1"/>
  <c r="CV215" i="1" s="1"/>
  <c r="U215" i="1" s="1"/>
  <c r="AI215" i="1"/>
  <c r="CW215" i="1" s="1"/>
  <c r="V215" i="1" s="1"/>
  <c r="AJ215" i="1"/>
  <c r="CX215" i="1" s="1"/>
  <c r="W215" i="1" s="1"/>
  <c r="FR215" i="1"/>
  <c r="GL215" i="1"/>
  <c r="GO215" i="1"/>
  <c r="GP215" i="1"/>
  <c r="GV215" i="1"/>
  <c r="HC215" i="1" s="1"/>
  <c r="GX215" i="1"/>
  <c r="I216" i="1"/>
  <c r="W216" i="1" s="1"/>
  <c r="U216" i="1"/>
  <c r="AC216" i="1"/>
  <c r="AD216" i="1"/>
  <c r="AE216" i="1"/>
  <c r="R216" i="1" s="1"/>
  <c r="AF216" i="1"/>
  <c r="AG216" i="1"/>
  <c r="AH216" i="1"/>
  <c r="CV216" i="1" s="1"/>
  <c r="AI216" i="1"/>
  <c r="CW216" i="1" s="1"/>
  <c r="V216" i="1" s="1"/>
  <c r="AJ216" i="1"/>
  <c r="CR216" i="1"/>
  <c r="CS216" i="1"/>
  <c r="CT216" i="1"/>
  <c r="CU216" i="1"/>
  <c r="T216" i="1" s="1"/>
  <c r="CX216" i="1"/>
  <c r="FR216" i="1"/>
  <c r="GK216" i="1"/>
  <c r="GL216" i="1"/>
  <c r="GO216" i="1"/>
  <c r="GP216" i="1"/>
  <c r="GV216" i="1"/>
  <c r="HC216" i="1" s="1"/>
  <c r="GX216" i="1" s="1"/>
  <c r="I217" i="1"/>
  <c r="T217" i="1" s="1"/>
  <c r="U217" i="1"/>
  <c r="AC217" i="1"/>
  <c r="AE217" i="1"/>
  <c r="AF217" i="1"/>
  <c r="AG217" i="1"/>
  <c r="CU217" i="1" s="1"/>
  <c r="AH217" i="1"/>
  <c r="CV217" i="1" s="1"/>
  <c r="AI217" i="1"/>
  <c r="CW217" i="1" s="1"/>
  <c r="AJ217" i="1"/>
  <c r="CX217" i="1"/>
  <c r="FR217" i="1"/>
  <c r="GL217" i="1"/>
  <c r="GO217" i="1"/>
  <c r="GP217" i="1"/>
  <c r="GV217" i="1"/>
  <c r="HC217" i="1"/>
  <c r="GX217" i="1" s="1"/>
  <c r="C218" i="1"/>
  <c r="D218" i="1"/>
  <c r="I218" i="1"/>
  <c r="K218" i="1"/>
  <c r="Q218" i="1"/>
  <c r="R218" i="1"/>
  <c r="GK218" i="1" s="1"/>
  <c r="T218" i="1"/>
  <c r="AC218" i="1"/>
  <c r="AE218" i="1"/>
  <c r="AF218" i="1"/>
  <c r="AG218" i="1"/>
  <c r="AH218" i="1"/>
  <c r="CV218" i="1" s="1"/>
  <c r="AI218" i="1"/>
  <c r="CW218" i="1" s="1"/>
  <c r="V218" i="1" s="1"/>
  <c r="AJ218" i="1"/>
  <c r="CX218" i="1" s="1"/>
  <c r="W218" i="1" s="1"/>
  <c r="CQ218" i="1"/>
  <c r="CS218" i="1"/>
  <c r="CU218" i="1"/>
  <c r="FR218" i="1"/>
  <c r="GL218" i="1"/>
  <c r="GO218" i="1"/>
  <c r="GP218" i="1"/>
  <c r="CD233" i="1" s="1"/>
  <c r="GV218" i="1"/>
  <c r="HC218" i="1" s="1"/>
  <c r="C219" i="1"/>
  <c r="D219" i="1"/>
  <c r="I219" i="1"/>
  <c r="K219" i="1"/>
  <c r="AC219" i="1"/>
  <c r="AE219" i="1"/>
  <c r="AF219" i="1"/>
  <c r="AG219" i="1"/>
  <c r="AH219" i="1"/>
  <c r="AI219" i="1"/>
  <c r="CW219" i="1" s="1"/>
  <c r="AJ219" i="1"/>
  <c r="CT219" i="1"/>
  <c r="CU219" i="1"/>
  <c r="CV219" i="1"/>
  <c r="U219" i="1" s="1"/>
  <c r="CX219" i="1"/>
  <c r="W219" i="1" s="1"/>
  <c r="FR219" i="1"/>
  <c r="GL219" i="1"/>
  <c r="GO219" i="1"/>
  <c r="GP219" i="1"/>
  <c r="GV219" i="1"/>
  <c r="HC219" i="1" s="1"/>
  <c r="GX219" i="1" s="1"/>
  <c r="AC220" i="1"/>
  <c r="AE220" i="1"/>
  <c r="AF220" i="1"/>
  <c r="AG220" i="1"/>
  <c r="CU220" i="1" s="1"/>
  <c r="AH220" i="1"/>
  <c r="AI220" i="1"/>
  <c r="CW220" i="1" s="1"/>
  <c r="AJ220" i="1"/>
  <c r="CX220" i="1" s="1"/>
  <c r="CR220" i="1"/>
  <c r="CS220" i="1"/>
  <c r="CT220" i="1"/>
  <c r="CV220" i="1"/>
  <c r="FR220" i="1"/>
  <c r="GL220" i="1"/>
  <c r="GO220" i="1"/>
  <c r="GP220" i="1"/>
  <c r="GV220" i="1"/>
  <c r="HC220" i="1"/>
  <c r="AC221" i="1"/>
  <c r="AE221" i="1"/>
  <c r="AF221" i="1"/>
  <c r="AG221" i="1"/>
  <c r="CU221" i="1" s="1"/>
  <c r="AH221" i="1"/>
  <c r="CV221" i="1" s="1"/>
  <c r="AI221" i="1"/>
  <c r="CW221" i="1" s="1"/>
  <c r="AJ221" i="1"/>
  <c r="CR221" i="1"/>
  <c r="CS221" i="1"/>
  <c r="CT221" i="1"/>
  <c r="CX221" i="1"/>
  <c r="FR221" i="1"/>
  <c r="GL221" i="1"/>
  <c r="GO221" i="1"/>
  <c r="GP221" i="1"/>
  <c r="GV221" i="1"/>
  <c r="HC221" i="1"/>
  <c r="AC222" i="1"/>
  <c r="AE222" i="1"/>
  <c r="AD222" i="1" s="1"/>
  <c r="AF222" i="1"/>
  <c r="CT222" i="1" s="1"/>
  <c r="AG222" i="1"/>
  <c r="CU222" i="1" s="1"/>
  <c r="AH222" i="1"/>
  <c r="AI222" i="1"/>
  <c r="CW222" i="1" s="1"/>
  <c r="AJ222" i="1"/>
  <c r="CX222" i="1" s="1"/>
  <c r="CR222" i="1"/>
  <c r="CS222" i="1"/>
  <c r="CV222" i="1"/>
  <c r="FR222" i="1"/>
  <c r="GL222" i="1"/>
  <c r="GO222" i="1"/>
  <c r="GP222" i="1"/>
  <c r="GV222" i="1"/>
  <c r="HC222" i="1" s="1"/>
  <c r="AC223" i="1"/>
  <c r="AD223" i="1"/>
  <c r="AB223" i="1" s="1"/>
  <c r="AE223" i="1"/>
  <c r="AF223" i="1"/>
  <c r="AG223" i="1"/>
  <c r="AH223" i="1"/>
  <c r="AI223" i="1"/>
  <c r="CW223" i="1" s="1"/>
  <c r="AJ223" i="1"/>
  <c r="CQ223" i="1"/>
  <c r="CT223" i="1"/>
  <c r="CU223" i="1"/>
  <c r="CV223" i="1"/>
  <c r="CX223" i="1"/>
  <c r="FR223" i="1"/>
  <c r="GL223" i="1"/>
  <c r="GO223" i="1"/>
  <c r="GP223" i="1"/>
  <c r="GV223" i="1"/>
  <c r="HC223" i="1"/>
  <c r="C224" i="1"/>
  <c r="D224" i="1"/>
  <c r="I224" i="1"/>
  <c r="K224" i="1"/>
  <c r="P224" i="1"/>
  <c r="AC224" i="1"/>
  <c r="AE224" i="1"/>
  <c r="AF224" i="1"/>
  <c r="AG224" i="1"/>
  <c r="CU224" i="1" s="1"/>
  <c r="T224" i="1" s="1"/>
  <c r="AH224" i="1"/>
  <c r="AI224" i="1"/>
  <c r="AJ224" i="1"/>
  <c r="CQ224" i="1"/>
  <c r="CV224" i="1"/>
  <c r="U224" i="1" s="1"/>
  <c r="CW224" i="1"/>
  <c r="V224" i="1" s="1"/>
  <c r="CX224" i="1"/>
  <c r="W224" i="1" s="1"/>
  <c r="FR224" i="1"/>
  <c r="GL224" i="1"/>
  <c r="GO224" i="1"/>
  <c r="GP224" i="1"/>
  <c r="GV224" i="1"/>
  <c r="HC224" i="1" s="1"/>
  <c r="GX224" i="1" s="1"/>
  <c r="C225" i="1"/>
  <c r="D225" i="1"/>
  <c r="I225" i="1"/>
  <c r="K225" i="1"/>
  <c r="R225" i="1"/>
  <c r="S225" i="1"/>
  <c r="AB225" i="1"/>
  <c r="AC225" i="1"/>
  <c r="AE225" i="1"/>
  <c r="AD225" i="1" s="1"/>
  <c r="AF225" i="1"/>
  <c r="AG225" i="1"/>
  <c r="CU225" i="1" s="1"/>
  <c r="AH225" i="1"/>
  <c r="CV225" i="1" s="1"/>
  <c r="AI225" i="1"/>
  <c r="CW225" i="1" s="1"/>
  <c r="V225" i="1" s="1"/>
  <c r="AJ225" i="1"/>
  <c r="CR225" i="1"/>
  <c r="CS225" i="1"/>
  <c r="CT225" i="1"/>
  <c r="CX225" i="1"/>
  <c r="FR225" i="1"/>
  <c r="GK225" i="1"/>
  <c r="GL225" i="1"/>
  <c r="GO225" i="1"/>
  <c r="GP225" i="1"/>
  <c r="GV225" i="1"/>
  <c r="HC225" i="1" s="1"/>
  <c r="I226" i="1"/>
  <c r="S226" i="1" s="1"/>
  <c r="CZ226" i="1" s="1"/>
  <c r="P226" i="1"/>
  <c r="Q226" i="1"/>
  <c r="T226" i="1"/>
  <c r="U226" i="1"/>
  <c r="W226" i="1"/>
  <c r="X226" i="1"/>
  <c r="Y226" i="1"/>
  <c r="AB226" i="1"/>
  <c r="AC226" i="1"/>
  <c r="AD226" i="1"/>
  <c r="AE226" i="1"/>
  <c r="AF226" i="1"/>
  <c r="AG226" i="1"/>
  <c r="CU226" i="1" s="1"/>
  <c r="AH226" i="1"/>
  <c r="AI226" i="1"/>
  <c r="CW226" i="1" s="1"/>
  <c r="V226" i="1" s="1"/>
  <c r="AJ226" i="1"/>
  <c r="CP226" i="1"/>
  <c r="O226" i="1" s="1"/>
  <c r="CQ226" i="1"/>
  <c r="CR226" i="1"/>
  <c r="CS226" i="1"/>
  <c r="CT226" i="1"/>
  <c r="CV226" i="1"/>
  <c r="CX226" i="1"/>
  <c r="CY226" i="1"/>
  <c r="FR226" i="1"/>
  <c r="GL226" i="1"/>
  <c r="GO226" i="1"/>
  <c r="GP226" i="1"/>
  <c r="GV226" i="1"/>
  <c r="HC226" i="1" s="1"/>
  <c r="GX226" i="1" s="1"/>
  <c r="AC227" i="1"/>
  <c r="AE227" i="1"/>
  <c r="AF227" i="1"/>
  <c r="AG227" i="1"/>
  <c r="CU227" i="1" s="1"/>
  <c r="AH227" i="1"/>
  <c r="CV227" i="1" s="1"/>
  <c r="AI227" i="1"/>
  <c r="CW227" i="1" s="1"/>
  <c r="AJ227" i="1"/>
  <c r="CX227" i="1"/>
  <c r="FR227" i="1"/>
  <c r="GL227" i="1"/>
  <c r="GO227" i="1"/>
  <c r="GP227" i="1"/>
  <c r="GV227" i="1"/>
  <c r="HC227" i="1"/>
  <c r="I228" i="1"/>
  <c r="W228" i="1" s="1"/>
  <c r="P228" i="1"/>
  <c r="CP228" i="1" s="1"/>
  <c r="O228" i="1" s="1"/>
  <c r="Q228" i="1"/>
  <c r="S228" i="1"/>
  <c r="T228" i="1"/>
  <c r="U228" i="1"/>
  <c r="AC228" i="1"/>
  <c r="AD228" i="1"/>
  <c r="AE228" i="1"/>
  <c r="AF228" i="1"/>
  <c r="AG228" i="1"/>
  <c r="AH228" i="1"/>
  <c r="CV228" i="1" s="1"/>
  <c r="AI228" i="1"/>
  <c r="CW228" i="1" s="1"/>
  <c r="V228" i="1" s="1"/>
  <c r="AJ228" i="1"/>
  <c r="CR228" i="1"/>
  <c r="CS228" i="1"/>
  <c r="CT228" i="1"/>
  <c r="CU228" i="1"/>
  <c r="CX228" i="1"/>
  <c r="FR228" i="1"/>
  <c r="GL228" i="1"/>
  <c r="GN228" i="1"/>
  <c r="GP228" i="1"/>
  <c r="GV228" i="1"/>
  <c r="HC228" i="1" s="1"/>
  <c r="GX228" i="1" s="1"/>
  <c r="I229" i="1"/>
  <c r="Q229" i="1" s="1"/>
  <c r="AC229" i="1"/>
  <c r="AE229" i="1"/>
  <c r="AF229" i="1"/>
  <c r="AG229" i="1"/>
  <c r="CU229" i="1" s="1"/>
  <c r="AH229" i="1"/>
  <c r="AI229" i="1"/>
  <c r="CW229" i="1" s="1"/>
  <c r="V229" i="1" s="1"/>
  <c r="AJ229" i="1"/>
  <c r="CT229" i="1"/>
  <c r="CV229" i="1"/>
  <c r="CX229" i="1"/>
  <c r="FR229" i="1"/>
  <c r="GL229" i="1"/>
  <c r="GN229" i="1"/>
  <c r="GP229" i="1"/>
  <c r="GV229" i="1"/>
  <c r="HC229" i="1"/>
  <c r="I230" i="1"/>
  <c r="P230" i="1" s="1"/>
  <c r="Q230" i="1"/>
  <c r="S230" i="1"/>
  <c r="U230" i="1"/>
  <c r="AC230" i="1"/>
  <c r="AD230" i="1"/>
  <c r="AE230" i="1"/>
  <c r="AF230" i="1"/>
  <c r="AG230" i="1"/>
  <c r="CU230" i="1" s="1"/>
  <c r="T230" i="1" s="1"/>
  <c r="AH230" i="1"/>
  <c r="CV230" i="1" s="1"/>
  <c r="AI230" i="1"/>
  <c r="CW230" i="1" s="1"/>
  <c r="AJ230" i="1"/>
  <c r="CQ230" i="1"/>
  <c r="CR230" i="1"/>
  <c r="CT230" i="1"/>
  <c r="CX230" i="1"/>
  <c r="FR230" i="1"/>
  <c r="GL230" i="1"/>
  <c r="GO230" i="1"/>
  <c r="GP230" i="1"/>
  <c r="GV230" i="1"/>
  <c r="HC230" i="1" s="1"/>
  <c r="GX230" i="1" s="1"/>
  <c r="AC231" i="1"/>
  <c r="AE231" i="1"/>
  <c r="AF231" i="1"/>
  <c r="CT231" i="1" s="1"/>
  <c r="AG231" i="1"/>
  <c r="CU231" i="1" s="1"/>
  <c r="AH231" i="1"/>
  <c r="AI231" i="1"/>
  <c r="AJ231" i="1"/>
  <c r="CV231" i="1"/>
  <c r="CW231" i="1"/>
  <c r="CX231" i="1"/>
  <c r="FR231" i="1"/>
  <c r="GL231" i="1"/>
  <c r="GO231" i="1"/>
  <c r="GP231" i="1"/>
  <c r="GV231" i="1"/>
  <c r="HC231" i="1"/>
  <c r="B233" i="1"/>
  <c r="B206" i="1" s="1"/>
  <c r="C233" i="1"/>
  <c r="C206" i="1" s="1"/>
  <c r="D233" i="1"/>
  <c r="D206" i="1" s="1"/>
  <c r="F233" i="1"/>
  <c r="F206" i="1" s="1"/>
  <c r="G233" i="1"/>
  <c r="AO233" i="1"/>
  <c r="BX233" i="1"/>
  <c r="CK233" i="1"/>
  <c r="BB233" i="1" s="1"/>
  <c r="BB206" i="1" s="1"/>
  <c r="CL233" i="1"/>
  <c r="CM233" i="1"/>
  <c r="CM206" i="1" s="1"/>
  <c r="EG233" i="1"/>
  <c r="EG206" i="1" s="1"/>
  <c r="EI233" i="1"/>
  <c r="EV233" i="1"/>
  <c r="FP233" i="1"/>
  <c r="GC233" i="1"/>
  <c r="GC206" i="1" s="1"/>
  <c r="GD233" i="1"/>
  <c r="GD206" i="1" s="1"/>
  <c r="GE233" i="1"/>
  <c r="GE206" i="1" s="1"/>
  <c r="P237" i="1"/>
  <c r="D263" i="1"/>
  <c r="E265" i="1"/>
  <c r="Z265" i="1"/>
  <c r="AA265" i="1"/>
  <c r="AM265" i="1"/>
  <c r="AN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X265" i="1"/>
  <c r="CL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R265" i="1"/>
  <c r="DS265" i="1"/>
  <c r="EE265" i="1"/>
  <c r="EF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GD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C267" i="1"/>
  <c r="D267" i="1"/>
  <c r="I267" i="1"/>
  <c r="K267" i="1"/>
  <c r="P267" i="1"/>
  <c r="Q267" i="1"/>
  <c r="CP267" i="1" s="1"/>
  <c r="O267" i="1" s="1"/>
  <c r="R267" i="1"/>
  <c r="T267" i="1"/>
  <c r="W267" i="1"/>
  <c r="AB267" i="1"/>
  <c r="AC267" i="1"/>
  <c r="AD267" i="1"/>
  <c r="AE267" i="1"/>
  <c r="CR267" i="1" s="1"/>
  <c r="AF267" i="1"/>
  <c r="S267" i="1" s="1"/>
  <c r="CZ267" i="1" s="1"/>
  <c r="Y267" i="1" s="1"/>
  <c r="AG267" i="1"/>
  <c r="CU267" i="1" s="1"/>
  <c r="AH267" i="1"/>
  <c r="AI267" i="1"/>
  <c r="CW267" i="1" s="1"/>
  <c r="V267" i="1" s="1"/>
  <c r="AJ267" i="1"/>
  <c r="CQ267" i="1"/>
  <c r="CS267" i="1"/>
  <c r="CT267" i="1"/>
  <c r="CV267" i="1"/>
  <c r="U267" i="1" s="1"/>
  <c r="CX267" i="1"/>
  <c r="FR267" i="1"/>
  <c r="GK267" i="1"/>
  <c r="GL267" i="1"/>
  <c r="BZ290" i="1" s="1"/>
  <c r="GN267" i="1"/>
  <c r="GP267" i="1"/>
  <c r="GV267" i="1"/>
  <c r="GX267" i="1"/>
  <c r="HC267" i="1"/>
  <c r="C268" i="1"/>
  <c r="D268" i="1"/>
  <c r="I268" i="1"/>
  <c r="K268" i="1"/>
  <c r="Q268" i="1"/>
  <c r="R268" i="1"/>
  <c r="S268" i="1"/>
  <c r="T268" i="1"/>
  <c r="V268" i="1"/>
  <c r="AC268" i="1"/>
  <c r="P268" i="1" s="1"/>
  <c r="CP268" i="1" s="1"/>
  <c r="O268" i="1" s="1"/>
  <c r="AE268" i="1"/>
  <c r="AF268" i="1"/>
  <c r="AG268" i="1"/>
  <c r="CU268" i="1" s="1"/>
  <c r="AH268" i="1"/>
  <c r="AI268" i="1"/>
  <c r="CW268" i="1" s="1"/>
  <c r="AJ268" i="1"/>
  <c r="CX268" i="1" s="1"/>
  <c r="W268" i="1" s="1"/>
  <c r="CQ268" i="1"/>
  <c r="CT268" i="1"/>
  <c r="CV268" i="1"/>
  <c r="U268" i="1" s="1"/>
  <c r="CY268" i="1"/>
  <c r="X268" i="1" s="1"/>
  <c r="CZ268" i="1"/>
  <c r="Y268" i="1" s="1"/>
  <c r="FR268" i="1"/>
  <c r="GL268" i="1"/>
  <c r="GN268" i="1"/>
  <c r="GP268" i="1"/>
  <c r="GV268" i="1"/>
  <c r="HC268" i="1" s="1"/>
  <c r="GX268" i="1" s="1"/>
  <c r="I269" i="1"/>
  <c r="P269" i="1"/>
  <c r="T269" i="1"/>
  <c r="W269" i="1"/>
  <c r="AC269" i="1"/>
  <c r="CQ269" i="1" s="1"/>
  <c r="AE269" i="1"/>
  <c r="AF269" i="1"/>
  <c r="AG269" i="1"/>
  <c r="AH269" i="1"/>
  <c r="CV269" i="1" s="1"/>
  <c r="U269" i="1" s="1"/>
  <c r="AI269" i="1"/>
  <c r="CW269" i="1" s="1"/>
  <c r="V269" i="1" s="1"/>
  <c r="AJ269" i="1"/>
  <c r="CU269" i="1"/>
  <c r="CX269" i="1"/>
  <c r="FR269" i="1"/>
  <c r="GL269" i="1"/>
  <c r="GN269" i="1"/>
  <c r="CB290" i="1" s="1"/>
  <c r="GP269" i="1"/>
  <c r="GV269" i="1"/>
  <c r="HC269" i="1" s="1"/>
  <c r="GX269" i="1"/>
  <c r="I270" i="1"/>
  <c r="Q270" i="1" s="1"/>
  <c r="AC270" i="1"/>
  <c r="AE270" i="1"/>
  <c r="AF270" i="1"/>
  <c r="CT270" i="1" s="1"/>
  <c r="AG270" i="1"/>
  <c r="CU270" i="1" s="1"/>
  <c r="AH270" i="1"/>
  <c r="AI270" i="1"/>
  <c r="AJ270" i="1"/>
  <c r="CV270" i="1"/>
  <c r="U270" i="1" s="1"/>
  <c r="CW270" i="1"/>
  <c r="V270" i="1" s="1"/>
  <c r="CX270" i="1"/>
  <c r="W270" i="1" s="1"/>
  <c r="FR270" i="1"/>
  <c r="GL270" i="1"/>
  <c r="GN270" i="1"/>
  <c r="GP270" i="1"/>
  <c r="GV270" i="1"/>
  <c r="HC270" i="1"/>
  <c r="GX270" i="1" s="1"/>
  <c r="C271" i="1"/>
  <c r="D271" i="1"/>
  <c r="I271" i="1"/>
  <c r="K271" i="1"/>
  <c r="W271" i="1"/>
  <c r="AC271" i="1"/>
  <c r="AE271" i="1"/>
  <c r="AD271" i="1" s="1"/>
  <c r="AF271" i="1"/>
  <c r="AG271" i="1"/>
  <c r="AH271" i="1"/>
  <c r="CV271" i="1" s="1"/>
  <c r="AI271" i="1"/>
  <c r="AJ271" i="1"/>
  <c r="CX271" i="1" s="1"/>
  <c r="CR271" i="1"/>
  <c r="CS271" i="1"/>
  <c r="CU271" i="1"/>
  <c r="CW271" i="1"/>
  <c r="V271" i="1" s="1"/>
  <c r="FR271" i="1"/>
  <c r="GL271" i="1"/>
  <c r="GN271" i="1"/>
  <c r="GP271" i="1"/>
  <c r="GV271" i="1"/>
  <c r="HC271" i="1" s="1"/>
  <c r="GX271" i="1" s="1"/>
  <c r="C272" i="1"/>
  <c r="D272" i="1"/>
  <c r="I272" i="1"/>
  <c r="CX364" i="3" s="1"/>
  <c r="K272" i="1"/>
  <c r="Q272" i="1"/>
  <c r="R272" i="1"/>
  <c r="GK272" i="1" s="1"/>
  <c r="T272" i="1"/>
  <c r="AC272" i="1"/>
  <c r="AD272" i="1"/>
  <c r="AE272" i="1"/>
  <c r="CS272" i="1" s="1"/>
  <c r="AF272" i="1"/>
  <c r="AG272" i="1"/>
  <c r="AH272" i="1"/>
  <c r="CV272" i="1" s="1"/>
  <c r="U272" i="1" s="1"/>
  <c r="AI272" i="1"/>
  <c r="CW272" i="1" s="1"/>
  <c r="V272" i="1" s="1"/>
  <c r="AJ272" i="1"/>
  <c r="CR272" i="1"/>
  <c r="CT272" i="1"/>
  <c r="CU272" i="1"/>
  <c r="CX272" i="1"/>
  <c r="FR272" i="1"/>
  <c r="GL272" i="1"/>
  <c r="GN272" i="1"/>
  <c r="GP272" i="1"/>
  <c r="GV272" i="1"/>
  <c r="HC272" i="1" s="1"/>
  <c r="AC273" i="1"/>
  <c r="AE273" i="1"/>
  <c r="AF273" i="1"/>
  <c r="AG273" i="1"/>
  <c r="CU273" i="1" s="1"/>
  <c r="AH273" i="1"/>
  <c r="CV273" i="1" s="1"/>
  <c r="AI273" i="1"/>
  <c r="CW273" i="1" s="1"/>
  <c r="AJ273" i="1"/>
  <c r="CT273" i="1"/>
  <c r="CX273" i="1"/>
  <c r="FR273" i="1"/>
  <c r="GL273" i="1"/>
  <c r="GN273" i="1"/>
  <c r="GP273" i="1"/>
  <c r="GV273" i="1"/>
  <c r="HC273" i="1" s="1"/>
  <c r="AC274" i="1"/>
  <c r="AE274" i="1"/>
  <c r="CS274" i="1" s="1"/>
  <c r="AF274" i="1"/>
  <c r="AG274" i="1"/>
  <c r="AH274" i="1"/>
  <c r="CV274" i="1" s="1"/>
  <c r="AI274" i="1"/>
  <c r="AJ274" i="1"/>
  <c r="CQ274" i="1"/>
  <c r="CR274" i="1"/>
  <c r="CU274" i="1"/>
  <c r="CW274" i="1"/>
  <c r="CX274" i="1"/>
  <c r="FR274" i="1"/>
  <c r="GL274" i="1"/>
  <c r="GN274" i="1"/>
  <c r="GP274" i="1"/>
  <c r="GV274" i="1"/>
  <c r="HC274" i="1" s="1"/>
  <c r="I275" i="1"/>
  <c r="AC275" i="1"/>
  <c r="AE275" i="1"/>
  <c r="AF275" i="1"/>
  <c r="AG275" i="1"/>
  <c r="CU275" i="1" s="1"/>
  <c r="AH275" i="1"/>
  <c r="CV275" i="1" s="1"/>
  <c r="U275" i="1" s="1"/>
  <c r="AI275" i="1"/>
  <c r="AJ275" i="1"/>
  <c r="CW275" i="1"/>
  <c r="V275" i="1" s="1"/>
  <c r="CX275" i="1"/>
  <c r="FR275" i="1"/>
  <c r="GL275" i="1"/>
  <c r="GN275" i="1"/>
  <c r="GP275" i="1"/>
  <c r="GV275" i="1"/>
  <c r="HC275" i="1" s="1"/>
  <c r="AC276" i="1"/>
  <c r="AE276" i="1"/>
  <c r="AF276" i="1"/>
  <c r="AG276" i="1"/>
  <c r="AH276" i="1"/>
  <c r="AI276" i="1"/>
  <c r="CW276" i="1" s="1"/>
  <c r="AJ276" i="1"/>
  <c r="CT276" i="1"/>
  <c r="CU276" i="1"/>
  <c r="CV276" i="1"/>
  <c r="CX276" i="1"/>
  <c r="FR276" i="1"/>
  <c r="GL276" i="1"/>
  <c r="GN276" i="1"/>
  <c r="GP276" i="1"/>
  <c r="GV276" i="1"/>
  <c r="HC276" i="1" s="1"/>
  <c r="C277" i="1"/>
  <c r="D277" i="1"/>
  <c r="I277" i="1"/>
  <c r="K277" i="1"/>
  <c r="Q277" i="1"/>
  <c r="R277" i="1"/>
  <c r="S277" i="1"/>
  <c r="X277" i="1"/>
  <c r="AC277" i="1"/>
  <c r="AD277" i="1"/>
  <c r="AE277" i="1"/>
  <c r="CR277" i="1" s="1"/>
  <c r="AF277" i="1"/>
  <c r="CT277" i="1" s="1"/>
  <c r="AG277" i="1"/>
  <c r="CU277" i="1" s="1"/>
  <c r="T277" i="1" s="1"/>
  <c r="AH277" i="1"/>
  <c r="CV277" i="1" s="1"/>
  <c r="U277" i="1" s="1"/>
  <c r="AI277" i="1"/>
  <c r="CW277" i="1" s="1"/>
  <c r="V277" i="1" s="1"/>
  <c r="AJ277" i="1"/>
  <c r="CS277" i="1"/>
  <c r="CX277" i="1"/>
  <c r="W277" i="1" s="1"/>
  <c r="CY277" i="1"/>
  <c r="CZ277" i="1"/>
  <c r="Y277" i="1" s="1"/>
  <c r="FR277" i="1"/>
  <c r="GK277" i="1"/>
  <c r="GL277" i="1"/>
  <c r="GN277" i="1"/>
  <c r="GP277" i="1"/>
  <c r="GV277" i="1"/>
  <c r="HC277" i="1" s="1"/>
  <c r="GX277" i="1"/>
  <c r="C278" i="1"/>
  <c r="D278" i="1"/>
  <c r="I278" i="1"/>
  <c r="K278" i="1"/>
  <c r="Q278" i="1"/>
  <c r="S278" i="1"/>
  <c r="U278" i="1"/>
  <c r="AC278" i="1"/>
  <c r="P278" i="1" s="1"/>
  <c r="AE278" i="1"/>
  <c r="AF278" i="1"/>
  <c r="CT278" i="1" s="1"/>
  <c r="AG278" i="1"/>
  <c r="CU278" i="1" s="1"/>
  <c r="T278" i="1" s="1"/>
  <c r="AH278" i="1"/>
  <c r="AI278" i="1"/>
  <c r="CW278" i="1" s="1"/>
  <c r="V278" i="1" s="1"/>
  <c r="AJ278" i="1"/>
  <c r="CQ278" i="1"/>
  <c r="CV278" i="1"/>
  <c r="CX278" i="1"/>
  <c r="W278" i="1" s="1"/>
  <c r="FR278" i="1"/>
  <c r="GL278" i="1"/>
  <c r="GN278" i="1"/>
  <c r="GP278" i="1"/>
  <c r="GV278" i="1"/>
  <c r="GX278" i="1"/>
  <c r="HC278" i="1"/>
  <c r="I279" i="1"/>
  <c r="Q279" i="1" s="1"/>
  <c r="R279" i="1"/>
  <c r="GK279" i="1" s="1"/>
  <c r="Y279" i="1"/>
  <c r="AC279" i="1"/>
  <c r="AD279" i="1"/>
  <c r="AE279" i="1"/>
  <c r="AF279" i="1"/>
  <c r="S279" i="1" s="1"/>
  <c r="CY279" i="1" s="1"/>
  <c r="X279" i="1" s="1"/>
  <c r="AG279" i="1"/>
  <c r="AH279" i="1"/>
  <c r="CV279" i="1" s="1"/>
  <c r="U279" i="1" s="1"/>
  <c r="AI279" i="1"/>
  <c r="CW279" i="1" s="1"/>
  <c r="V279" i="1" s="1"/>
  <c r="AJ279" i="1"/>
  <c r="CX279" i="1" s="1"/>
  <c r="W279" i="1" s="1"/>
  <c r="CR279" i="1"/>
  <c r="CS279" i="1"/>
  <c r="CT279" i="1"/>
  <c r="CU279" i="1"/>
  <c r="T279" i="1" s="1"/>
  <c r="CZ279" i="1"/>
  <c r="FR279" i="1"/>
  <c r="GL279" i="1"/>
  <c r="GN279" i="1"/>
  <c r="GP279" i="1"/>
  <c r="GV279" i="1"/>
  <c r="HC279" i="1" s="1"/>
  <c r="GX279" i="1"/>
  <c r="I280" i="1"/>
  <c r="U280" i="1" s="1"/>
  <c r="AC280" i="1"/>
  <c r="AE280" i="1"/>
  <c r="AF280" i="1"/>
  <c r="AG280" i="1"/>
  <c r="AH280" i="1"/>
  <c r="AI280" i="1"/>
  <c r="AJ280" i="1"/>
  <c r="CU280" i="1"/>
  <c r="T280" i="1" s="1"/>
  <c r="CV280" i="1"/>
  <c r="CW280" i="1"/>
  <c r="CX280" i="1"/>
  <c r="FR280" i="1"/>
  <c r="GL280" i="1"/>
  <c r="GN280" i="1"/>
  <c r="GP280" i="1"/>
  <c r="GV280" i="1"/>
  <c r="HC280" i="1"/>
  <c r="C281" i="1"/>
  <c r="D281" i="1"/>
  <c r="I281" i="1"/>
  <c r="K281" i="1"/>
  <c r="S281" i="1"/>
  <c r="W281" i="1"/>
  <c r="AC281" i="1"/>
  <c r="AE281" i="1"/>
  <c r="AF281" i="1"/>
  <c r="AG281" i="1"/>
  <c r="CU281" i="1" s="1"/>
  <c r="AH281" i="1"/>
  <c r="AI281" i="1"/>
  <c r="AJ281" i="1"/>
  <c r="CX281" i="1" s="1"/>
  <c r="CR281" i="1"/>
  <c r="CT281" i="1"/>
  <c r="CV281" i="1"/>
  <c r="U281" i="1" s="1"/>
  <c r="CW281" i="1"/>
  <c r="FR281" i="1"/>
  <c r="GL281" i="1"/>
  <c r="GN281" i="1"/>
  <c r="GP281" i="1"/>
  <c r="GV281" i="1"/>
  <c r="HC281" i="1" s="1"/>
  <c r="GX281" i="1"/>
  <c r="C282" i="1"/>
  <c r="D282" i="1"/>
  <c r="I282" i="1"/>
  <c r="I284" i="1" s="1"/>
  <c r="V284" i="1" s="1"/>
  <c r="K282" i="1"/>
  <c r="R282" i="1"/>
  <c r="T282" i="1"/>
  <c r="AC282" i="1"/>
  <c r="CQ282" i="1" s="1"/>
  <c r="AD282" i="1"/>
  <c r="AE282" i="1"/>
  <c r="AF282" i="1"/>
  <c r="AG282" i="1"/>
  <c r="AH282" i="1"/>
  <c r="CV282" i="1" s="1"/>
  <c r="U282" i="1" s="1"/>
  <c r="AI282" i="1"/>
  <c r="CW282" i="1" s="1"/>
  <c r="V282" i="1" s="1"/>
  <c r="AJ282" i="1"/>
  <c r="CX282" i="1" s="1"/>
  <c r="W282" i="1" s="1"/>
  <c r="CR282" i="1"/>
  <c r="CS282" i="1"/>
  <c r="CT282" i="1"/>
  <c r="CU282" i="1"/>
  <c r="FR282" i="1"/>
  <c r="GK282" i="1"/>
  <c r="GL282" i="1"/>
  <c r="GN282" i="1"/>
  <c r="GP282" i="1"/>
  <c r="GV282" i="1"/>
  <c r="HC282" i="1" s="1"/>
  <c r="GX282" i="1"/>
  <c r="AC283" i="1"/>
  <c r="AD283" i="1"/>
  <c r="AE283" i="1"/>
  <c r="CR283" i="1" s="1"/>
  <c r="AF283" i="1"/>
  <c r="CT283" i="1" s="1"/>
  <c r="AG283" i="1"/>
  <c r="CU283" i="1" s="1"/>
  <c r="AH283" i="1"/>
  <c r="AI283" i="1"/>
  <c r="CW283" i="1" s="1"/>
  <c r="AJ283" i="1"/>
  <c r="CX283" i="1" s="1"/>
  <c r="CV283" i="1"/>
  <c r="FR283" i="1"/>
  <c r="GL283" i="1"/>
  <c r="GN283" i="1"/>
  <c r="GP283" i="1"/>
  <c r="GV283" i="1"/>
  <c r="HC283" i="1"/>
  <c r="AC284" i="1"/>
  <c r="AD284" i="1"/>
  <c r="AE284" i="1"/>
  <c r="AF284" i="1"/>
  <c r="AG284" i="1"/>
  <c r="AH284" i="1"/>
  <c r="CV284" i="1" s="1"/>
  <c r="AI284" i="1"/>
  <c r="CW284" i="1" s="1"/>
  <c r="AJ284" i="1"/>
  <c r="CX284" i="1" s="1"/>
  <c r="CR284" i="1"/>
  <c r="CS284" i="1"/>
  <c r="CT284" i="1"/>
  <c r="CU284" i="1"/>
  <c r="FR284" i="1"/>
  <c r="GL284" i="1"/>
  <c r="GN284" i="1"/>
  <c r="GP284" i="1"/>
  <c r="GV284" i="1"/>
  <c r="HC284" i="1" s="1"/>
  <c r="C285" i="1"/>
  <c r="D285" i="1"/>
  <c r="I285" i="1"/>
  <c r="K285" i="1"/>
  <c r="P285" i="1"/>
  <c r="AC285" i="1"/>
  <c r="AD285" i="1"/>
  <c r="AE285" i="1"/>
  <c r="AF285" i="1"/>
  <c r="S285" i="1" s="1"/>
  <c r="AG285" i="1"/>
  <c r="AH285" i="1"/>
  <c r="AI285" i="1"/>
  <c r="AJ285" i="1"/>
  <c r="CT285" i="1"/>
  <c r="CU285" i="1"/>
  <c r="T285" i="1" s="1"/>
  <c r="CV285" i="1"/>
  <c r="CW285" i="1"/>
  <c r="V285" i="1" s="1"/>
  <c r="CX285" i="1"/>
  <c r="FR285" i="1"/>
  <c r="GL285" i="1"/>
  <c r="GN285" i="1"/>
  <c r="GP285" i="1"/>
  <c r="GV285" i="1"/>
  <c r="HC285" i="1" s="1"/>
  <c r="GX285" i="1" s="1"/>
  <c r="C286" i="1"/>
  <c r="D286" i="1"/>
  <c r="I286" i="1"/>
  <c r="K286" i="1"/>
  <c r="P286" i="1"/>
  <c r="S286" i="1"/>
  <c r="U286" i="1"/>
  <c r="V286" i="1"/>
  <c r="AC286" i="1"/>
  <c r="AE286" i="1"/>
  <c r="AF286" i="1"/>
  <c r="CT286" i="1" s="1"/>
  <c r="AG286" i="1"/>
  <c r="CU286" i="1" s="1"/>
  <c r="T286" i="1" s="1"/>
  <c r="AH286" i="1"/>
  <c r="CV286" i="1" s="1"/>
  <c r="AI286" i="1"/>
  <c r="CW286" i="1" s="1"/>
  <c r="AJ286" i="1"/>
  <c r="CX286" i="1" s="1"/>
  <c r="W286" i="1" s="1"/>
  <c r="CQ286" i="1"/>
  <c r="FR286" i="1"/>
  <c r="GL286" i="1"/>
  <c r="GN286" i="1"/>
  <c r="GP286" i="1"/>
  <c r="GV286" i="1"/>
  <c r="HC286" i="1"/>
  <c r="GX286" i="1" s="1"/>
  <c r="AC287" i="1"/>
  <c r="AB287" i="1" s="1"/>
  <c r="AD287" i="1"/>
  <c r="AE287" i="1"/>
  <c r="AF287" i="1"/>
  <c r="AG287" i="1"/>
  <c r="AH287" i="1"/>
  <c r="CV287" i="1" s="1"/>
  <c r="AI287" i="1"/>
  <c r="AJ287" i="1"/>
  <c r="CX287" i="1" s="1"/>
  <c r="CQ287" i="1"/>
  <c r="CR287" i="1"/>
  <c r="CS287" i="1"/>
  <c r="CU287" i="1"/>
  <c r="CW287" i="1"/>
  <c r="FR287" i="1"/>
  <c r="GL287" i="1"/>
  <c r="GN287" i="1"/>
  <c r="GP287" i="1"/>
  <c r="GV287" i="1"/>
  <c r="HC287" i="1" s="1"/>
  <c r="I288" i="1"/>
  <c r="Q288" i="1" s="1"/>
  <c r="R288" i="1"/>
  <c r="GK288" i="1" s="1"/>
  <c r="S288" i="1"/>
  <c r="T288" i="1"/>
  <c r="U288" i="1"/>
  <c r="AC288" i="1"/>
  <c r="AD288" i="1"/>
  <c r="AE288" i="1"/>
  <c r="CR288" i="1" s="1"/>
  <c r="AF288" i="1"/>
  <c r="CT288" i="1" s="1"/>
  <c r="AG288" i="1"/>
  <c r="CU288" i="1" s="1"/>
  <c r="AH288" i="1"/>
  <c r="CV288" i="1" s="1"/>
  <c r="AI288" i="1"/>
  <c r="CW288" i="1" s="1"/>
  <c r="V288" i="1" s="1"/>
  <c r="AJ288" i="1"/>
  <c r="CX288" i="1" s="1"/>
  <c r="W288" i="1" s="1"/>
  <c r="CQ288" i="1"/>
  <c r="FR288" i="1"/>
  <c r="GL288" i="1"/>
  <c r="GN288" i="1"/>
  <c r="GP288" i="1"/>
  <c r="GV288" i="1"/>
  <c r="HC288" i="1"/>
  <c r="B290" i="1"/>
  <c r="B265" i="1" s="1"/>
  <c r="C290" i="1"/>
  <c r="C265" i="1" s="1"/>
  <c r="D290" i="1"/>
  <c r="D265" i="1" s="1"/>
  <c r="F290" i="1"/>
  <c r="F265" i="1" s="1"/>
  <c r="G290" i="1"/>
  <c r="G265" i="1" s="1"/>
  <c r="BD290" i="1"/>
  <c r="BX290" i="1"/>
  <c r="CD290" i="1"/>
  <c r="CK290" i="1"/>
  <c r="CK265" i="1" s="1"/>
  <c r="CL290" i="1"/>
  <c r="BC290" i="1" s="1"/>
  <c r="CM290" i="1"/>
  <c r="CM265" i="1" s="1"/>
  <c r="ET290" i="1"/>
  <c r="ET265" i="1" s="1"/>
  <c r="EU290" i="1"/>
  <c r="EU265" i="1" s="1"/>
  <c r="FP290" i="1"/>
  <c r="FP265" i="1" s="1"/>
  <c r="GC290" i="1"/>
  <c r="GC265" i="1" s="1"/>
  <c r="GD290" i="1"/>
  <c r="GE290" i="1"/>
  <c r="GE265" i="1" s="1"/>
  <c r="P306" i="1"/>
  <c r="D320" i="1"/>
  <c r="B322" i="1"/>
  <c r="C322" i="1"/>
  <c r="D322" i="1"/>
  <c r="E322" i="1"/>
  <c r="F322" i="1"/>
  <c r="Z322" i="1"/>
  <c r="AA322" i="1"/>
  <c r="AM322" i="1"/>
  <c r="AN322" i="1"/>
  <c r="AT322" i="1"/>
  <c r="BE322" i="1"/>
  <c r="BF322" i="1"/>
  <c r="BG322" i="1"/>
  <c r="BH322" i="1"/>
  <c r="BI322" i="1"/>
  <c r="BJ322" i="1"/>
  <c r="BK322" i="1"/>
  <c r="BL322" i="1"/>
  <c r="BM322" i="1"/>
  <c r="BN322" i="1"/>
  <c r="BO322" i="1"/>
  <c r="BP322" i="1"/>
  <c r="BQ322" i="1"/>
  <c r="BR322" i="1"/>
  <c r="BS322" i="1"/>
  <c r="BT322" i="1"/>
  <c r="BU322" i="1"/>
  <c r="BV322" i="1"/>
  <c r="BW322" i="1"/>
  <c r="CB322" i="1"/>
  <c r="CC322" i="1"/>
  <c r="CD322" i="1"/>
  <c r="CN322" i="1"/>
  <c r="CO322" i="1"/>
  <c r="CP322" i="1"/>
  <c r="CQ322" i="1"/>
  <c r="CR322" i="1"/>
  <c r="CS322" i="1"/>
  <c r="CT322" i="1"/>
  <c r="CU322" i="1"/>
  <c r="CV322" i="1"/>
  <c r="CW322" i="1"/>
  <c r="CX322" i="1"/>
  <c r="CY322" i="1"/>
  <c r="CZ322" i="1"/>
  <c r="DA322" i="1"/>
  <c r="DB322" i="1"/>
  <c r="DC322" i="1"/>
  <c r="DD322" i="1"/>
  <c r="DE322" i="1"/>
  <c r="DF322" i="1"/>
  <c r="DQ322" i="1"/>
  <c r="DR322" i="1"/>
  <c r="DS322" i="1"/>
  <c r="EE322" i="1"/>
  <c r="EF322" i="1"/>
  <c r="EU322" i="1"/>
  <c r="EW322" i="1"/>
  <c r="EX322" i="1"/>
  <c r="EY322" i="1"/>
  <c r="EZ322" i="1"/>
  <c r="FA322" i="1"/>
  <c r="FB322" i="1"/>
  <c r="FC322" i="1"/>
  <c r="FD322" i="1"/>
  <c r="FE322" i="1"/>
  <c r="FF322" i="1"/>
  <c r="FG322" i="1"/>
  <c r="FH322" i="1"/>
  <c r="FI322" i="1"/>
  <c r="FJ322" i="1"/>
  <c r="FK322" i="1"/>
  <c r="FL322" i="1"/>
  <c r="FM322" i="1"/>
  <c r="FN322" i="1"/>
  <c r="FO322" i="1"/>
  <c r="FP322" i="1"/>
  <c r="FR322" i="1"/>
  <c r="GE322" i="1"/>
  <c r="GF322" i="1"/>
  <c r="GG322" i="1"/>
  <c r="GH322" i="1"/>
  <c r="GI322" i="1"/>
  <c r="GJ322" i="1"/>
  <c r="GK322" i="1"/>
  <c r="GL322" i="1"/>
  <c r="GM322" i="1"/>
  <c r="GN322" i="1"/>
  <c r="GO322" i="1"/>
  <c r="GP322" i="1"/>
  <c r="GQ322" i="1"/>
  <c r="GR322" i="1"/>
  <c r="GS322" i="1"/>
  <c r="GT322" i="1"/>
  <c r="GU322" i="1"/>
  <c r="GV322" i="1"/>
  <c r="GW322" i="1"/>
  <c r="GX322" i="1"/>
  <c r="Q324" i="1"/>
  <c r="R324" i="1"/>
  <c r="S324" i="1"/>
  <c r="AC324" i="1"/>
  <c r="P324" i="1" s="1"/>
  <c r="AD324" i="1"/>
  <c r="AE324" i="1"/>
  <c r="CS324" i="1" s="1"/>
  <c r="AF324" i="1"/>
  <c r="CT324" i="1" s="1"/>
  <c r="AG324" i="1"/>
  <c r="CU324" i="1" s="1"/>
  <c r="T324" i="1" s="1"/>
  <c r="AG329" i="1" s="1"/>
  <c r="AH324" i="1"/>
  <c r="CV324" i="1" s="1"/>
  <c r="U324" i="1" s="1"/>
  <c r="AH329" i="1" s="1"/>
  <c r="AI324" i="1"/>
  <c r="AJ324" i="1"/>
  <c r="CX324" i="1" s="1"/>
  <c r="W324" i="1" s="1"/>
  <c r="CW324" i="1"/>
  <c r="V324" i="1" s="1"/>
  <c r="AI329" i="1" s="1"/>
  <c r="GL324" i="1"/>
  <c r="GN324" i="1"/>
  <c r="GO324" i="1"/>
  <c r="GP324" i="1"/>
  <c r="GV324" i="1"/>
  <c r="HC324" i="1" s="1"/>
  <c r="GX324" i="1" s="1"/>
  <c r="CJ329" i="1" s="1"/>
  <c r="Q325" i="1"/>
  <c r="DV329" i="1" s="1"/>
  <c r="R325" i="1"/>
  <c r="T325" i="1"/>
  <c r="DY329" i="1" s="1"/>
  <c r="V325" i="1"/>
  <c r="EA329" i="1" s="1"/>
  <c r="AC325" i="1"/>
  <c r="AD325" i="1"/>
  <c r="AE325" i="1"/>
  <c r="AF325" i="1"/>
  <c r="S325" i="1" s="1"/>
  <c r="CZ325" i="1" s="1"/>
  <c r="Y325" i="1" s="1"/>
  <c r="ED329" i="1" s="1"/>
  <c r="ED322" i="1" s="1"/>
  <c r="AG325" i="1"/>
  <c r="AH325" i="1"/>
  <c r="CV325" i="1" s="1"/>
  <c r="U325" i="1" s="1"/>
  <c r="DZ329" i="1" s="1"/>
  <c r="DZ322" i="1" s="1"/>
  <c r="AI325" i="1"/>
  <c r="AJ325" i="1"/>
  <c r="CX325" i="1" s="1"/>
  <c r="W325" i="1" s="1"/>
  <c r="CR325" i="1"/>
  <c r="CS325" i="1"/>
  <c r="CT325" i="1"/>
  <c r="CU325" i="1"/>
  <c r="CW325" i="1"/>
  <c r="CY325" i="1"/>
  <c r="X325" i="1" s="1"/>
  <c r="EC329" i="1" s="1"/>
  <c r="DP329" i="1" s="1"/>
  <c r="GL325" i="1"/>
  <c r="FR329" i="1" s="1"/>
  <c r="GN325" i="1"/>
  <c r="GO325" i="1"/>
  <c r="GP325" i="1"/>
  <c r="GV325" i="1"/>
  <c r="HC325" i="1" s="1"/>
  <c r="GX325" i="1" s="1"/>
  <c r="GB329" i="1" s="1"/>
  <c r="Q326" i="1"/>
  <c r="R326" i="1"/>
  <c r="GK326" i="1" s="1"/>
  <c r="S326" i="1"/>
  <c r="T326" i="1"/>
  <c r="AC326" i="1"/>
  <c r="AE326" i="1"/>
  <c r="AF326" i="1"/>
  <c r="AG326" i="1"/>
  <c r="CU326" i="1" s="1"/>
  <c r="AH326" i="1"/>
  <c r="CV326" i="1" s="1"/>
  <c r="U326" i="1" s="1"/>
  <c r="AI326" i="1"/>
  <c r="CW326" i="1" s="1"/>
  <c r="V326" i="1" s="1"/>
  <c r="AJ326" i="1"/>
  <c r="CX326" i="1" s="1"/>
  <c r="W326" i="1" s="1"/>
  <c r="CT326" i="1"/>
  <c r="GL326" i="1"/>
  <c r="GN326" i="1"/>
  <c r="GO326" i="1"/>
  <c r="GP326" i="1"/>
  <c r="GV326" i="1"/>
  <c r="HC326" i="1" s="1"/>
  <c r="GX326" i="1"/>
  <c r="Q327" i="1"/>
  <c r="R327" i="1"/>
  <c r="GK327" i="1" s="1"/>
  <c r="S327" i="1"/>
  <c r="CZ327" i="1" s="1"/>
  <c r="Y327" i="1" s="1"/>
  <c r="AC327" i="1"/>
  <c r="AD327" i="1"/>
  <c r="AE327" i="1"/>
  <c r="CR327" i="1" s="1"/>
  <c r="AF327" i="1"/>
  <c r="CT327" i="1" s="1"/>
  <c r="AG327" i="1"/>
  <c r="AH327" i="1"/>
  <c r="CV327" i="1" s="1"/>
  <c r="U327" i="1" s="1"/>
  <c r="AI327" i="1"/>
  <c r="AJ327" i="1"/>
  <c r="CX327" i="1" s="1"/>
  <c r="W327" i="1" s="1"/>
  <c r="CS327" i="1"/>
  <c r="CU327" i="1"/>
  <c r="T327" i="1" s="1"/>
  <c r="CW327" i="1"/>
  <c r="V327" i="1" s="1"/>
  <c r="CY327" i="1"/>
  <c r="X327" i="1" s="1"/>
  <c r="GL327" i="1"/>
  <c r="GN327" i="1"/>
  <c r="GO327" i="1"/>
  <c r="GP327" i="1"/>
  <c r="GV327" i="1"/>
  <c r="HC327" i="1" s="1"/>
  <c r="GX327" i="1"/>
  <c r="B329" i="1"/>
  <c r="C329" i="1"/>
  <c r="D329" i="1"/>
  <c r="F329" i="1"/>
  <c r="G329" i="1"/>
  <c r="G322" i="1" s="1"/>
  <c r="AC329" i="1"/>
  <c r="AC322" i="1" s="1"/>
  <c r="AD329" i="1"/>
  <c r="AJ329" i="1"/>
  <c r="AS329" i="1"/>
  <c r="F346" i="1" s="1"/>
  <c r="AT329" i="1"/>
  <c r="AU329" i="1"/>
  <c r="AU322" i="1" s="1"/>
  <c r="BX329" i="1"/>
  <c r="BZ329" i="1"/>
  <c r="CB329" i="1"/>
  <c r="CC329" i="1"/>
  <c r="CD329" i="1"/>
  <c r="CG329" i="1"/>
  <c r="CK329" i="1"/>
  <c r="CL329" i="1"/>
  <c r="CM329" i="1"/>
  <c r="BD329" i="1" s="1"/>
  <c r="BD322" i="1" s="1"/>
  <c r="DQ329" i="1"/>
  <c r="EB329" i="1"/>
  <c r="EI329" i="1"/>
  <c r="EK329" i="1"/>
  <c r="EK322" i="1" s="1"/>
  <c r="EU329" i="1"/>
  <c r="P345" i="1" s="1"/>
  <c r="EV329" i="1"/>
  <c r="FP329" i="1"/>
  <c r="FT329" i="1"/>
  <c r="FT322" i="1" s="1"/>
  <c r="FU329" i="1"/>
  <c r="EL329" i="1" s="1"/>
  <c r="P347" i="1" s="1"/>
  <c r="FV329" i="1"/>
  <c r="EM329" i="1" s="1"/>
  <c r="P348" i="1" s="1"/>
  <c r="GC329" i="1"/>
  <c r="GD329" i="1"/>
  <c r="GD322" i="1" s="1"/>
  <c r="GE329" i="1"/>
  <c r="P346" i="1"/>
  <c r="F347" i="1"/>
  <c r="F348" i="1"/>
  <c r="F354" i="1"/>
  <c r="P356" i="1"/>
  <c r="B359" i="1"/>
  <c r="B22" i="1" s="1"/>
  <c r="C359" i="1"/>
  <c r="C22" i="1" s="1"/>
  <c r="D359" i="1"/>
  <c r="D22" i="1" s="1"/>
  <c r="F359" i="1"/>
  <c r="F22" i="1" s="1"/>
  <c r="G359" i="1"/>
  <c r="G22" i="1" s="1"/>
  <c r="B392" i="1"/>
  <c r="B18" i="1" s="1"/>
  <c r="C392" i="1"/>
  <c r="C18" i="1" s="1"/>
  <c r="D392" i="1"/>
  <c r="D18" i="1" s="1"/>
  <c r="F392" i="1"/>
  <c r="F18" i="1" s="1"/>
  <c r="G392" i="1"/>
  <c r="G18" i="1" s="1"/>
  <c r="J357" i="6" l="1"/>
  <c r="P359" i="6"/>
  <c r="P342" i="6"/>
  <c r="P427" i="6"/>
  <c r="J425" i="6"/>
  <c r="P200" i="6"/>
  <c r="J198" i="6"/>
  <c r="O314" i="6"/>
  <c r="P299" i="6"/>
  <c r="J378" i="6" s="1"/>
  <c r="P153" i="6"/>
  <c r="P88" i="6"/>
  <c r="J86" i="6"/>
  <c r="O411" i="6"/>
  <c r="H409" i="6"/>
  <c r="O59" i="6"/>
  <c r="H57" i="6"/>
  <c r="O111" i="6"/>
  <c r="H109" i="6"/>
  <c r="I149" i="6"/>
  <c r="O153" i="6" s="1"/>
  <c r="K370" i="6"/>
  <c r="P375" i="6" s="1"/>
  <c r="P444" i="6"/>
  <c r="J272" i="6"/>
  <c r="K371" i="6"/>
  <c r="J373" i="6" s="1"/>
  <c r="K461" i="6"/>
  <c r="P465" i="6" s="1"/>
  <c r="J529" i="6" s="1"/>
  <c r="J479" i="6"/>
  <c r="I269" i="6"/>
  <c r="H137" i="6"/>
  <c r="J524" i="6"/>
  <c r="P526" i="6"/>
  <c r="O74" i="6"/>
  <c r="H72" i="6"/>
  <c r="K163" i="6"/>
  <c r="O168" i="6"/>
  <c r="J340" i="6"/>
  <c r="H357" i="6"/>
  <c r="K422" i="6"/>
  <c r="H425" i="6"/>
  <c r="O427" i="6"/>
  <c r="O444" i="6"/>
  <c r="O481" i="6"/>
  <c r="I521" i="6"/>
  <c r="H524" i="6" s="1"/>
  <c r="J137" i="6"/>
  <c r="K164" i="6"/>
  <c r="I209" i="6"/>
  <c r="H211" i="6" s="1"/>
  <c r="J223" i="6"/>
  <c r="K355" i="6"/>
  <c r="K423" i="6"/>
  <c r="I522" i="6"/>
  <c r="K440" i="6"/>
  <c r="J442" i="6" s="1"/>
  <c r="I236" i="6"/>
  <c r="H240" i="6" s="1"/>
  <c r="O375" i="6"/>
  <c r="H373" i="6"/>
  <c r="J57" i="6"/>
  <c r="P59" i="6"/>
  <c r="I237" i="6"/>
  <c r="I268" i="6"/>
  <c r="H272" i="6" s="1"/>
  <c r="O289" i="6"/>
  <c r="H287" i="6"/>
  <c r="I506" i="6"/>
  <c r="I164" i="6"/>
  <c r="K195" i="6"/>
  <c r="K196" i="6"/>
  <c r="O139" i="6"/>
  <c r="J151" i="6"/>
  <c r="H494" i="6"/>
  <c r="J123" i="6"/>
  <c r="H255" i="6"/>
  <c r="H340" i="6"/>
  <c r="I439" i="6"/>
  <c r="P257" i="6"/>
  <c r="H297" i="6"/>
  <c r="O359" i="6"/>
  <c r="H442" i="6"/>
  <c r="O511" i="6"/>
  <c r="H509" i="6"/>
  <c r="K407" i="6"/>
  <c r="P411" i="6" s="1"/>
  <c r="J447" i="6" s="1"/>
  <c r="J240" i="6"/>
  <c r="J109" i="6"/>
  <c r="P111" i="6"/>
  <c r="H198" i="6"/>
  <c r="O200" i="6"/>
  <c r="K220" i="6"/>
  <c r="P225" i="6" s="1"/>
  <c r="O48" i="6"/>
  <c r="H46" i="6"/>
  <c r="P74" i="6"/>
  <c r="H97" i="6"/>
  <c r="H326" i="6"/>
  <c r="H393" i="6"/>
  <c r="J46" i="6"/>
  <c r="P48" i="6"/>
  <c r="I70" i="6"/>
  <c r="H86" i="6"/>
  <c r="J97" i="6"/>
  <c r="P99" i="6"/>
  <c r="K179" i="6"/>
  <c r="J182" i="6" s="1"/>
  <c r="H182" i="6"/>
  <c r="O184" i="6"/>
  <c r="O213" i="6"/>
  <c r="J312" i="6"/>
  <c r="P328" i="6"/>
  <c r="I440" i="6"/>
  <c r="P496" i="6"/>
  <c r="J509" i="6"/>
  <c r="J255" i="6"/>
  <c r="J494" i="6"/>
  <c r="P139" i="6"/>
  <c r="J535" i="6"/>
  <c r="O395" i="6"/>
  <c r="H447" i="6" s="1"/>
  <c r="J326" i="6"/>
  <c r="H166" i="6"/>
  <c r="GB322" i="1"/>
  <c r="ES329" i="1"/>
  <c r="CP269" i="1"/>
  <c r="O269" i="1" s="1"/>
  <c r="DV322" i="1"/>
  <c r="DI329" i="1"/>
  <c r="V287" i="1"/>
  <c r="W283" i="1"/>
  <c r="AU233" i="1"/>
  <c r="CD206" i="1"/>
  <c r="AI322" i="1"/>
  <c r="V329" i="1"/>
  <c r="AB284" i="1"/>
  <c r="CQ284" i="1"/>
  <c r="P284" i="1"/>
  <c r="DG364" i="3"/>
  <c r="DI364" i="3"/>
  <c r="DF364" i="3"/>
  <c r="DJ364" i="3" s="1"/>
  <c r="DH364" i="3"/>
  <c r="GM226" i="1"/>
  <c r="GN226" i="1" s="1"/>
  <c r="CY225" i="1"/>
  <c r="X225" i="1" s="1"/>
  <c r="CZ225" i="1"/>
  <c r="Y225" i="1" s="1"/>
  <c r="CL206" i="1"/>
  <c r="BC233" i="1"/>
  <c r="AJ322" i="1"/>
  <c r="W329" i="1"/>
  <c r="GK268" i="1"/>
  <c r="GM268" i="1" s="1"/>
  <c r="AF329" i="1"/>
  <c r="CY324" i="1"/>
  <c r="X324" i="1" s="1"/>
  <c r="AK329" i="1" s="1"/>
  <c r="CZ324" i="1"/>
  <c r="Y324" i="1" s="1"/>
  <c r="AL329" i="1" s="1"/>
  <c r="AD227" i="1"/>
  <c r="AB227" i="1" s="1"/>
  <c r="CR227" i="1"/>
  <c r="CS227" i="1"/>
  <c r="GK324" i="1"/>
  <c r="AE329" i="1"/>
  <c r="EL322" i="1"/>
  <c r="P276" i="1"/>
  <c r="CQ276" i="1"/>
  <c r="CP324" i="1"/>
  <c r="O324" i="1" s="1"/>
  <c r="CP285" i="1"/>
  <c r="O285" i="1" s="1"/>
  <c r="CY152" i="1"/>
  <c r="X152" i="1" s="1"/>
  <c r="CZ152" i="1"/>
  <c r="Y152" i="1" s="1"/>
  <c r="CP152" i="1"/>
  <c r="O152" i="1" s="1"/>
  <c r="Q329" i="1"/>
  <c r="AD322" i="1"/>
  <c r="EI322" i="1"/>
  <c r="P339" i="1"/>
  <c r="BA329" i="1"/>
  <c r="CJ322" i="1"/>
  <c r="Q284" i="1"/>
  <c r="T284" i="1"/>
  <c r="U284" i="1"/>
  <c r="CB265" i="1"/>
  <c r="AS290" i="1"/>
  <c r="CQ217" i="1"/>
  <c r="P217" i="1"/>
  <c r="CK322" i="1"/>
  <c r="BB329" i="1"/>
  <c r="AB217" i="1"/>
  <c r="CS53" i="1"/>
  <c r="R53" i="1"/>
  <c r="GK53" i="1" s="1"/>
  <c r="CR53" i="1"/>
  <c r="AD53" i="1"/>
  <c r="DI52" i="3"/>
  <c r="DF52" i="3"/>
  <c r="DJ52" i="3" s="1"/>
  <c r="DG52" i="3"/>
  <c r="DH52" i="3"/>
  <c r="R284" i="1"/>
  <c r="GK284" i="1" s="1"/>
  <c r="CR280" i="1"/>
  <c r="R280" i="1"/>
  <c r="GK280" i="1" s="1"/>
  <c r="CS280" i="1"/>
  <c r="AD280" i="1"/>
  <c r="P281" i="1"/>
  <c r="CQ281" i="1"/>
  <c r="BY141" i="1"/>
  <c r="AP174" i="1"/>
  <c r="BZ265" i="1"/>
  <c r="AQ290" i="1"/>
  <c r="CR224" i="1"/>
  <c r="R224" i="1"/>
  <c r="GK224" i="1" s="1"/>
  <c r="CS224" i="1"/>
  <c r="Q224" i="1"/>
  <c r="CP224" i="1" s="1"/>
  <c r="O224" i="1" s="1"/>
  <c r="AD224" i="1"/>
  <c r="CR215" i="1"/>
  <c r="AD215" i="1"/>
  <c r="AB215" i="1" s="1"/>
  <c r="Q215" i="1"/>
  <c r="CS215" i="1"/>
  <c r="R215" i="1"/>
  <c r="GK215" i="1" s="1"/>
  <c r="U283" i="1"/>
  <c r="CW46" i="3"/>
  <c r="CX46" i="3"/>
  <c r="AX329" i="1"/>
  <c r="CG322" i="1"/>
  <c r="DL329" i="1"/>
  <c r="DY322" i="1"/>
  <c r="AH322" i="1"/>
  <c r="U329" i="1"/>
  <c r="AS322" i="1"/>
  <c r="CU279" i="3"/>
  <c r="CX280" i="3"/>
  <c r="CX281" i="3"/>
  <c r="P208" i="1"/>
  <c r="CW280" i="3"/>
  <c r="I210" i="1"/>
  <c r="Q208" i="1"/>
  <c r="T208" i="1"/>
  <c r="V208" i="1"/>
  <c r="DW329" i="1"/>
  <c r="GK325" i="1"/>
  <c r="AG322" i="1"/>
  <c r="T329" i="1"/>
  <c r="CD265" i="1"/>
  <c r="AU290" i="1"/>
  <c r="CR286" i="1"/>
  <c r="AD286" i="1"/>
  <c r="AB286" i="1" s="1"/>
  <c r="Q286" i="1"/>
  <c r="R286" i="1"/>
  <c r="GK286" i="1" s="1"/>
  <c r="S275" i="1"/>
  <c r="CT275" i="1"/>
  <c r="CS171" i="1"/>
  <c r="Q171" i="1"/>
  <c r="R171" i="1"/>
  <c r="GK171" i="1" s="1"/>
  <c r="CR171" i="1"/>
  <c r="CT145" i="1"/>
  <c r="S145" i="1"/>
  <c r="S143" i="1"/>
  <c r="CT143" i="1"/>
  <c r="AB143" i="1"/>
  <c r="EB322" i="1"/>
  <c r="DO329" i="1"/>
  <c r="AO290" i="1"/>
  <c r="CG290" i="1"/>
  <c r="AB288" i="1"/>
  <c r="CU383" i="3"/>
  <c r="CX384" i="3"/>
  <c r="CV383" i="3"/>
  <c r="Q285" i="1"/>
  <c r="I287" i="1"/>
  <c r="V281" i="1"/>
  <c r="S280" i="1"/>
  <c r="CT280" i="1"/>
  <c r="T276" i="1"/>
  <c r="GX275" i="1"/>
  <c r="AB224" i="1"/>
  <c r="CR223" i="1"/>
  <c r="CS223" i="1"/>
  <c r="AD171" i="1"/>
  <c r="CS154" i="1"/>
  <c r="CR154" i="1"/>
  <c r="Q154" i="1"/>
  <c r="CP154" i="1" s="1"/>
  <c r="O154" i="1" s="1"/>
  <c r="GM154" i="1" s="1"/>
  <c r="GN154" i="1" s="1"/>
  <c r="R154" i="1"/>
  <c r="GK154" i="1" s="1"/>
  <c r="AD154" i="1"/>
  <c r="AU174" i="1"/>
  <c r="CD141" i="1"/>
  <c r="CZ288" i="1"/>
  <c r="Y288" i="1" s="1"/>
  <c r="CY288" i="1"/>
  <c r="X288" i="1" s="1"/>
  <c r="GX284" i="1"/>
  <c r="W280" i="1"/>
  <c r="P280" i="1"/>
  <c r="CP280" i="1" s="1"/>
  <c r="O280" i="1" s="1"/>
  <c r="AB280" i="1"/>
  <c r="P279" i="1"/>
  <c r="CP279" i="1" s="1"/>
  <c r="O279" i="1" s="1"/>
  <c r="GM279" i="1" s="1"/>
  <c r="GO279" i="1" s="1"/>
  <c r="CQ279" i="1"/>
  <c r="Q275" i="1"/>
  <c r="T275" i="1"/>
  <c r="S271" i="1"/>
  <c r="CT271" i="1"/>
  <c r="AD269" i="1"/>
  <c r="AB269" i="1" s="1"/>
  <c r="CS269" i="1"/>
  <c r="FU141" i="1"/>
  <c r="EL174" i="1"/>
  <c r="EI174" i="1"/>
  <c r="FR141" i="1"/>
  <c r="CY286" i="1"/>
  <c r="X286" i="1" s="1"/>
  <c r="CZ286" i="1"/>
  <c r="Y286" i="1" s="1"/>
  <c r="CY278" i="1"/>
  <c r="X278" i="1" s="1"/>
  <c r="CZ278" i="1"/>
  <c r="Y278" i="1" s="1"/>
  <c r="CR273" i="1"/>
  <c r="AD273" i="1"/>
  <c r="AB273" i="1" s="1"/>
  <c r="R273" i="1"/>
  <c r="GK273" i="1" s="1"/>
  <c r="CS273" i="1"/>
  <c r="FQ290" i="1"/>
  <c r="CY228" i="1"/>
  <c r="X228" i="1" s="1"/>
  <c r="GM228" i="1" s="1"/>
  <c r="GO228" i="1" s="1"/>
  <c r="CC233" i="1" s="1"/>
  <c r="CZ228" i="1"/>
  <c r="Y228" i="1" s="1"/>
  <c r="FQ233" i="1"/>
  <c r="CQ213" i="1"/>
  <c r="P213" i="1"/>
  <c r="GX161" i="1"/>
  <c r="T161" i="1"/>
  <c r="U66" i="1"/>
  <c r="CY61" i="1"/>
  <c r="X61" i="1" s="1"/>
  <c r="CZ61" i="1"/>
  <c r="Y61" i="1" s="1"/>
  <c r="CT158" i="1"/>
  <c r="S158" i="1"/>
  <c r="BZ322" i="1"/>
  <c r="AQ329" i="1"/>
  <c r="EG329" i="1"/>
  <c r="FY329" i="1"/>
  <c r="CS286" i="1"/>
  <c r="CY285" i="1"/>
  <c r="X285" i="1" s="1"/>
  <c r="CZ285" i="1"/>
  <c r="Y285" i="1" s="1"/>
  <c r="CU375" i="3"/>
  <c r="CW376" i="3"/>
  <c r="CX377" i="3"/>
  <c r="Q281" i="1"/>
  <c r="R281" i="1"/>
  <c r="GK281" i="1" s="1"/>
  <c r="T281" i="1"/>
  <c r="I283" i="1"/>
  <c r="V280" i="1"/>
  <c r="AB279" i="1"/>
  <c r="CR270" i="1"/>
  <c r="AD270" i="1"/>
  <c r="AB270" i="1" s="1"/>
  <c r="R270" i="1"/>
  <c r="GK270" i="1" s="1"/>
  <c r="CS270" i="1"/>
  <c r="BZ233" i="1"/>
  <c r="EV322" i="1"/>
  <c r="P354" i="1"/>
  <c r="DM329" i="1"/>
  <c r="AO329" i="1"/>
  <c r="BX322" i="1"/>
  <c r="P326" i="1"/>
  <c r="CP326" i="1" s="1"/>
  <c r="O326" i="1" s="1"/>
  <c r="CQ326" i="1"/>
  <c r="EC322" i="1"/>
  <c r="R285" i="1"/>
  <c r="GK285" i="1" s="1"/>
  <c r="CR285" i="1"/>
  <c r="CS285" i="1"/>
  <c r="CQ283" i="1"/>
  <c r="AB283" i="1"/>
  <c r="P283" i="1"/>
  <c r="BY290" i="1"/>
  <c r="P271" i="1"/>
  <c r="CQ271" i="1"/>
  <c r="AB271" i="1"/>
  <c r="P270" i="1"/>
  <c r="CQ270" i="1"/>
  <c r="EI206" i="1"/>
  <c r="P243" i="1"/>
  <c r="AO206" i="1"/>
  <c r="F237" i="1"/>
  <c r="CQ231" i="1"/>
  <c r="T229" i="1"/>
  <c r="W220" i="1"/>
  <c r="CQ172" i="1"/>
  <c r="AB172" i="1"/>
  <c r="P64" i="1"/>
  <c r="CQ64" i="1"/>
  <c r="AB64" i="1"/>
  <c r="V161" i="1"/>
  <c r="DP322" i="1"/>
  <c r="P355" i="1"/>
  <c r="BC265" i="1"/>
  <c r="F306" i="1"/>
  <c r="Q280" i="1"/>
  <c r="FV290" i="1"/>
  <c r="GM267" i="1"/>
  <c r="GX210" i="1"/>
  <c r="S153" i="1"/>
  <c r="CT153" i="1"/>
  <c r="CL26" i="1"/>
  <c r="BC109" i="1"/>
  <c r="FV26" i="1"/>
  <c r="EM109" i="1"/>
  <c r="W284" i="1"/>
  <c r="CQ325" i="1"/>
  <c r="AB325" i="1"/>
  <c r="P325" i="1"/>
  <c r="CM322" i="1"/>
  <c r="P303" i="1"/>
  <c r="CQ285" i="1"/>
  <c r="AB285" i="1"/>
  <c r="CQ280" i="1"/>
  <c r="R269" i="1"/>
  <c r="CT166" i="1"/>
  <c r="CY156" i="1"/>
  <c r="X156" i="1" s="1"/>
  <c r="CZ156" i="1"/>
  <c r="Y156" i="1" s="1"/>
  <c r="BB109" i="1"/>
  <c r="CK26" i="1"/>
  <c r="V73" i="1"/>
  <c r="P329" i="1"/>
  <c r="CE329" i="1"/>
  <c r="CY281" i="1"/>
  <c r="X281" i="1" s="1"/>
  <c r="CZ281" i="1"/>
  <c r="Y281" i="1" s="1"/>
  <c r="EV206" i="1"/>
  <c r="P258" i="1"/>
  <c r="U210" i="1"/>
  <c r="CQ327" i="1"/>
  <c r="AB327" i="1"/>
  <c r="P327" i="1"/>
  <c r="CP327" i="1" s="1"/>
  <c r="O327" i="1" s="1"/>
  <c r="GM327" i="1" s="1"/>
  <c r="FR327" i="1" s="1"/>
  <c r="GX280" i="1"/>
  <c r="CP278" i="1"/>
  <c r="O278" i="1" s="1"/>
  <c r="CR276" i="1"/>
  <c r="CS276" i="1"/>
  <c r="CT274" i="1"/>
  <c r="CY230" i="1"/>
  <c r="X230" i="1" s="1"/>
  <c r="CZ230" i="1"/>
  <c r="Y230" i="1" s="1"/>
  <c r="CQ214" i="1"/>
  <c r="AB214" i="1"/>
  <c r="P214" i="1"/>
  <c r="CP214" i="1" s="1"/>
  <c r="O214" i="1" s="1"/>
  <c r="GC322" i="1"/>
  <c r="ET329" i="1"/>
  <c r="CL322" i="1"/>
  <c r="BC329" i="1"/>
  <c r="CZ326" i="1"/>
  <c r="Y326" i="1" s="1"/>
  <c r="CY326" i="1"/>
  <c r="X326" i="1" s="1"/>
  <c r="DN329" i="1"/>
  <c r="EA322" i="1"/>
  <c r="GX288" i="1"/>
  <c r="U285" i="1"/>
  <c r="W285" i="1"/>
  <c r="AD276" i="1"/>
  <c r="AB276" i="1" s="1"/>
  <c r="CU345" i="3"/>
  <c r="CX346" i="3"/>
  <c r="CX350" i="3"/>
  <c r="CX352" i="3"/>
  <c r="CX348" i="3"/>
  <c r="CX349" i="3"/>
  <c r="CX347" i="3"/>
  <c r="CW346" i="3"/>
  <c r="CX354" i="3"/>
  <c r="CW347" i="3"/>
  <c r="Q271" i="1"/>
  <c r="R271" i="1"/>
  <c r="GK271" i="1" s="1"/>
  <c r="I273" i="1"/>
  <c r="GX273" i="1" s="1"/>
  <c r="T271" i="1"/>
  <c r="CR269" i="1"/>
  <c r="Q269" i="1"/>
  <c r="CR217" i="1"/>
  <c r="AD217" i="1"/>
  <c r="R217" i="1"/>
  <c r="GK217" i="1" s="1"/>
  <c r="CS217" i="1"/>
  <c r="CT215" i="1"/>
  <c r="S215" i="1"/>
  <c r="CS166" i="1"/>
  <c r="CR166" i="1"/>
  <c r="AD166" i="1"/>
  <c r="AB166" i="1" s="1"/>
  <c r="S284" i="1"/>
  <c r="CR275" i="1"/>
  <c r="AD275" i="1"/>
  <c r="AB275" i="1" s="1"/>
  <c r="CS275" i="1"/>
  <c r="P223" i="1"/>
  <c r="R219" i="1"/>
  <c r="GK219" i="1" s="1"/>
  <c r="CR219" i="1"/>
  <c r="CS219" i="1"/>
  <c r="V210" i="1"/>
  <c r="W208" i="1"/>
  <c r="AD158" i="1"/>
  <c r="AB158" i="1" s="1"/>
  <c r="CR158" i="1"/>
  <c r="Q158" i="1"/>
  <c r="CS158" i="1"/>
  <c r="R158" i="1"/>
  <c r="GK158" i="1" s="1"/>
  <c r="P288" i="1"/>
  <c r="CP288" i="1" s="1"/>
  <c r="O288" i="1" s="1"/>
  <c r="GM288" i="1" s="1"/>
  <c r="GO288" i="1" s="1"/>
  <c r="S282" i="1"/>
  <c r="P282" i="1"/>
  <c r="P275" i="1"/>
  <c r="CP275" i="1" s="1"/>
  <c r="O275" i="1" s="1"/>
  <c r="CQ275" i="1"/>
  <c r="S270" i="1"/>
  <c r="CP230" i="1"/>
  <c r="O230" i="1" s="1"/>
  <c r="W222" i="1"/>
  <c r="AD219" i="1"/>
  <c r="AB219" i="1" s="1"/>
  <c r="CU272" i="3"/>
  <c r="CX278" i="3"/>
  <c r="CX273" i="3"/>
  <c r="CX276" i="3"/>
  <c r="CV272" i="3"/>
  <c r="CX275" i="3"/>
  <c r="GX168" i="1"/>
  <c r="Q168" i="1"/>
  <c r="R168" i="1"/>
  <c r="GK168" i="1" s="1"/>
  <c r="I170" i="1"/>
  <c r="I172" i="1"/>
  <c r="V172" i="1" s="1"/>
  <c r="T163" i="1"/>
  <c r="P159" i="1"/>
  <c r="CQ159" i="1"/>
  <c r="AB159" i="1"/>
  <c r="P158" i="1"/>
  <c r="CQ158" i="1"/>
  <c r="P153" i="1"/>
  <c r="CQ153" i="1"/>
  <c r="AB153" i="1"/>
  <c r="P146" i="1"/>
  <c r="CP146" i="1" s="1"/>
  <c r="O146" i="1" s="1"/>
  <c r="CQ146" i="1"/>
  <c r="AB146" i="1"/>
  <c r="CU355" i="3"/>
  <c r="CW356" i="3"/>
  <c r="CV355" i="3"/>
  <c r="CX362" i="3"/>
  <c r="CX356" i="3"/>
  <c r="CX357" i="3"/>
  <c r="CX360" i="3"/>
  <c r="GX272" i="1"/>
  <c r="CS326" i="1"/>
  <c r="AD326" i="1"/>
  <c r="AB326" i="1" s="1"/>
  <c r="EM322" i="1"/>
  <c r="S287" i="1"/>
  <c r="CP286" i="1"/>
  <c r="O286" i="1" s="1"/>
  <c r="CQ277" i="1"/>
  <c r="AB277" i="1"/>
  <c r="P277" i="1"/>
  <c r="CP277" i="1" s="1"/>
  <c r="O277" i="1" s="1"/>
  <c r="GM277" i="1" s="1"/>
  <c r="GO277" i="1" s="1"/>
  <c r="W275" i="1"/>
  <c r="I274" i="1"/>
  <c r="S269" i="1"/>
  <c r="CT269" i="1"/>
  <c r="CT227" i="1"/>
  <c r="S227" i="1"/>
  <c r="CX336" i="3"/>
  <c r="CX338" i="3"/>
  <c r="CX331" i="3"/>
  <c r="CX330" i="3"/>
  <c r="CU326" i="3"/>
  <c r="CX327" i="3"/>
  <c r="CX340" i="3"/>
  <c r="CX329" i="3"/>
  <c r="CX328" i="3"/>
  <c r="Q225" i="1"/>
  <c r="I227" i="1"/>
  <c r="R227" i="1" s="1"/>
  <c r="GK227" i="1" s="1"/>
  <c r="I231" i="1"/>
  <c r="W231" i="1" s="1"/>
  <c r="CX326" i="3"/>
  <c r="W225" i="1"/>
  <c r="CW330" i="3"/>
  <c r="GX225" i="1"/>
  <c r="CQ219" i="1"/>
  <c r="P219" i="1"/>
  <c r="CX303" i="3"/>
  <c r="CV299" i="3"/>
  <c r="CX301" i="3"/>
  <c r="CU299" i="3"/>
  <c r="P218" i="1"/>
  <c r="I222" i="1"/>
  <c r="GX222" i="1" s="1"/>
  <c r="I220" i="1"/>
  <c r="V220" i="1" s="1"/>
  <c r="U208" i="1"/>
  <c r="CT163" i="1"/>
  <c r="FV174" i="1"/>
  <c r="CY144" i="1"/>
  <c r="X144" i="1" s="1"/>
  <c r="CZ144" i="1"/>
  <c r="Y144" i="1" s="1"/>
  <c r="Q105" i="1"/>
  <c r="GX105" i="1"/>
  <c r="CY52" i="1"/>
  <c r="X52" i="1" s="1"/>
  <c r="CZ52" i="1"/>
  <c r="Y52" i="1" s="1"/>
  <c r="CQ272" i="1"/>
  <c r="AB272" i="1"/>
  <c r="P272" i="1"/>
  <c r="CP272" i="1" s="1"/>
  <c r="O272" i="1" s="1"/>
  <c r="R210" i="1"/>
  <c r="GK210" i="1" s="1"/>
  <c r="CT208" i="1"/>
  <c r="S208" i="1"/>
  <c r="BB290" i="1"/>
  <c r="CT287" i="1"/>
  <c r="AB282" i="1"/>
  <c r="I276" i="1"/>
  <c r="AD274" i="1"/>
  <c r="AB274" i="1" s="1"/>
  <c r="U225" i="1"/>
  <c r="T221" i="1"/>
  <c r="T219" i="1"/>
  <c r="CQ210" i="1"/>
  <c r="P210" i="1"/>
  <c r="CS208" i="1"/>
  <c r="AD208" i="1"/>
  <c r="AB208" i="1" s="1"/>
  <c r="R208" i="1"/>
  <c r="CR208" i="1"/>
  <c r="S170" i="1"/>
  <c r="CT170" i="1"/>
  <c r="V168" i="1"/>
  <c r="CV243" i="3"/>
  <c r="CX250" i="3"/>
  <c r="CU243" i="3"/>
  <c r="CX248" i="3"/>
  <c r="CW246" i="3"/>
  <c r="CX246" i="3"/>
  <c r="CX252" i="3"/>
  <c r="CW244" i="3"/>
  <c r="CX243" i="3"/>
  <c r="Q159" i="1"/>
  <c r="I163" i="1"/>
  <c r="GX163" i="1" s="1"/>
  <c r="I165" i="1"/>
  <c r="V165" i="1" s="1"/>
  <c r="I161" i="1"/>
  <c r="CY155" i="1"/>
  <c r="X155" i="1" s="1"/>
  <c r="CZ155" i="1"/>
  <c r="Y155" i="1" s="1"/>
  <c r="CQ324" i="1"/>
  <c r="AB324" i="1"/>
  <c r="DX329" i="1"/>
  <c r="CR326" i="1"/>
  <c r="FU322" i="1"/>
  <c r="EV290" i="1"/>
  <c r="EV359" i="1" s="1"/>
  <c r="CS283" i="1"/>
  <c r="AB278" i="1"/>
  <c r="R275" i="1"/>
  <c r="GK275" i="1" s="1"/>
  <c r="V274" i="1"/>
  <c r="T273" i="1"/>
  <c r="W272" i="1"/>
  <c r="T270" i="1"/>
  <c r="S229" i="1"/>
  <c r="T225" i="1"/>
  <c r="S212" i="1"/>
  <c r="CT212" i="1"/>
  <c r="AB211" i="1"/>
  <c r="CQ211" i="1"/>
  <c r="CT96" i="1"/>
  <c r="S96" i="1"/>
  <c r="CY88" i="1"/>
  <c r="X88" i="1" s="1"/>
  <c r="CZ88" i="1"/>
  <c r="Y88" i="1" s="1"/>
  <c r="CZ60" i="1"/>
  <c r="Y60" i="1" s="1"/>
  <c r="CY60" i="1"/>
  <c r="X60" i="1" s="1"/>
  <c r="F315" i="1"/>
  <c r="BD265" i="1"/>
  <c r="CX381" i="3"/>
  <c r="CU379" i="3"/>
  <c r="CV379" i="3"/>
  <c r="CX379" i="3"/>
  <c r="Q282" i="1"/>
  <c r="CR278" i="1"/>
  <c r="AD278" i="1"/>
  <c r="R278" i="1"/>
  <c r="GK278" i="1" s="1"/>
  <c r="CS278" i="1"/>
  <c r="FT290" i="1"/>
  <c r="U221" i="1"/>
  <c r="CV305" i="3"/>
  <c r="CX305" i="3"/>
  <c r="CX310" i="3"/>
  <c r="CW306" i="3"/>
  <c r="CX309" i="3"/>
  <c r="CU305" i="3"/>
  <c r="CX308" i="3"/>
  <c r="CX307" i="3"/>
  <c r="Q219" i="1"/>
  <c r="I221" i="1"/>
  <c r="S219" i="1"/>
  <c r="I223" i="1"/>
  <c r="GX223" i="1" s="1"/>
  <c r="T172" i="1"/>
  <c r="S165" i="1"/>
  <c r="CT165" i="1"/>
  <c r="P156" i="1"/>
  <c r="CP156" i="1" s="1"/>
  <c r="O156" i="1" s="1"/>
  <c r="GM156" i="1" s="1"/>
  <c r="GN156" i="1" s="1"/>
  <c r="CQ156" i="1"/>
  <c r="FU26" i="1"/>
  <c r="EL109" i="1"/>
  <c r="FV322" i="1"/>
  <c r="CR324" i="1"/>
  <c r="EG290" i="1"/>
  <c r="CS288" i="1"/>
  <c r="CS281" i="1"/>
  <c r="AD281" i="1"/>
  <c r="AB281" i="1" s="1"/>
  <c r="U271" i="1"/>
  <c r="FR290" i="1"/>
  <c r="CY267" i="1"/>
  <c r="X267" i="1" s="1"/>
  <c r="FY233" i="1"/>
  <c r="AD231" i="1"/>
  <c r="AB231" i="1" s="1"/>
  <c r="CS231" i="1"/>
  <c r="CR231" i="1"/>
  <c r="AD229" i="1"/>
  <c r="AB229" i="1" s="1"/>
  <c r="CS229" i="1"/>
  <c r="R229" i="1"/>
  <c r="GK229" i="1" s="1"/>
  <c r="CR229" i="1"/>
  <c r="S224" i="1"/>
  <c r="CT224" i="1"/>
  <c r="GX218" i="1"/>
  <c r="S217" i="1"/>
  <c r="CT217" i="1"/>
  <c r="P216" i="1"/>
  <c r="CQ216" i="1"/>
  <c r="AB216" i="1"/>
  <c r="CR213" i="1"/>
  <c r="AD213" i="1"/>
  <c r="AB213" i="1" s="1"/>
  <c r="Q213" i="1"/>
  <c r="R213" i="1"/>
  <c r="GK213" i="1" s="1"/>
  <c r="CS213" i="1"/>
  <c r="W210" i="1"/>
  <c r="P273" i="1"/>
  <c r="S272" i="1"/>
  <c r="CR268" i="1"/>
  <c r="AD268" i="1"/>
  <c r="AB268" i="1" s="1"/>
  <c r="EU233" i="1"/>
  <c r="W229" i="1"/>
  <c r="P221" i="1"/>
  <c r="U218" i="1"/>
  <c r="W217" i="1"/>
  <c r="CR212" i="1"/>
  <c r="Q212" i="1"/>
  <c r="CP212" i="1" s="1"/>
  <c r="O212" i="1" s="1"/>
  <c r="R212" i="1"/>
  <c r="GK212" i="1" s="1"/>
  <c r="CS212" i="1"/>
  <c r="BX206" i="1"/>
  <c r="F178" i="1"/>
  <c r="AO141" i="1"/>
  <c r="AB171" i="1"/>
  <c r="CQ171" i="1"/>
  <c r="T168" i="1"/>
  <c r="AD165" i="1"/>
  <c r="AB165" i="1" s="1"/>
  <c r="CS165" i="1"/>
  <c r="S150" i="1"/>
  <c r="R149" i="1"/>
  <c r="GK149" i="1" s="1"/>
  <c r="CR149" i="1"/>
  <c r="CS149" i="1"/>
  <c r="AD149" i="1"/>
  <c r="AB149" i="1" s="1"/>
  <c r="AD148" i="1"/>
  <c r="AB148" i="1" s="1"/>
  <c r="CR148" i="1"/>
  <c r="R148" i="1"/>
  <c r="GK148" i="1" s="1"/>
  <c r="Q145" i="1"/>
  <c r="CP145" i="1" s="1"/>
  <c r="O145" i="1" s="1"/>
  <c r="R145" i="1"/>
  <c r="GK145" i="1" s="1"/>
  <c r="CS145" i="1"/>
  <c r="U106" i="1"/>
  <c r="V105" i="1"/>
  <c r="Q79" i="1"/>
  <c r="CP79" i="1" s="1"/>
  <c r="O79" i="1" s="1"/>
  <c r="GX79" i="1"/>
  <c r="BY109" i="1"/>
  <c r="ET233" i="1"/>
  <c r="BD233" i="1"/>
  <c r="U229" i="1"/>
  <c r="CQ225" i="1"/>
  <c r="P225" i="1"/>
  <c r="AB221" i="1"/>
  <c r="Q214" i="1"/>
  <c r="S214" i="1"/>
  <c r="AD212" i="1"/>
  <c r="AB212" i="1" s="1"/>
  <c r="Q211" i="1"/>
  <c r="CP211" i="1" s="1"/>
  <c r="O211" i="1" s="1"/>
  <c r="S211" i="1"/>
  <c r="W211" i="1"/>
  <c r="CW284" i="3"/>
  <c r="CV283" i="3"/>
  <c r="CX283" i="3"/>
  <c r="CX284" i="3"/>
  <c r="CX286" i="3"/>
  <c r="Q209" i="1"/>
  <c r="S209" i="1"/>
  <c r="CU283" i="3"/>
  <c r="P199" i="1"/>
  <c r="S168" i="1"/>
  <c r="CT168" i="1"/>
  <c r="CP167" i="1"/>
  <c r="O167" i="1" s="1"/>
  <c r="CS164" i="1"/>
  <c r="CR164" i="1"/>
  <c r="W162" i="1"/>
  <c r="AB162" i="1"/>
  <c r="CQ162" i="1"/>
  <c r="AD161" i="1"/>
  <c r="CR161" i="1"/>
  <c r="CS161" i="1"/>
  <c r="R161" i="1"/>
  <c r="GK161" i="1" s="1"/>
  <c r="GX159" i="1"/>
  <c r="V159" i="1"/>
  <c r="DG237" i="3"/>
  <c r="DJ237" i="3" s="1"/>
  <c r="DI237" i="3"/>
  <c r="DH237" i="3"/>
  <c r="DF237" i="3"/>
  <c r="AD150" i="1"/>
  <c r="AB150" i="1" s="1"/>
  <c r="R150" i="1"/>
  <c r="GK150" i="1" s="1"/>
  <c r="CR150" i="1"/>
  <c r="FQ174" i="1"/>
  <c r="CQ148" i="1"/>
  <c r="P148" i="1"/>
  <c r="CP148" i="1" s="1"/>
  <c r="O148" i="1" s="1"/>
  <c r="GM148" i="1" s="1"/>
  <c r="GN148" i="1" s="1"/>
  <c r="AB145" i="1"/>
  <c r="T106" i="1"/>
  <c r="U105" i="1"/>
  <c r="W93" i="1"/>
  <c r="CX150" i="3"/>
  <c r="CX149" i="3"/>
  <c r="CU147" i="3"/>
  <c r="CW148" i="3"/>
  <c r="Q80" i="1"/>
  <c r="I82" i="1"/>
  <c r="T80" i="1"/>
  <c r="S80" i="1"/>
  <c r="T79" i="1"/>
  <c r="CT34" i="1"/>
  <c r="S34" i="1"/>
  <c r="CT218" i="1"/>
  <c r="S218" i="1"/>
  <c r="Q217" i="1"/>
  <c r="F190" i="1"/>
  <c r="BC141" i="1"/>
  <c r="CQ150" i="1"/>
  <c r="P150" i="1"/>
  <c r="S106" i="1"/>
  <c r="CT106" i="1"/>
  <c r="P85" i="1"/>
  <c r="CQ85" i="1"/>
  <c r="CY33" i="1"/>
  <c r="X33" i="1" s="1"/>
  <c r="CZ33" i="1"/>
  <c r="Y33" i="1" s="1"/>
  <c r="DF341" i="3"/>
  <c r="DH341" i="3"/>
  <c r="DI341" i="3"/>
  <c r="DJ341" i="3" s="1"/>
  <c r="DG341" i="3"/>
  <c r="GX229" i="1"/>
  <c r="FV233" i="1"/>
  <c r="AD218" i="1"/>
  <c r="AB218" i="1" s="1"/>
  <c r="CR218" i="1"/>
  <c r="P168" i="1"/>
  <c r="CP168" i="1" s="1"/>
  <c r="O168" i="1" s="1"/>
  <c r="CQ168" i="1"/>
  <c r="CR147" i="1"/>
  <c r="CS147" i="1"/>
  <c r="CV211" i="3"/>
  <c r="CU211" i="3"/>
  <c r="CX211" i="3"/>
  <c r="Q146" i="1"/>
  <c r="S146" i="1"/>
  <c r="S99" i="1"/>
  <c r="CT99" i="1"/>
  <c r="CQ98" i="1"/>
  <c r="AB98" i="1"/>
  <c r="P98" i="1"/>
  <c r="DG227" i="3"/>
  <c r="DF227" i="3"/>
  <c r="DJ227" i="3" s="1"/>
  <c r="DI227" i="3"/>
  <c r="DH227" i="3"/>
  <c r="CU385" i="3"/>
  <c r="CX386" i="3"/>
  <c r="CX385" i="3"/>
  <c r="CV385" i="3"/>
  <c r="CQ273" i="1"/>
  <c r="CS268" i="1"/>
  <c r="R230" i="1"/>
  <c r="GK230" i="1" s="1"/>
  <c r="CS230" i="1"/>
  <c r="CQ221" i="1"/>
  <c r="AD220" i="1"/>
  <c r="AB220" i="1" s="1"/>
  <c r="R220" i="1"/>
  <c r="GK220" i="1" s="1"/>
  <c r="V217" i="1"/>
  <c r="GX208" i="1"/>
  <c r="P171" i="1"/>
  <c r="CP171" i="1" s="1"/>
  <c r="O171" i="1" s="1"/>
  <c r="CY169" i="1"/>
  <c r="X169" i="1" s="1"/>
  <c r="CZ169" i="1"/>
  <c r="Y169" i="1" s="1"/>
  <c r="AB168" i="1"/>
  <c r="CT157" i="1"/>
  <c r="S157" i="1"/>
  <c r="V150" i="1"/>
  <c r="P149" i="1"/>
  <c r="CP149" i="1" s="1"/>
  <c r="O149" i="1" s="1"/>
  <c r="GM149" i="1" s="1"/>
  <c r="GN149" i="1" s="1"/>
  <c r="AD147" i="1"/>
  <c r="AB147" i="1" s="1"/>
  <c r="CC174" i="1"/>
  <c r="EG26" i="1"/>
  <c r="P113" i="1"/>
  <c r="CS48" i="1"/>
  <c r="AD48" i="1"/>
  <c r="AB48" i="1" s="1"/>
  <c r="Q48" i="1"/>
  <c r="CR48" i="1"/>
  <c r="R48" i="1"/>
  <c r="GK48" i="1" s="1"/>
  <c r="CT30" i="1"/>
  <c r="S30" i="1"/>
  <c r="W230" i="1"/>
  <c r="CQ228" i="1"/>
  <c r="AB228" i="1"/>
  <c r="CQ220" i="1"/>
  <c r="P220" i="1"/>
  <c r="CQ212" i="1"/>
  <c r="U168" i="1"/>
  <c r="S167" i="1"/>
  <c r="AB167" i="1"/>
  <c r="CT167" i="1"/>
  <c r="U164" i="1"/>
  <c r="U161" i="1"/>
  <c r="CY160" i="1"/>
  <c r="X160" i="1" s="1"/>
  <c r="CZ160" i="1"/>
  <c r="Y160" i="1" s="1"/>
  <c r="CS157" i="1"/>
  <c r="CR157" i="1"/>
  <c r="AD157" i="1"/>
  <c r="AB157" i="1" s="1"/>
  <c r="Q157" i="1"/>
  <c r="R157" i="1"/>
  <c r="GK157" i="1" s="1"/>
  <c r="GD26" i="1"/>
  <c r="EU109" i="1"/>
  <c r="AB106" i="1"/>
  <c r="P106" i="1"/>
  <c r="CQ106" i="1"/>
  <c r="CS91" i="1"/>
  <c r="AD91" i="1"/>
  <c r="CR91" i="1"/>
  <c r="P40" i="1"/>
  <c r="CP40" i="1" s="1"/>
  <c r="O40" i="1" s="1"/>
  <c r="CQ40" i="1"/>
  <c r="AB40" i="1"/>
  <c r="S276" i="1"/>
  <c r="F246" i="1"/>
  <c r="T231" i="1"/>
  <c r="AB230" i="1"/>
  <c r="R211" i="1"/>
  <c r="CP169" i="1"/>
  <c r="O169" i="1" s="1"/>
  <c r="CT164" i="1"/>
  <c r="CT150" i="1"/>
  <c r="CS148" i="1"/>
  <c r="CZ147" i="1"/>
  <c r="Y147" i="1" s="1"/>
  <c r="CY147" i="1"/>
  <c r="X147" i="1" s="1"/>
  <c r="GC26" i="1"/>
  <c r="ET109" i="1"/>
  <c r="S101" i="1"/>
  <c r="CT101" i="1"/>
  <c r="AB99" i="1"/>
  <c r="P99" i="1"/>
  <c r="CQ99" i="1"/>
  <c r="CS83" i="1"/>
  <c r="CR83" i="1"/>
  <c r="AD83" i="1"/>
  <c r="AB83" i="1" s="1"/>
  <c r="R83" i="1"/>
  <c r="GK83" i="1" s="1"/>
  <c r="CS81" i="1"/>
  <c r="CR81" i="1"/>
  <c r="AD81" i="1"/>
  <c r="Q81" i="1"/>
  <c r="CP81" i="1" s="1"/>
  <c r="O81" i="1" s="1"/>
  <c r="R81" i="1"/>
  <c r="GK81" i="1" s="1"/>
  <c r="GX80" i="1"/>
  <c r="V80" i="1"/>
  <c r="CS76" i="1"/>
  <c r="CR76" i="1"/>
  <c r="AD76" i="1"/>
  <c r="AB76" i="1" s="1"/>
  <c r="W55" i="1"/>
  <c r="CW366" i="3"/>
  <c r="CX367" i="3"/>
  <c r="CV365" i="3"/>
  <c r="CX366" i="3"/>
  <c r="CU365" i="3"/>
  <c r="CX369" i="3"/>
  <c r="CX342" i="3"/>
  <c r="CU341" i="3"/>
  <c r="CV341" i="3"/>
  <c r="CQ229" i="1"/>
  <c r="P229" i="1"/>
  <c r="CP229" i="1" s="1"/>
  <c r="O229" i="1" s="1"/>
  <c r="R228" i="1"/>
  <c r="GK228" i="1" s="1"/>
  <c r="R222" i="1"/>
  <c r="GK222" i="1" s="1"/>
  <c r="V221" i="1"/>
  <c r="R214" i="1"/>
  <c r="GK214" i="1" s="1"/>
  <c r="BY233" i="1"/>
  <c r="AD170" i="1"/>
  <c r="AB170" i="1" s="1"/>
  <c r="CS170" i="1"/>
  <c r="Q169" i="1"/>
  <c r="AD163" i="1"/>
  <c r="AB163" i="1" s="1"/>
  <c r="CR163" i="1"/>
  <c r="P161" i="1"/>
  <c r="AB161" i="1"/>
  <c r="U158" i="1"/>
  <c r="CQ157" i="1"/>
  <c r="W146" i="1"/>
  <c r="R146" i="1"/>
  <c r="GK146" i="1" s="1"/>
  <c r="BZ174" i="1"/>
  <c r="CG174" i="1" s="1"/>
  <c r="CP143" i="1"/>
  <c r="O143" i="1" s="1"/>
  <c r="AB96" i="1"/>
  <c r="P96" i="1"/>
  <c r="CP96" i="1" s="1"/>
  <c r="O96" i="1" s="1"/>
  <c r="GX92" i="1"/>
  <c r="T92" i="1"/>
  <c r="S90" i="1"/>
  <c r="CT90" i="1"/>
  <c r="S75" i="1"/>
  <c r="CT75" i="1"/>
  <c r="CS55" i="1"/>
  <c r="R55" i="1"/>
  <c r="GK55" i="1" s="1"/>
  <c r="CR55" i="1"/>
  <c r="AD55" i="1"/>
  <c r="AB55" i="1" s="1"/>
  <c r="Q43" i="1"/>
  <c r="R43" i="1"/>
  <c r="GK43" i="1" s="1"/>
  <c r="T43" i="1"/>
  <c r="U43" i="1"/>
  <c r="CQ101" i="1"/>
  <c r="P101" i="1"/>
  <c r="AB101" i="1"/>
  <c r="CZ97" i="1"/>
  <c r="Y97" i="1" s="1"/>
  <c r="CY97" i="1"/>
  <c r="X97" i="1" s="1"/>
  <c r="P87" i="1"/>
  <c r="CP87" i="1" s="1"/>
  <c r="O87" i="1" s="1"/>
  <c r="CQ87" i="1"/>
  <c r="CQ86" i="1"/>
  <c r="CR62" i="1"/>
  <c r="AD62" i="1"/>
  <c r="AB62" i="1" s="1"/>
  <c r="CS62" i="1"/>
  <c r="Q62" i="1"/>
  <c r="R62" i="1"/>
  <c r="GK62" i="1" s="1"/>
  <c r="FQ109" i="1"/>
  <c r="AB53" i="1"/>
  <c r="CQ53" i="1"/>
  <c r="P53" i="1"/>
  <c r="CX382" i="3"/>
  <c r="CU370" i="3"/>
  <c r="CX371" i="3"/>
  <c r="CW371" i="3"/>
  <c r="CX374" i="3"/>
  <c r="CX373" i="3"/>
  <c r="CX344" i="3"/>
  <c r="CU343" i="3"/>
  <c r="CQ227" i="1"/>
  <c r="P227" i="1"/>
  <c r="R226" i="1"/>
  <c r="GK226" i="1" s="1"/>
  <c r="V219" i="1"/>
  <c r="CQ215" i="1"/>
  <c r="P215" i="1"/>
  <c r="EG174" i="1"/>
  <c r="FY174" i="1"/>
  <c r="Q160" i="1"/>
  <c r="CP160" i="1" s="1"/>
  <c r="O160" i="1" s="1"/>
  <c r="GM160" i="1" s="1"/>
  <c r="GN160" i="1" s="1"/>
  <c r="CU239" i="3"/>
  <c r="CX241" i="3"/>
  <c r="U149" i="1"/>
  <c r="BX26" i="1"/>
  <c r="AO109" i="1"/>
  <c r="GX106" i="1"/>
  <c r="S105" i="1"/>
  <c r="CT105" i="1"/>
  <c r="CT102" i="1"/>
  <c r="CX201" i="3"/>
  <c r="CW201" i="3"/>
  <c r="CX203" i="3"/>
  <c r="CX205" i="3"/>
  <c r="CU200" i="3"/>
  <c r="Q101" i="1"/>
  <c r="I103" i="1"/>
  <c r="W103" i="1" s="1"/>
  <c r="I107" i="1"/>
  <c r="V107" i="1" s="1"/>
  <c r="W82" i="1"/>
  <c r="CP77" i="1"/>
  <c r="O77" i="1" s="1"/>
  <c r="AB75" i="1"/>
  <c r="CQ75" i="1"/>
  <c r="P75" i="1"/>
  <c r="CP75" i="1" s="1"/>
  <c r="O75" i="1" s="1"/>
  <c r="CU108" i="3"/>
  <c r="I71" i="1"/>
  <c r="I73" i="1"/>
  <c r="GX73" i="1" s="1"/>
  <c r="Q69" i="1"/>
  <c r="V69" i="1"/>
  <c r="CX113" i="3"/>
  <c r="U69" i="1"/>
  <c r="CU58" i="3"/>
  <c r="I55" i="1"/>
  <c r="V55" i="1" s="1"/>
  <c r="CX58" i="3"/>
  <c r="Q53" i="1"/>
  <c r="FR109" i="1"/>
  <c r="CQ222" i="1"/>
  <c r="P222" i="1"/>
  <c r="GX221" i="1"/>
  <c r="R221" i="1"/>
  <c r="GK221" i="1" s="1"/>
  <c r="GX209" i="1"/>
  <c r="CS160" i="1"/>
  <c r="AD160" i="1"/>
  <c r="CS152" i="1"/>
  <c r="CR152" i="1"/>
  <c r="T149" i="1"/>
  <c r="CU217" i="3"/>
  <c r="CX219" i="3"/>
  <c r="CW218" i="3"/>
  <c r="CX218" i="3"/>
  <c r="EU141" i="1"/>
  <c r="R105" i="1"/>
  <c r="GK105" i="1" s="1"/>
  <c r="CR105" i="1"/>
  <c r="CS105" i="1"/>
  <c r="AD105" i="1"/>
  <c r="AB105" i="1" s="1"/>
  <c r="V103" i="1"/>
  <c r="AD103" i="1"/>
  <c r="AB103" i="1" s="1"/>
  <c r="R103" i="1"/>
  <c r="GK103" i="1" s="1"/>
  <c r="CP94" i="1"/>
  <c r="O94" i="1" s="1"/>
  <c r="GM94" i="1" s="1"/>
  <c r="GN94" i="1" s="1"/>
  <c r="V82" i="1"/>
  <c r="S79" i="1"/>
  <c r="CT79" i="1"/>
  <c r="T55" i="1"/>
  <c r="CY39" i="1"/>
  <c r="X39" i="1" s="1"/>
  <c r="CZ39" i="1"/>
  <c r="Y39" i="1" s="1"/>
  <c r="T38" i="1"/>
  <c r="S29" i="1"/>
  <c r="CT29" i="1"/>
  <c r="V230" i="1"/>
  <c r="AB222" i="1"/>
  <c r="AD221" i="1"/>
  <c r="Q216" i="1"/>
  <c r="S216" i="1"/>
  <c r="V211" i="1"/>
  <c r="CR210" i="1"/>
  <c r="AD210" i="1"/>
  <c r="AB210" i="1" s="1"/>
  <c r="CY171" i="1"/>
  <c r="X171" i="1" s="1"/>
  <c r="CZ171" i="1"/>
  <c r="Y171" i="1" s="1"/>
  <c r="T164" i="1"/>
  <c r="AD152" i="1"/>
  <c r="I150" i="1"/>
  <c r="W150" i="1" s="1"/>
  <c r="T148" i="1"/>
  <c r="CQ105" i="1"/>
  <c r="P105" i="1"/>
  <c r="CP105" i="1" s="1"/>
  <c r="O105" i="1" s="1"/>
  <c r="GX95" i="1"/>
  <c r="U95" i="1"/>
  <c r="CY65" i="1"/>
  <c r="X65" i="1" s="1"/>
  <c r="CZ65" i="1"/>
  <c r="Y65" i="1" s="1"/>
  <c r="S58" i="1"/>
  <c r="CP58" i="1" s="1"/>
  <c r="O58" i="1" s="1"/>
  <c r="CX372" i="3"/>
  <c r="AD156" i="1"/>
  <c r="AB156" i="1" s="1"/>
  <c r="CR156" i="1"/>
  <c r="CS156" i="1"/>
  <c r="CT93" i="1"/>
  <c r="P92" i="1"/>
  <c r="Q92" i="1"/>
  <c r="R92" i="1"/>
  <c r="GK92" i="1" s="1"/>
  <c r="S64" i="1"/>
  <c r="CT64" i="1"/>
  <c r="CP45" i="1"/>
  <c r="O45" i="1" s="1"/>
  <c r="GM45" i="1" s="1"/>
  <c r="GN45" i="1" s="1"/>
  <c r="CU311" i="3"/>
  <c r="CX312" i="3"/>
  <c r="CX318" i="3"/>
  <c r="CX320" i="3"/>
  <c r="CW313" i="3"/>
  <c r="CV311" i="3"/>
  <c r="CW312" i="3"/>
  <c r="CX313" i="3"/>
  <c r="CX322" i="3"/>
  <c r="CX325" i="3"/>
  <c r="CX324" i="3"/>
  <c r="CX314" i="3"/>
  <c r="CU287" i="3"/>
  <c r="CX288" i="3"/>
  <c r="CW288" i="3"/>
  <c r="CX291" i="3"/>
  <c r="CV287" i="3"/>
  <c r="CX290" i="3"/>
  <c r="CX289" i="3"/>
  <c r="AB169" i="1"/>
  <c r="AB164" i="1"/>
  <c r="W159" i="1"/>
  <c r="AB154" i="1"/>
  <c r="P147" i="1"/>
  <c r="CX209" i="3"/>
  <c r="CU209" i="3"/>
  <c r="R144" i="1"/>
  <c r="R143" i="1"/>
  <c r="W107" i="1"/>
  <c r="AB102" i="1"/>
  <c r="R101" i="1"/>
  <c r="GK101" i="1" s="1"/>
  <c r="CR101" i="1"/>
  <c r="CS101" i="1"/>
  <c r="CU193" i="3"/>
  <c r="CX198" i="3"/>
  <c r="CV193" i="3"/>
  <c r="CX197" i="3"/>
  <c r="Q100" i="1"/>
  <c r="I102" i="1"/>
  <c r="S102" i="1" s="1"/>
  <c r="I104" i="1"/>
  <c r="GX104" i="1" s="1"/>
  <c r="I106" i="1"/>
  <c r="V106" i="1" s="1"/>
  <c r="GX100" i="1"/>
  <c r="Q98" i="1"/>
  <c r="R98" i="1"/>
  <c r="GK98" i="1" s="1"/>
  <c r="S92" i="1"/>
  <c r="CT92" i="1"/>
  <c r="CS89" i="1"/>
  <c r="Q89" i="1"/>
  <c r="CR75" i="1"/>
  <c r="R75" i="1"/>
  <c r="GK75" i="1" s="1"/>
  <c r="CS75" i="1"/>
  <c r="T69" i="1"/>
  <c r="CQ65" i="1"/>
  <c r="P65" i="1"/>
  <c r="CP65" i="1" s="1"/>
  <c r="O65" i="1" s="1"/>
  <c r="AB65" i="1"/>
  <c r="GM42" i="1"/>
  <c r="GN42" i="1" s="1"/>
  <c r="S95" i="1"/>
  <c r="CT95" i="1"/>
  <c r="S76" i="1"/>
  <c r="CT76" i="1"/>
  <c r="CY48" i="1"/>
  <c r="X48" i="1" s="1"/>
  <c r="CZ48" i="1"/>
  <c r="Y48" i="1" s="1"/>
  <c r="U38" i="1"/>
  <c r="CT37" i="1"/>
  <c r="S37" i="1"/>
  <c r="T35" i="1"/>
  <c r="CX294" i="3"/>
  <c r="CU293" i="3"/>
  <c r="CX296" i="3"/>
  <c r="AB152" i="1"/>
  <c r="T105" i="1"/>
  <c r="CS93" i="1"/>
  <c r="CR93" i="1"/>
  <c r="CR77" i="1"/>
  <c r="R77" i="1"/>
  <c r="GK77" i="1" s="1"/>
  <c r="CS77" i="1"/>
  <c r="S72" i="1"/>
  <c r="CT72" i="1"/>
  <c r="Q70" i="1"/>
  <c r="W69" i="1"/>
  <c r="AB63" i="1"/>
  <c r="P63" i="1"/>
  <c r="CP63" i="1" s="1"/>
  <c r="O63" i="1" s="1"/>
  <c r="GM63" i="1" s="1"/>
  <c r="GN63" i="1" s="1"/>
  <c r="GX59" i="1"/>
  <c r="V59" i="1"/>
  <c r="S38" i="1"/>
  <c r="CT38" i="1"/>
  <c r="AD30" i="1"/>
  <c r="AB30" i="1" s="1"/>
  <c r="CR30" i="1"/>
  <c r="CS30" i="1"/>
  <c r="R30" i="1"/>
  <c r="GK30" i="1" s="1"/>
  <c r="CX383" i="3"/>
  <c r="CX298" i="3"/>
  <c r="AB160" i="1"/>
  <c r="CU254" i="3"/>
  <c r="CW255" i="3"/>
  <c r="CX256" i="3"/>
  <c r="CX259" i="3"/>
  <c r="CX255" i="3"/>
  <c r="CX257" i="3"/>
  <c r="CV254" i="3"/>
  <c r="CX254" i="3"/>
  <c r="CX263" i="3"/>
  <c r="I162" i="1"/>
  <c r="P162" i="1" s="1"/>
  <c r="I164" i="1"/>
  <c r="W164" i="1" s="1"/>
  <c r="I166" i="1"/>
  <c r="S166" i="1" s="1"/>
  <c r="S159" i="1"/>
  <c r="V149" i="1"/>
  <c r="CQ144" i="1"/>
  <c r="P144" i="1"/>
  <c r="W106" i="1"/>
  <c r="T101" i="1"/>
  <c r="S100" i="1"/>
  <c r="CT100" i="1"/>
  <c r="CS98" i="1"/>
  <c r="AB95" i="1"/>
  <c r="AD93" i="1"/>
  <c r="AB93" i="1" s="1"/>
  <c r="AD88" i="1"/>
  <c r="AB88" i="1" s="1"/>
  <c r="CS88" i="1"/>
  <c r="Q88" i="1"/>
  <c r="CR88" i="1"/>
  <c r="P80" i="1"/>
  <c r="CQ80" i="1"/>
  <c r="AB80" i="1"/>
  <c r="AD77" i="1"/>
  <c r="AB77" i="1" s="1"/>
  <c r="CQ76" i="1"/>
  <c r="Q75" i="1"/>
  <c r="CR72" i="1"/>
  <c r="R72" i="1"/>
  <c r="GK72" i="1" s="1"/>
  <c r="CS72" i="1"/>
  <c r="T71" i="1"/>
  <c r="P70" i="1"/>
  <c r="R59" i="1"/>
  <c r="GK59" i="1" s="1"/>
  <c r="CZ50" i="1"/>
  <c r="Y50" i="1" s="1"/>
  <c r="GM50" i="1" s="1"/>
  <c r="GN50" i="1" s="1"/>
  <c r="CY50" i="1"/>
  <c r="X50" i="1" s="1"/>
  <c r="EV26" i="1"/>
  <c r="P134" i="1"/>
  <c r="AB104" i="1"/>
  <c r="W102" i="1"/>
  <c r="CR94" i="1"/>
  <c r="Q94" i="1"/>
  <c r="R94" i="1"/>
  <c r="GK94" i="1" s="1"/>
  <c r="CS94" i="1"/>
  <c r="CP90" i="1"/>
  <c r="O90" i="1" s="1"/>
  <c r="U86" i="1"/>
  <c r="S73" i="1"/>
  <c r="AB72" i="1"/>
  <c r="T53" i="1"/>
  <c r="BZ109" i="1"/>
  <c r="CD109" i="1"/>
  <c r="GX38" i="1"/>
  <c r="CX323" i="3"/>
  <c r="CX316" i="3"/>
  <c r="P100" i="1"/>
  <c r="CQ100" i="1"/>
  <c r="AB100" i="1"/>
  <c r="T95" i="1"/>
  <c r="U92" i="1"/>
  <c r="CP84" i="1"/>
  <c r="O84" i="1" s="1"/>
  <c r="GM84" i="1" s="1"/>
  <c r="GN84" i="1" s="1"/>
  <c r="GX82" i="1"/>
  <c r="V79" i="1"/>
  <c r="CT53" i="1"/>
  <c r="S53" i="1"/>
  <c r="AD51" i="1"/>
  <c r="AB51" i="1" s="1"/>
  <c r="R51" i="1"/>
  <c r="GK51" i="1" s="1"/>
  <c r="CR51" i="1"/>
  <c r="CS51" i="1"/>
  <c r="Q51" i="1"/>
  <c r="CC109" i="1"/>
  <c r="CR32" i="1"/>
  <c r="AD32" i="1"/>
  <c r="AB32" i="1" s="1"/>
  <c r="Q32" i="1"/>
  <c r="CP32" i="1" s="1"/>
  <c r="O32" i="1" s="1"/>
  <c r="CS32" i="1"/>
  <c r="R32" i="1"/>
  <c r="GK32" i="1" s="1"/>
  <c r="CX345" i="3"/>
  <c r="CV345" i="3"/>
  <c r="Q155" i="1"/>
  <c r="CP155" i="1" s="1"/>
  <c r="O155" i="1" s="1"/>
  <c r="GM155" i="1" s="1"/>
  <c r="GN155" i="1" s="1"/>
  <c r="CU213" i="3"/>
  <c r="CX216" i="3"/>
  <c r="CR96" i="1"/>
  <c r="CS96" i="1"/>
  <c r="CR82" i="1"/>
  <c r="CS82" i="1"/>
  <c r="AD82" i="1"/>
  <c r="AB82" i="1" s="1"/>
  <c r="CT74" i="1"/>
  <c r="S74" i="1"/>
  <c r="Q72" i="1"/>
  <c r="CP72" i="1" s="1"/>
  <c r="O72" i="1" s="1"/>
  <c r="GX70" i="1"/>
  <c r="T70" i="1"/>
  <c r="CZ62" i="1"/>
  <c r="Y62" i="1" s="1"/>
  <c r="W53" i="1"/>
  <c r="CP52" i="1"/>
  <c r="O52" i="1" s="1"/>
  <c r="CP48" i="1"/>
  <c r="O48" i="1" s="1"/>
  <c r="CS44" i="1"/>
  <c r="R44" i="1"/>
  <c r="GK44" i="1" s="1"/>
  <c r="AD38" i="1"/>
  <c r="AB38" i="1" s="1"/>
  <c r="CR38" i="1"/>
  <c r="CS38" i="1"/>
  <c r="R38" i="1"/>
  <c r="GK38" i="1" s="1"/>
  <c r="S107" i="1"/>
  <c r="AB92" i="1"/>
  <c r="CT91" i="1"/>
  <c r="DG154" i="3"/>
  <c r="DH154" i="3"/>
  <c r="DI154" i="3"/>
  <c r="DF154" i="3"/>
  <c r="DJ154" i="3" s="1"/>
  <c r="U80" i="1"/>
  <c r="GX71" i="1"/>
  <c r="U71" i="1"/>
  <c r="S70" i="1"/>
  <c r="CT70" i="1"/>
  <c r="CU89" i="3"/>
  <c r="CX89" i="3"/>
  <c r="CX94" i="3"/>
  <c r="CV89" i="3"/>
  <c r="Q64" i="1"/>
  <c r="I66" i="1"/>
  <c r="W66" i="1" s="1"/>
  <c r="R64" i="1"/>
  <c r="GK64" i="1" s="1"/>
  <c r="AB61" i="1"/>
  <c r="P61" i="1"/>
  <c r="CQ60" i="1"/>
  <c r="AB60" i="1"/>
  <c r="P60" i="1"/>
  <c r="CP60" i="1" s="1"/>
  <c r="O60" i="1" s="1"/>
  <c r="CY54" i="1"/>
  <c r="X54" i="1" s="1"/>
  <c r="CZ54" i="1"/>
  <c r="Y54" i="1" s="1"/>
  <c r="CZ41" i="1"/>
  <c r="Y41" i="1" s="1"/>
  <c r="CY41" i="1"/>
  <c r="X41" i="1" s="1"/>
  <c r="GX35" i="1"/>
  <c r="CX375" i="3"/>
  <c r="CV375" i="3"/>
  <c r="CX358" i="3"/>
  <c r="CX242" i="3"/>
  <c r="W105" i="1"/>
  <c r="W101" i="1"/>
  <c r="AB97" i="1"/>
  <c r="P97" i="1"/>
  <c r="CP97" i="1" s="1"/>
  <c r="O97" i="1" s="1"/>
  <c r="GM97" i="1" s="1"/>
  <c r="GN97" i="1" s="1"/>
  <c r="CR79" i="1"/>
  <c r="R79" i="1"/>
  <c r="GK79" i="1" s="1"/>
  <c r="CS79" i="1"/>
  <c r="CT78" i="1"/>
  <c r="AB69" i="1"/>
  <c r="P69" i="1"/>
  <c r="CQ69" i="1"/>
  <c r="CY67" i="1"/>
  <c r="X67" i="1" s="1"/>
  <c r="CZ67" i="1"/>
  <c r="Y67" i="1" s="1"/>
  <c r="Q57" i="1"/>
  <c r="CP57" i="1" s="1"/>
  <c r="O57" i="1" s="1"/>
  <c r="R57" i="1"/>
  <c r="GK57" i="1" s="1"/>
  <c r="CS57" i="1"/>
  <c r="CP54" i="1"/>
  <c r="O54" i="1" s="1"/>
  <c r="GM54" i="1" s="1"/>
  <c r="GN54" i="1" s="1"/>
  <c r="W46" i="1"/>
  <c r="S43" i="1"/>
  <c r="CT35" i="1"/>
  <c r="CX315" i="3"/>
  <c r="CW315" i="3"/>
  <c r="DF177" i="3"/>
  <c r="DJ177" i="3" s="1"/>
  <c r="DH177" i="3"/>
  <c r="DG177" i="3"/>
  <c r="DI177" i="3"/>
  <c r="CU265" i="3"/>
  <c r="CX271" i="3"/>
  <c r="CX270" i="3"/>
  <c r="CX267" i="3"/>
  <c r="CX266" i="3"/>
  <c r="CX235" i="3"/>
  <c r="CU235" i="3"/>
  <c r="CX236" i="3"/>
  <c r="T103" i="1"/>
  <c r="V92" i="1"/>
  <c r="AD90" i="1"/>
  <c r="AB90" i="1" s="1"/>
  <c r="S89" i="1"/>
  <c r="CT89" i="1"/>
  <c r="AD79" i="1"/>
  <c r="AB79" i="1" s="1"/>
  <c r="CS78" i="1"/>
  <c r="CR78" i="1"/>
  <c r="S77" i="1"/>
  <c r="CT77" i="1"/>
  <c r="CQ70" i="1"/>
  <c r="AB70" i="1"/>
  <c r="CP62" i="1"/>
  <c r="O62" i="1" s="1"/>
  <c r="GM62" i="1" s="1"/>
  <c r="GN62" i="1" s="1"/>
  <c r="AD57" i="1"/>
  <c r="AB57" i="1" s="1"/>
  <c r="GX55" i="1"/>
  <c r="U55" i="1"/>
  <c r="GX53" i="1"/>
  <c r="Q47" i="1"/>
  <c r="P47" i="1"/>
  <c r="R47" i="1"/>
  <c r="GK47" i="1" s="1"/>
  <c r="W47" i="1"/>
  <c r="GX47" i="1"/>
  <c r="CY40" i="1"/>
  <c r="X40" i="1" s="1"/>
  <c r="CZ40" i="1"/>
  <c r="Y40" i="1" s="1"/>
  <c r="Q34" i="1"/>
  <c r="U34" i="1"/>
  <c r="CV10" i="3"/>
  <c r="CX11" i="3"/>
  <c r="CU10" i="3"/>
  <c r="CX10" i="3"/>
  <c r="Q33" i="1"/>
  <c r="R33" i="1"/>
  <c r="GK33" i="1" s="1"/>
  <c r="I35" i="1"/>
  <c r="CX240" i="3"/>
  <c r="CX268" i="3"/>
  <c r="CQ39" i="1"/>
  <c r="AB39" i="1"/>
  <c r="P39" i="1"/>
  <c r="CP39" i="1" s="1"/>
  <c r="O39" i="1" s="1"/>
  <c r="GM39" i="1" s="1"/>
  <c r="GN39" i="1" s="1"/>
  <c r="CX195" i="3"/>
  <c r="CW195" i="3"/>
  <c r="CW214" i="3"/>
  <c r="CX214" i="3"/>
  <c r="Q99" i="1"/>
  <c r="Q97" i="1"/>
  <c r="AB91" i="1"/>
  <c r="AB89" i="1"/>
  <c r="CU171" i="3"/>
  <c r="CW175" i="3"/>
  <c r="CX180" i="3"/>
  <c r="CX174" i="3"/>
  <c r="CW174" i="3"/>
  <c r="CW173" i="3"/>
  <c r="CX176" i="3"/>
  <c r="CX179" i="3"/>
  <c r="CW172" i="3"/>
  <c r="CX175" i="3"/>
  <c r="CX178" i="3"/>
  <c r="CX172" i="3"/>
  <c r="I91" i="1"/>
  <c r="R91" i="1" s="1"/>
  <c r="GK91" i="1" s="1"/>
  <c r="I93" i="1"/>
  <c r="CX171" i="3"/>
  <c r="CX173" i="3"/>
  <c r="P73" i="1"/>
  <c r="GX69" i="1"/>
  <c r="T68" i="1"/>
  <c r="CS65" i="1"/>
  <c r="CR58" i="1"/>
  <c r="CS58" i="1"/>
  <c r="V53" i="1"/>
  <c r="S49" i="1"/>
  <c r="GX44" i="1"/>
  <c r="W36" i="1"/>
  <c r="AD35" i="1"/>
  <c r="AB35" i="1" s="1"/>
  <c r="CW120" i="3"/>
  <c r="CX120" i="3"/>
  <c r="CX118" i="3"/>
  <c r="CU181" i="3"/>
  <c r="CX186" i="3"/>
  <c r="CX182" i="3"/>
  <c r="CW182" i="3"/>
  <c r="CX185" i="3"/>
  <c r="CW184" i="3"/>
  <c r="S87" i="1"/>
  <c r="CV155" i="3"/>
  <c r="CW156" i="3"/>
  <c r="CX157" i="3"/>
  <c r="CU155" i="3"/>
  <c r="Q84" i="1"/>
  <c r="I86" i="1"/>
  <c r="S68" i="1"/>
  <c r="CP68" i="1" s="1"/>
  <c r="O68" i="1" s="1"/>
  <c r="P67" i="1"/>
  <c r="CP67" i="1" s="1"/>
  <c r="O67" i="1" s="1"/>
  <c r="GM67" i="1" s="1"/>
  <c r="GN67" i="1" s="1"/>
  <c r="R65" i="1"/>
  <c r="GK65" i="1" s="1"/>
  <c r="AB58" i="1"/>
  <c r="U53" i="1"/>
  <c r="CT51" i="1"/>
  <c r="S51" i="1"/>
  <c r="AB50" i="1"/>
  <c r="Q49" i="1"/>
  <c r="CP49" i="1" s="1"/>
  <c r="O49" i="1" s="1"/>
  <c r="V36" i="1"/>
  <c r="CY32" i="1"/>
  <c r="X32" i="1" s="1"/>
  <c r="CZ32" i="1"/>
  <c r="Y32" i="1" s="1"/>
  <c r="CS99" i="1"/>
  <c r="CS97" i="1"/>
  <c r="CQ93" i="1"/>
  <c r="CQ91" i="1"/>
  <c r="CQ89" i="1"/>
  <c r="CP88" i="1"/>
  <c r="O88" i="1" s="1"/>
  <c r="GM88" i="1" s="1"/>
  <c r="GN88" i="1" s="1"/>
  <c r="CV161" i="3"/>
  <c r="CU161" i="3"/>
  <c r="CX161" i="3"/>
  <c r="CW164" i="3"/>
  <c r="CW163" i="3"/>
  <c r="CX164" i="3"/>
  <c r="CX169" i="3"/>
  <c r="CX163" i="3"/>
  <c r="CZ85" i="1"/>
  <c r="Y85" i="1" s="1"/>
  <c r="Q85" i="1"/>
  <c r="R80" i="1"/>
  <c r="GK80" i="1" s="1"/>
  <c r="S59" i="1"/>
  <c r="R52" i="1"/>
  <c r="GK52" i="1" s="1"/>
  <c r="AD52" i="1"/>
  <c r="AB52" i="1" s="1"/>
  <c r="CQ45" i="1"/>
  <c r="GX36" i="1"/>
  <c r="Q36" i="1"/>
  <c r="W35" i="1"/>
  <c r="Q30" i="1"/>
  <c r="CV326" i="3"/>
  <c r="CX304" i="3"/>
  <c r="CX245" i="3"/>
  <c r="CW245" i="3"/>
  <c r="CX206" i="3"/>
  <c r="CV187" i="3"/>
  <c r="CX188" i="3"/>
  <c r="CX187" i="3"/>
  <c r="CX190" i="3"/>
  <c r="CW188" i="3"/>
  <c r="CU187" i="3"/>
  <c r="CX192" i="3"/>
  <c r="CX189" i="3"/>
  <c r="S86" i="1"/>
  <c r="T82" i="1"/>
  <c r="AB81" i="1"/>
  <c r="CV151" i="3"/>
  <c r="CU151" i="3"/>
  <c r="CX151" i="3"/>
  <c r="CX152" i="3"/>
  <c r="I83" i="1"/>
  <c r="S71" i="1"/>
  <c r="GX66" i="1"/>
  <c r="CQ66" i="1"/>
  <c r="W54" i="1"/>
  <c r="R54" i="1"/>
  <c r="GK54" i="1" s="1"/>
  <c r="CQ50" i="1"/>
  <c r="W43" i="1"/>
  <c r="P43" i="1"/>
  <c r="CP43" i="1" s="1"/>
  <c r="O43" i="1" s="1"/>
  <c r="AB37" i="1"/>
  <c r="CX333" i="3"/>
  <c r="CX115" i="3"/>
  <c r="CX124" i="3"/>
  <c r="CU115" i="3"/>
  <c r="CV115" i="3"/>
  <c r="CW116" i="3"/>
  <c r="CX128" i="3"/>
  <c r="CW118" i="3"/>
  <c r="CW119" i="3"/>
  <c r="CX129" i="3"/>
  <c r="CX121" i="3"/>
  <c r="CX126" i="3"/>
  <c r="Q74" i="1"/>
  <c r="I76" i="1"/>
  <c r="I78" i="1"/>
  <c r="CU101" i="3"/>
  <c r="CX103" i="3"/>
  <c r="CV101" i="3"/>
  <c r="CX107" i="3"/>
  <c r="CX104" i="3"/>
  <c r="CW103" i="3"/>
  <c r="CW102" i="3"/>
  <c r="U64" i="1"/>
  <c r="U59" i="1"/>
  <c r="P59" i="1"/>
  <c r="CS56" i="1"/>
  <c r="AD56" i="1"/>
  <c r="AB56" i="1" s="1"/>
  <c r="Q56" i="1"/>
  <c r="CP56" i="1" s="1"/>
  <c r="O56" i="1" s="1"/>
  <c r="GM56" i="1" s="1"/>
  <c r="GN56" i="1" s="1"/>
  <c r="R56" i="1"/>
  <c r="GK56" i="1" s="1"/>
  <c r="P46" i="1"/>
  <c r="AB46" i="1"/>
  <c r="CX39" i="3"/>
  <c r="CX40" i="3"/>
  <c r="CU39" i="3"/>
  <c r="P44" i="1"/>
  <c r="I46" i="1"/>
  <c r="Q44" i="1"/>
  <c r="V43" i="1"/>
  <c r="P41" i="1"/>
  <c r="CP41" i="1" s="1"/>
  <c r="O41" i="1" s="1"/>
  <c r="AB41" i="1"/>
  <c r="W38" i="1"/>
  <c r="CV13" i="3"/>
  <c r="CU13" i="3"/>
  <c r="CW16" i="3"/>
  <c r="CX13" i="3"/>
  <c r="CX17" i="3"/>
  <c r="CX16" i="3"/>
  <c r="CX19" i="3"/>
  <c r="CW17" i="3"/>
  <c r="T36" i="1"/>
  <c r="W34" i="1"/>
  <c r="CQ34" i="1"/>
  <c r="P34" i="1"/>
  <c r="CP34" i="1" s="1"/>
  <c r="O34" i="1" s="1"/>
  <c r="W33" i="1"/>
  <c r="AB31" i="1"/>
  <c r="CQ31" i="1"/>
  <c r="CX355" i="3"/>
  <c r="CX260" i="3"/>
  <c r="DI223" i="3"/>
  <c r="DF223" i="3"/>
  <c r="DH223" i="3"/>
  <c r="DG223" i="3"/>
  <c r="DJ223" i="3" s="1"/>
  <c r="AD87" i="1"/>
  <c r="AB87" i="1" s="1"/>
  <c r="AD86" i="1"/>
  <c r="AB86" i="1" s="1"/>
  <c r="AD85" i="1"/>
  <c r="AB85" i="1" s="1"/>
  <c r="W80" i="1"/>
  <c r="S69" i="1"/>
  <c r="CS68" i="1"/>
  <c r="AD68" i="1"/>
  <c r="AB68" i="1" s="1"/>
  <c r="CR60" i="1"/>
  <c r="CS60" i="1"/>
  <c r="AB59" i="1"/>
  <c r="V38" i="1"/>
  <c r="AB34" i="1"/>
  <c r="V33" i="1"/>
  <c r="CW380" i="3"/>
  <c r="CX380" i="3"/>
  <c r="CU158" i="3"/>
  <c r="CX158" i="3"/>
  <c r="CX159" i="3"/>
  <c r="CW133" i="3"/>
  <c r="CX140" i="3"/>
  <c r="CX131" i="3"/>
  <c r="CX141" i="3"/>
  <c r="CX133" i="3"/>
  <c r="CX137" i="3"/>
  <c r="CX136" i="3"/>
  <c r="CX134" i="3"/>
  <c r="CW135" i="3"/>
  <c r="CX144" i="3"/>
  <c r="CX143" i="3"/>
  <c r="CU131" i="3"/>
  <c r="CX99" i="3"/>
  <c r="CW96" i="3"/>
  <c r="CX100" i="3"/>
  <c r="CX96" i="3"/>
  <c r="CU95" i="3"/>
  <c r="CZ57" i="1"/>
  <c r="Y57" i="1" s="1"/>
  <c r="S47" i="1"/>
  <c r="P38" i="1"/>
  <c r="CP38" i="1" s="1"/>
  <c r="O38" i="1" s="1"/>
  <c r="AB36" i="1"/>
  <c r="P36" i="1"/>
  <c r="P35" i="1"/>
  <c r="P30" i="1"/>
  <c r="CQ30" i="1"/>
  <c r="V29" i="1"/>
  <c r="CX376" i="3"/>
  <c r="CX261" i="3"/>
  <c r="CX168" i="3"/>
  <c r="R73" i="1"/>
  <c r="GK73" i="1" s="1"/>
  <c r="R71" i="1"/>
  <c r="GK71" i="1" s="1"/>
  <c r="R69" i="1"/>
  <c r="GK69" i="1" s="1"/>
  <c r="R66" i="1"/>
  <c r="GK66" i="1" s="1"/>
  <c r="R63" i="1"/>
  <c r="GK63" i="1" s="1"/>
  <c r="R61" i="1"/>
  <c r="GK61" i="1" s="1"/>
  <c r="CX57" i="3"/>
  <c r="CU53" i="3"/>
  <c r="CX55" i="3"/>
  <c r="CX54" i="3"/>
  <c r="CW56" i="3"/>
  <c r="CW55" i="3"/>
  <c r="CU34" i="3"/>
  <c r="CX38" i="3"/>
  <c r="CX37" i="3"/>
  <c r="CX36" i="3"/>
  <c r="CV343" i="3"/>
  <c r="CX221" i="3"/>
  <c r="CV221" i="3"/>
  <c r="Q63" i="1"/>
  <c r="Q61" i="1"/>
  <c r="CX42" i="3"/>
  <c r="CX44" i="3"/>
  <c r="CU42" i="3"/>
  <c r="CV42" i="3"/>
  <c r="Q45" i="1"/>
  <c r="S44" i="1"/>
  <c r="W30" i="1"/>
  <c r="CU4" i="3"/>
  <c r="CX5" i="3"/>
  <c r="CV4" i="3"/>
  <c r="Q29" i="1"/>
  <c r="CW240" i="3"/>
  <c r="CX139" i="3"/>
  <c r="CX262" i="3"/>
  <c r="CX217" i="3"/>
  <c r="CV217" i="3"/>
  <c r="AB44" i="1"/>
  <c r="AD43" i="1"/>
  <c r="AB43" i="1" s="1"/>
  <c r="CR43" i="1"/>
  <c r="CQ38" i="1"/>
  <c r="CQ35" i="1"/>
  <c r="AD33" i="1"/>
  <c r="AB33" i="1" s="1"/>
  <c r="CR33" i="1"/>
  <c r="CS33" i="1"/>
  <c r="I31" i="1"/>
  <c r="W31" i="1" s="1"/>
  <c r="CX335" i="3"/>
  <c r="P33" i="1"/>
  <c r="CP33" i="1" s="1"/>
  <c r="O33" i="1" s="1"/>
  <c r="GM33" i="1" s="1"/>
  <c r="GN33" i="1" s="1"/>
  <c r="CQ29" i="1"/>
  <c r="AB29" i="1"/>
  <c r="CX378" i="3"/>
  <c r="CX295" i="3"/>
  <c r="CX244" i="3"/>
  <c r="CX361" i="3"/>
  <c r="CW357" i="3"/>
  <c r="CX317" i="3"/>
  <c r="CX258" i="3"/>
  <c r="CX251" i="3"/>
  <c r="CW285" i="3"/>
  <c r="CX285" i="3"/>
  <c r="CW266" i="3"/>
  <c r="CX238" i="3"/>
  <c r="DF231" i="3"/>
  <c r="DH231" i="3"/>
  <c r="DG231" i="3"/>
  <c r="DJ231" i="3" s="1"/>
  <c r="CX183" i="3"/>
  <c r="CW183" i="3"/>
  <c r="CX351" i="3"/>
  <c r="CW300" i="3"/>
  <c r="CX300" i="3"/>
  <c r="CW165" i="3"/>
  <c r="CX165" i="3"/>
  <c r="CX130" i="3"/>
  <c r="CX370" i="3"/>
  <c r="CV370" i="3"/>
  <c r="CX353" i="3"/>
  <c r="CX343" i="3"/>
  <c r="CX334" i="3"/>
  <c r="CX293" i="3"/>
  <c r="CV293" i="3"/>
  <c r="CX264" i="3"/>
  <c r="CX213" i="3"/>
  <c r="CV213" i="3"/>
  <c r="CX105" i="3"/>
  <c r="CV69" i="3"/>
  <c r="CX69" i="3"/>
  <c r="CX64" i="3"/>
  <c r="CW64" i="3"/>
  <c r="CU21" i="3"/>
  <c r="CW23" i="3"/>
  <c r="CV21" i="3"/>
  <c r="CX21" i="3"/>
  <c r="CX28" i="3"/>
  <c r="CX23" i="3"/>
  <c r="CW22" i="3"/>
  <c r="CX27" i="3"/>
  <c r="Q37" i="1"/>
  <c r="CP37" i="1" s="1"/>
  <c r="O37" i="1" s="1"/>
  <c r="S36" i="1"/>
  <c r="CS28" i="1"/>
  <c r="R28" i="1"/>
  <c r="CX249" i="3"/>
  <c r="AD28" i="1"/>
  <c r="CX332" i="3"/>
  <c r="CX279" i="3"/>
  <c r="CV279" i="3"/>
  <c r="CX239" i="3"/>
  <c r="CV239" i="3"/>
  <c r="CW232" i="3"/>
  <c r="CX232" i="3"/>
  <c r="CW110" i="3"/>
  <c r="CX110" i="3"/>
  <c r="DH86" i="3"/>
  <c r="DF86" i="3"/>
  <c r="DG86" i="3"/>
  <c r="DJ86" i="3" s="1"/>
  <c r="DI86" i="3"/>
  <c r="DH74" i="3"/>
  <c r="DG74" i="3"/>
  <c r="DF74" i="3"/>
  <c r="DJ74" i="3" s="1"/>
  <c r="DI74" i="3"/>
  <c r="DI70" i="3"/>
  <c r="DG70" i="3"/>
  <c r="DJ70" i="3" s="1"/>
  <c r="DF70" i="3"/>
  <c r="DH70" i="3"/>
  <c r="DH67" i="3"/>
  <c r="DF67" i="3"/>
  <c r="DJ67" i="3" s="1"/>
  <c r="DG67" i="3"/>
  <c r="DI67" i="3"/>
  <c r="CX62" i="3"/>
  <c r="CU29" i="3"/>
  <c r="CW30" i="3"/>
  <c r="CX30" i="3"/>
  <c r="CV29" i="3"/>
  <c r="CX33" i="3"/>
  <c r="CU7" i="3"/>
  <c r="CX7" i="3"/>
  <c r="CV7" i="3"/>
  <c r="CX8" i="3"/>
  <c r="CW328" i="3"/>
  <c r="CW327" i="3"/>
  <c r="CX306" i="3"/>
  <c r="CX282" i="3"/>
  <c r="DG222" i="3"/>
  <c r="DJ222" i="3" s="1"/>
  <c r="DI222" i="3"/>
  <c r="DH222" i="3"/>
  <c r="CX215" i="3"/>
  <c r="CX196" i="3"/>
  <c r="CX166" i="3"/>
  <c r="CX193" i="3"/>
  <c r="CV108" i="3"/>
  <c r="CX108" i="3"/>
  <c r="CW329" i="3"/>
  <c r="CX321" i="3"/>
  <c r="CX277" i="3"/>
  <c r="CX272" i="3"/>
  <c r="CX247" i="3"/>
  <c r="CV181" i="3"/>
  <c r="CX181" i="3"/>
  <c r="CX111" i="3"/>
  <c r="CX2" i="3"/>
  <c r="CX3" i="3"/>
  <c r="CX368" i="3"/>
  <c r="CX365" i="3"/>
  <c r="CX299" i="3"/>
  <c r="CW257" i="3"/>
  <c r="DF208" i="3"/>
  <c r="DH208" i="3"/>
  <c r="CW194" i="3"/>
  <c r="CX194" i="3"/>
  <c r="CX132" i="3"/>
  <c r="CW132" i="3"/>
  <c r="CX127" i="3"/>
  <c r="AB28" i="1"/>
  <c r="CX311" i="3"/>
  <c r="CX292" i="3"/>
  <c r="CX274" i="3"/>
  <c r="CX269" i="3"/>
  <c r="CV265" i="3"/>
  <c r="CX265" i="3"/>
  <c r="CX220" i="3"/>
  <c r="CW202" i="3"/>
  <c r="CX202" i="3"/>
  <c r="CX167" i="3"/>
  <c r="CX43" i="3"/>
  <c r="CW159" i="3"/>
  <c r="CX153" i="3"/>
  <c r="CW61" i="3"/>
  <c r="CX339" i="3"/>
  <c r="CW314" i="3"/>
  <c r="CX302" i="3"/>
  <c r="CX287" i="3"/>
  <c r="CX253" i="3"/>
  <c r="CW224" i="3"/>
  <c r="CX224" i="3"/>
  <c r="CX162" i="3"/>
  <c r="CW162" i="3"/>
  <c r="CX112" i="3"/>
  <c r="DG81" i="3"/>
  <c r="DF81" i="3"/>
  <c r="DJ81" i="3" s="1"/>
  <c r="DH81" i="3"/>
  <c r="DI81" i="3"/>
  <c r="CX337" i="3"/>
  <c r="CX297" i="3"/>
  <c r="CW294" i="3"/>
  <c r="CW189" i="3"/>
  <c r="CX170" i="3"/>
  <c r="CX97" i="3"/>
  <c r="CW97" i="3"/>
  <c r="CX1" i="3"/>
  <c r="DG225" i="3"/>
  <c r="DJ225" i="3" s="1"/>
  <c r="DI225" i="3"/>
  <c r="DF225" i="3"/>
  <c r="CX199" i="3"/>
  <c r="DH80" i="3"/>
  <c r="DF80" i="3"/>
  <c r="DJ80" i="3" s="1"/>
  <c r="DG80" i="3"/>
  <c r="DI80" i="3"/>
  <c r="CX77" i="3"/>
  <c r="CW77" i="3"/>
  <c r="CW241" i="3"/>
  <c r="CX212" i="3"/>
  <c r="CX147" i="3"/>
  <c r="CX93" i="3"/>
  <c r="CX363" i="3"/>
  <c r="CX359" i="3"/>
  <c r="CX319" i="3"/>
  <c r="CW281" i="3"/>
  <c r="CW256" i="3"/>
  <c r="DF226" i="3"/>
  <c r="DJ226" i="3" s="1"/>
  <c r="DH226" i="3"/>
  <c r="CV200" i="3"/>
  <c r="CX98" i="3"/>
  <c r="DF88" i="3"/>
  <c r="DJ88" i="3" s="1"/>
  <c r="DG88" i="3"/>
  <c r="DH88" i="3"/>
  <c r="DI88" i="3"/>
  <c r="DI83" i="3"/>
  <c r="DF83" i="3"/>
  <c r="DG83" i="3"/>
  <c r="DJ83" i="3" s="1"/>
  <c r="DH83" i="3"/>
  <c r="CV58" i="3"/>
  <c r="CX32" i="3"/>
  <c r="CW273" i="3"/>
  <c r="CW237" i="3"/>
  <c r="CW236" i="3"/>
  <c r="CX210" i="3"/>
  <c r="CX191" i="3"/>
  <c r="CX160" i="3"/>
  <c r="CX35" i="3"/>
  <c r="CW35" i="3"/>
  <c r="CV235" i="3"/>
  <c r="DI229" i="3"/>
  <c r="CV209" i="3"/>
  <c r="DG207" i="3"/>
  <c r="DI207" i="3"/>
  <c r="DJ207" i="3" s="1"/>
  <c r="CX204" i="3"/>
  <c r="CW152" i="3"/>
  <c r="DF75" i="3"/>
  <c r="DI75" i="3"/>
  <c r="DJ75" i="3" s="1"/>
  <c r="DG75" i="3"/>
  <c r="DH75" i="3"/>
  <c r="DG63" i="3"/>
  <c r="DH63" i="3"/>
  <c r="DF63" i="3"/>
  <c r="DI63" i="3"/>
  <c r="DJ63" i="3" s="1"/>
  <c r="DG47" i="3"/>
  <c r="DF47" i="3"/>
  <c r="DJ47" i="3" s="1"/>
  <c r="DH47" i="3"/>
  <c r="DI47" i="3"/>
  <c r="DG76" i="3"/>
  <c r="DJ76" i="3" s="1"/>
  <c r="DF76" i="3"/>
  <c r="DH76" i="3"/>
  <c r="DI76" i="3"/>
  <c r="DF51" i="3"/>
  <c r="DJ51" i="3" s="1"/>
  <c r="DI51" i="3"/>
  <c r="DG51" i="3"/>
  <c r="DH51" i="3"/>
  <c r="CX200" i="3"/>
  <c r="CV171" i="3"/>
  <c r="CX142" i="3"/>
  <c r="CX82" i="3"/>
  <c r="DG87" i="3"/>
  <c r="DF87" i="3"/>
  <c r="DJ87" i="3" s="1"/>
  <c r="DH87" i="3"/>
  <c r="DI87" i="3"/>
  <c r="CV45" i="3"/>
  <c r="CX45" i="3"/>
  <c r="CX90" i="3"/>
  <c r="CW90" i="3"/>
  <c r="CW190" i="3"/>
  <c r="CX145" i="3"/>
  <c r="CW134" i="3"/>
  <c r="DI66" i="3"/>
  <c r="DF66" i="3"/>
  <c r="DG66" i="3"/>
  <c r="DJ66" i="3" s="1"/>
  <c r="DH66" i="3"/>
  <c r="CX53" i="3"/>
  <c r="CX24" i="3"/>
  <c r="CW24" i="3"/>
  <c r="CX18" i="3"/>
  <c r="CW14" i="3"/>
  <c r="CX14" i="3"/>
  <c r="CX135" i="3"/>
  <c r="CX116" i="3"/>
  <c r="CW60" i="3"/>
  <c r="CX31" i="3"/>
  <c r="CW31" i="3"/>
  <c r="CV158" i="3"/>
  <c r="CX146" i="3"/>
  <c r="CW136" i="3"/>
  <c r="CV131" i="3"/>
  <c r="CX117" i="3"/>
  <c r="CW117" i="3"/>
  <c r="CW109" i="3"/>
  <c r="CX109" i="3"/>
  <c r="CV34" i="3"/>
  <c r="CX9" i="3"/>
  <c r="CX184" i="3"/>
  <c r="CX138" i="3"/>
  <c r="CX119" i="3"/>
  <c r="CX114" i="3"/>
  <c r="CX95" i="3"/>
  <c r="CV95" i="3"/>
  <c r="CW78" i="3"/>
  <c r="CX78" i="3"/>
  <c r="CW59" i="3"/>
  <c r="CX59" i="3"/>
  <c r="DI48" i="3"/>
  <c r="DH48" i="3"/>
  <c r="CX156" i="3"/>
  <c r="DG68" i="3"/>
  <c r="DF68" i="3"/>
  <c r="DJ68" i="3" s="1"/>
  <c r="DH68" i="3"/>
  <c r="CV53" i="3"/>
  <c r="CW25" i="3"/>
  <c r="CX25" i="3"/>
  <c r="CX92" i="3"/>
  <c r="DI79" i="3"/>
  <c r="DF79" i="3"/>
  <c r="DH79" i="3"/>
  <c r="DI73" i="3"/>
  <c r="DG73" i="3"/>
  <c r="CX60" i="3"/>
  <c r="DG50" i="3"/>
  <c r="DJ50" i="3" s="1"/>
  <c r="DH50" i="3"/>
  <c r="CX34" i="3"/>
  <c r="CX15" i="3"/>
  <c r="CW15" i="3"/>
  <c r="CX6" i="3"/>
  <c r="CX155" i="3"/>
  <c r="CX125" i="3"/>
  <c r="CX101" i="3"/>
  <c r="CW65" i="3"/>
  <c r="CX65" i="3"/>
  <c r="CW54" i="3"/>
  <c r="CX61" i="3"/>
  <c r="CX41" i="3"/>
  <c r="CX26" i="3"/>
  <c r="CW121" i="3"/>
  <c r="DF72" i="3"/>
  <c r="DI72" i="3"/>
  <c r="DG71" i="3"/>
  <c r="DJ71" i="3" s="1"/>
  <c r="DH71" i="3"/>
  <c r="CW36" i="3"/>
  <c r="CX148" i="3"/>
  <c r="CW137" i="3"/>
  <c r="CX122" i="3"/>
  <c r="CX102" i="3"/>
  <c r="CX56" i="3"/>
  <c r="CX29" i="3"/>
  <c r="CV147" i="3"/>
  <c r="CX123" i="3"/>
  <c r="CX106" i="3"/>
  <c r="CW91" i="3"/>
  <c r="CX91" i="3"/>
  <c r="DF49" i="3"/>
  <c r="DG49" i="3"/>
  <c r="CX4" i="3"/>
  <c r="CV39" i="3"/>
  <c r="CX22" i="3"/>
  <c r="CX20" i="3"/>
  <c r="CX12" i="3"/>
  <c r="O274" i="6" l="1"/>
  <c r="P184" i="6"/>
  <c r="J463" i="6"/>
  <c r="O242" i="6"/>
  <c r="H542" i="6" s="1"/>
  <c r="J409" i="6"/>
  <c r="J166" i="6"/>
  <c r="P168" i="6"/>
  <c r="J277" i="6" s="1"/>
  <c r="O526" i="6"/>
  <c r="H529" i="6" s="1"/>
  <c r="H151" i="6"/>
  <c r="H378" i="6"/>
  <c r="GM224" i="1"/>
  <c r="GN224" i="1" s="1"/>
  <c r="EB233" i="1"/>
  <c r="AJ174" i="1"/>
  <c r="EV22" i="1"/>
  <c r="P384" i="1"/>
  <c r="EV392" i="1"/>
  <c r="CP162" i="1"/>
  <c r="O162" i="1" s="1"/>
  <c r="CG141" i="1"/>
  <c r="AX174" i="1"/>
  <c r="GM72" i="1"/>
  <c r="GN72" i="1" s="1"/>
  <c r="GO268" i="1"/>
  <c r="CZ166" i="1"/>
  <c r="Y166" i="1" s="1"/>
  <c r="CY166" i="1"/>
  <c r="X166" i="1" s="1"/>
  <c r="GM49" i="1"/>
  <c r="GN49" i="1" s="1"/>
  <c r="CZ102" i="1"/>
  <c r="Y102" i="1" s="1"/>
  <c r="CY102" i="1"/>
  <c r="X102" i="1" s="1"/>
  <c r="AT233" i="1"/>
  <c r="CC206" i="1"/>
  <c r="DG106" i="3"/>
  <c r="DH106" i="3"/>
  <c r="DI106" i="3"/>
  <c r="DF106" i="3"/>
  <c r="DJ106" i="3" s="1"/>
  <c r="DH217" i="3"/>
  <c r="DG217" i="3"/>
  <c r="DI217" i="3"/>
  <c r="DJ217" i="3" s="1"/>
  <c r="DF217" i="3"/>
  <c r="DG289" i="3"/>
  <c r="DI289" i="3"/>
  <c r="DH289" i="3"/>
  <c r="DF289" i="3"/>
  <c r="DJ289" i="3" s="1"/>
  <c r="DG203" i="3"/>
  <c r="DF203" i="3"/>
  <c r="DJ203" i="3" s="1"/>
  <c r="DH203" i="3"/>
  <c r="DI203" i="3"/>
  <c r="DI301" i="3"/>
  <c r="DF301" i="3"/>
  <c r="DJ301" i="3" s="1"/>
  <c r="DH301" i="3"/>
  <c r="DG301" i="3"/>
  <c r="DH90" i="3"/>
  <c r="DF90" i="3"/>
  <c r="DG90" i="3"/>
  <c r="DJ90" i="3" s="1"/>
  <c r="DI90" i="3"/>
  <c r="DF247" i="3"/>
  <c r="DJ247" i="3" s="1"/>
  <c r="DH247" i="3"/>
  <c r="DI247" i="3"/>
  <c r="DG247" i="3"/>
  <c r="DG44" i="3"/>
  <c r="DH44" i="3"/>
  <c r="DF44" i="3"/>
  <c r="DJ44" i="3" s="1"/>
  <c r="DI44" i="3"/>
  <c r="T93" i="1"/>
  <c r="Q93" i="1"/>
  <c r="P93" i="1"/>
  <c r="DF290" i="3"/>
  <c r="DJ290" i="3" s="1"/>
  <c r="DH290" i="3"/>
  <c r="DI290" i="3"/>
  <c r="DG290" i="3"/>
  <c r="U165" i="1"/>
  <c r="CY215" i="1"/>
  <c r="X215" i="1" s="1"/>
  <c r="CZ215" i="1"/>
  <c r="Y215" i="1" s="1"/>
  <c r="CP276" i="1"/>
  <c r="O276" i="1" s="1"/>
  <c r="GM276" i="1" s="1"/>
  <c r="GO276" i="1" s="1"/>
  <c r="DH45" i="3"/>
  <c r="DG45" i="3"/>
  <c r="DI45" i="3"/>
  <c r="DJ45" i="3" s="1"/>
  <c r="DF45" i="3"/>
  <c r="DH297" i="3"/>
  <c r="DG297" i="3"/>
  <c r="DF297" i="3"/>
  <c r="DJ297" i="3" s="1"/>
  <c r="DI297" i="3"/>
  <c r="DH272" i="3"/>
  <c r="DI272" i="3"/>
  <c r="DJ272" i="3" s="1"/>
  <c r="DF272" i="3"/>
  <c r="DG272" i="3"/>
  <c r="DF42" i="3"/>
  <c r="DG42" i="3"/>
  <c r="DH42" i="3"/>
  <c r="DI42" i="3"/>
  <c r="DJ42" i="3" s="1"/>
  <c r="GM41" i="1"/>
  <c r="GN41" i="1" s="1"/>
  <c r="CZ89" i="1"/>
  <c r="Y89" i="1" s="1"/>
  <c r="CY89" i="1"/>
  <c r="X89" i="1" s="1"/>
  <c r="FV141" i="1"/>
  <c r="EM174" i="1"/>
  <c r="U231" i="1"/>
  <c r="DG12" i="3"/>
  <c r="DH12" i="3"/>
  <c r="DF12" i="3"/>
  <c r="DJ12" i="3" s="1"/>
  <c r="DI12" i="3"/>
  <c r="DH34" i="3"/>
  <c r="DF34" i="3"/>
  <c r="DI34" i="3"/>
  <c r="DJ34" i="3" s="1"/>
  <c r="DG34" i="3"/>
  <c r="DI302" i="3"/>
  <c r="DG302" i="3"/>
  <c r="DF302" i="3"/>
  <c r="DJ302" i="3" s="1"/>
  <c r="DH302" i="3"/>
  <c r="DG277" i="3"/>
  <c r="DI277" i="3"/>
  <c r="DF277" i="3"/>
  <c r="DJ277" i="3" s="1"/>
  <c r="DH277" i="3"/>
  <c r="DH28" i="3"/>
  <c r="DI28" i="3"/>
  <c r="DG28" i="3"/>
  <c r="DF28" i="3"/>
  <c r="DJ28" i="3" s="1"/>
  <c r="DF131" i="3"/>
  <c r="DH131" i="3"/>
  <c r="DI131" i="3"/>
  <c r="DJ131" i="3" s="1"/>
  <c r="DG131" i="3"/>
  <c r="P83" i="1"/>
  <c r="CP83" i="1" s="1"/>
  <c r="O83" i="1" s="1"/>
  <c r="Q83" i="1"/>
  <c r="T83" i="1"/>
  <c r="DG182" i="3"/>
  <c r="DJ182" i="3" s="1"/>
  <c r="DI182" i="3"/>
  <c r="DF182" i="3"/>
  <c r="DH182" i="3"/>
  <c r="DF89" i="3"/>
  <c r="DG89" i="3"/>
  <c r="DH89" i="3"/>
  <c r="DI89" i="3"/>
  <c r="DJ89" i="3" s="1"/>
  <c r="GM52" i="1"/>
  <c r="GN52" i="1" s="1"/>
  <c r="DG383" i="3"/>
  <c r="DI383" i="3"/>
  <c r="DJ383" i="3" s="1"/>
  <c r="DF383" i="3"/>
  <c r="DH383" i="3"/>
  <c r="GX93" i="1"/>
  <c r="DG197" i="3"/>
  <c r="DI197" i="3"/>
  <c r="DH197" i="3"/>
  <c r="DF197" i="3"/>
  <c r="DJ197" i="3" s="1"/>
  <c r="DI320" i="3"/>
  <c r="DF320" i="3"/>
  <c r="DJ320" i="3" s="1"/>
  <c r="DH320" i="3"/>
  <c r="DG320" i="3"/>
  <c r="CY29" i="1"/>
  <c r="X29" i="1" s="1"/>
  <c r="CZ29" i="1"/>
  <c r="Y29" i="1" s="1"/>
  <c r="DH344" i="3"/>
  <c r="DG344" i="3"/>
  <c r="DF344" i="3"/>
  <c r="DJ344" i="3" s="1"/>
  <c r="DI344" i="3"/>
  <c r="EU26" i="1"/>
  <c r="P125" i="1"/>
  <c r="EU359" i="1"/>
  <c r="CZ157" i="1"/>
  <c r="Y157" i="1" s="1"/>
  <c r="CY157" i="1"/>
  <c r="X157" i="1" s="1"/>
  <c r="V223" i="1"/>
  <c r="EA233" i="1" s="1"/>
  <c r="CY80" i="1"/>
  <c r="X80" i="1" s="1"/>
  <c r="CZ80" i="1"/>
  <c r="Y80" i="1" s="1"/>
  <c r="GX107" i="1"/>
  <c r="CY269" i="1"/>
  <c r="X269" i="1" s="1"/>
  <c r="CZ269" i="1"/>
  <c r="Y269" i="1" s="1"/>
  <c r="R170" i="1"/>
  <c r="GK170" i="1" s="1"/>
  <c r="Q170" i="1"/>
  <c r="BB26" i="1"/>
  <c r="F122" i="1"/>
  <c r="BB359" i="1"/>
  <c r="GX166" i="1"/>
  <c r="DM322" i="1"/>
  <c r="P351" i="1"/>
  <c r="P333" i="1"/>
  <c r="EG322" i="1"/>
  <c r="GX162" i="1"/>
  <c r="DI20" i="3"/>
  <c r="DG20" i="3"/>
  <c r="DF20" i="3"/>
  <c r="DJ20" i="3" s="1"/>
  <c r="DH20" i="3"/>
  <c r="DG114" i="3"/>
  <c r="DH114" i="3"/>
  <c r="DI114" i="3"/>
  <c r="DF114" i="3"/>
  <c r="DJ114" i="3" s="1"/>
  <c r="DG146" i="3"/>
  <c r="DI146" i="3"/>
  <c r="DH146" i="3"/>
  <c r="DF146" i="3"/>
  <c r="DJ146" i="3" s="1"/>
  <c r="DF53" i="3"/>
  <c r="DI53" i="3"/>
  <c r="DJ53" i="3" s="1"/>
  <c r="DH53" i="3"/>
  <c r="DG53" i="3"/>
  <c r="DF35" i="3"/>
  <c r="DH35" i="3"/>
  <c r="DG35" i="3"/>
  <c r="DJ35" i="3" s="1"/>
  <c r="DI35" i="3"/>
  <c r="DF359" i="3"/>
  <c r="DJ359" i="3" s="1"/>
  <c r="DH359" i="3"/>
  <c r="DG359" i="3"/>
  <c r="DI359" i="3"/>
  <c r="DF199" i="3"/>
  <c r="DJ199" i="3" s="1"/>
  <c r="DH199" i="3"/>
  <c r="DG199" i="3"/>
  <c r="DI199" i="3"/>
  <c r="DF269" i="3"/>
  <c r="DJ269" i="3" s="1"/>
  <c r="DH269" i="3"/>
  <c r="DG269" i="3"/>
  <c r="DI269" i="3"/>
  <c r="DH321" i="3"/>
  <c r="DF321" i="3"/>
  <c r="DJ321" i="3" s="1"/>
  <c r="DI321" i="3"/>
  <c r="DG321" i="3"/>
  <c r="DG306" i="3"/>
  <c r="DJ306" i="3" s="1"/>
  <c r="DI306" i="3"/>
  <c r="DH306" i="3"/>
  <c r="DF306" i="3"/>
  <c r="DF62" i="3"/>
  <c r="DJ62" i="3" s="1"/>
  <c r="DG62" i="3"/>
  <c r="DI62" i="3"/>
  <c r="DH62" i="3"/>
  <c r="DH279" i="3"/>
  <c r="DG279" i="3"/>
  <c r="DF279" i="3"/>
  <c r="DI279" i="3"/>
  <c r="DJ279" i="3" s="1"/>
  <c r="DG21" i="3"/>
  <c r="DI21" i="3"/>
  <c r="DJ21" i="3" s="1"/>
  <c r="DH21" i="3"/>
  <c r="DF21" i="3"/>
  <c r="DF351" i="3"/>
  <c r="DJ351" i="3" s="1"/>
  <c r="DI351" i="3"/>
  <c r="DG351" i="3"/>
  <c r="DH351" i="3"/>
  <c r="DF317" i="3"/>
  <c r="DJ317" i="3" s="1"/>
  <c r="DG317" i="3"/>
  <c r="DH317" i="3"/>
  <c r="DI317" i="3"/>
  <c r="CP29" i="1"/>
  <c r="O29" i="1" s="1"/>
  <c r="DH140" i="3"/>
  <c r="DG140" i="3"/>
  <c r="DF140" i="3"/>
  <c r="DJ140" i="3" s="1"/>
  <c r="DI140" i="3"/>
  <c r="CP59" i="1"/>
  <c r="O59" i="1" s="1"/>
  <c r="CP74" i="1"/>
  <c r="O74" i="1" s="1"/>
  <c r="DF333" i="3"/>
  <c r="DJ333" i="3" s="1"/>
  <c r="DI333" i="3"/>
  <c r="DG333" i="3"/>
  <c r="DH333" i="3"/>
  <c r="DG152" i="3"/>
  <c r="DJ152" i="3" s="1"/>
  <c r="DI152" i="3"/>
  <c r="DF152" i="3"/>
  <c r="DH152" i="3"/>
  <c r="DG190" i="3"/>
  <c r="DJ190" i="3" s="1"/>
  <c r="DI190" i="3"/>
  <c r="DF190" i="3"/>
  <c r="DH190" i="3"/>
  <c r="S83" i="1"/>
  <c r="DF186" i="3"/>
  <c r="DJ186" i="3" s="1"/>
  <c r="DI186" i="3"/>
  <c r="DH186" i="3"/>
  <c r="DG186" i="3"/>
  <c r="DG178" i="3"/>
  <c r="DI178" i="3"/>
  <c r="DF178" i="3"/>
  <c r="DJ178" i="3" s="1"/>
  <c r="DH178" i="3"/>
  <c r="DG268" i="3"/>
  <c r="DI268" i="3"/>
  <c r="DH268" i="3"/>
  <c r="DF268" i="3"/>
  <c r="DJ268" i="3" s="1"/>
  <c r="GM57" i="1"/>
  <c r="GN57" i="1" s="1"/>
  <c r="S91" i="1"/>
  <c r="DF216" i="3"/>
  <c r="DJ216" i="3" s="1"/>
  <c r="DH216" i="3"/>
  <c r="DG216" i="3"/>
  <c r="DI216" i="3"/>
  <c r="DI263" i="3"/>
  <c r="DF263" i="3"/>
  <c r="DJ263" i="3" s="1"/>
  <c r="DG263" i="3"/>
  <c r="DH263" i="3"/>
  <c r="DI296" i="3"/>
  <c r="DF296" i="3"/>
  <c r="DJ296" i="3" s="1"/>
  <c r="DH296" i="3"/>
  <c r="DG296" i="3"/>
  <c r="DG318" i="3"/>
  <c r="DH318" i="3"/>
  <c r="DF318" i="3"/>
  <c r="DJ318" i="3" s="1"/>
  <c r="DI318" i="3"/>
  <c r="S93" i="1"/>
  <c r="P165" i="1"/>
  <c r="CP165" i="1" s="1"/>
  <c r="O165" i="1" s="1"/>
  <c r="DF373" i="3"/>
  <c r="DJ373" i="3" s="1"/>
  <c r="DH373" i="3"/>
  <c r="DG373" i="3"/>
  <c r="DI373" i="3"/>
  <c r="CY167" i="1"/>
  <c r="X167" i="1" s="1"/>
  <c r="CZ167" i="1"/>
  <c r="Y167" i="1" s="1"/>
  <c r="U83" i="1"/>
  <c r="DH286" i="3"/>
  <c r="DF286" i="3"/>
  <c r="DJ286" i="3" s="1"/>
  <c r="DG286" i="3"/>
  <c r="DI286" i="3"/>
  <c r="CP225" i="1"/>
  <c r="O225" i="1" s="1"/>
  <c r="GM225" i="1" s="1"/>
  <c r="GN225" i="1" s="1"/>
  <c r="S164" i="1"/>
  <c r="S221" i="1"/>
  <c r="W221" i="1"/>
  <c r="Q221" i="1"/>
  <c r="CY229" i="1"/>
  <c r="X229" i="1" s="1"/>
  <c r="CZ229" i="1"/>
  <c r="Y229" i="1" s="1"/>
  <c r="GM229" i="1" s="1"/>
  <c r="GO229" i="1" s="1"/>
  <c r="FU233" i="1" s="1"/>
  <c r="DK329" i="1"/>
  <c r="DX322" i="1"/>
  <c r="AE233" i="1"/>
  <c r="GK208" i="1"/>
  <c r="S163" i="1"/>
  <c r="CP219" i="1"/>
  <c r="O219" i="1" s="1"/>
  <c r="DG329" i="3"/>
  <c r="DJ329" i="3" s="1"/>
  <c r="DI329" i="3"/>
  <c r="DH329" i="3"/>
  <c r="DF329" i="3"/>
  <c r="W274" i="1"/>
  <c r="EB290" i="1" s="1"/>
  <c r="P274" i="1"/>
  <c r="GX274" i="1"/>
  <c r="GB290" i="1" s="1"/>
  <c r="R274" i="1"/>
  <c r="U274" i="1"/>
  <c r="DZ290" i="1" s="1"/>
  <c r="Q274" i="1"/>
  <c r="DV290" i="1" s="1"/>
  <c r="DF357" i="3"/>
  <c r="DH357" i="3"/>
  <c r="DG357" i="3"/>
  <c r="DJ357" i="3" s="1"/>
  <c r="DI357" i="3"/>
  <c r="GM230" i="1"/>
  <c r="GN230" i="1" s="1"/>
  <c r="R283" i="1"/>
  <c r="GK283" i="1" s="1"/>
  <c r="S283" i="1"/>
  <c r="Q283" i="1"/>
  <c r="CP283" i="1" s="1"/>
  <c r="O283" i="1" s="1"/>
  <c r="F339" i="1"/>
  <c r="AQ322" i="1"/>
  <c r="CZ275" i="1"/>
  <c r="Y275" i="1" s="1"/>
  <c r="CY275" i="1"/>
  <c r="X275" i="1" s="1"/>
  <c r="GM275" i="1" s="1"/>
  <c r="GO275" i="1" s="1"/>
  <c r="W273" i="1"/>
  <c r="AJ290" i="1" s="1"/>
  <c r="CP217" i="1"/>
  <c r="O217" i="1" s="1"/>
  <c r="Q322" i="1"/>
  <c r="F341" i="1"/>
  <c r="DI322" i="1"/>
  <c r="P341" i="1"/>
  <c r="DF78" i="3"/>
  <c r="DG78" i="3"/>
  <c r="DJ78" i="3" s="1"/>
  <c r="DI78" i="3"/>
  <c r="DH78" i="3"/>
  <c r="DI27" i="3"/>
  <c r="DH27" i="3"/>
  <c r="DF27" i="3"/>
  <c r="DJ27" i="3" s="1"/>
  <c r="DG27" i="3"/>
  <c r="DF285" i="3"/>
  <c r="DI285" i="3"/>
  <c r="DG285" i="3"/>
  <c r="DJ285" i="3" s="1"/>
  <c r="DH285" i="3"/>
  <c r="DI137" i="3"/>
  <c r="DH137" i="3"/>
  <c r="DG137" i="3"/>
  <c r="DJ137" i="3" s="1"/>
  <c r="DF137" i="3"/>
  <c r="DF163" i="3"/>
  <c r="DG163" i="3"/>
  <c r="DJ163" i="3" s="1"/>
  <c r="DI163" i="3"/>
  <c r="DH163" i="3"/>
  <c r="DH171" i="3"/>
  <c r="DF171" i="3"/>
  <c r="DI171" i="3"/>
  <c r="DJ171" i="3" s="1"/>
  <c r="DG171" i="3"/>
  <c r="CY153" i="1"/>
  <c r="X153" i="1" s="1"/>
  <c r="CZ153" i="1"/>
  <c r="Y153" i="1" s="1"/>
  <c r="DF262" i="3"/>
  <c r="DJ262" i="3" s="1"/>
  <c r="DG262" i="3"/>
  <c r="DI262" i="3"/>
  <c r="DH262" i="3"/>
  <c r="DG185" i="3"/>
  <c r="DF185" i="3"/>
  <c r="DJ185" i="3" s="1"/>
  <c r="DI185" i="3"/>
  <c r="DH185" i="3"/>
  <c r="DH11" i="3"/>
  <c r="DI11" i="3"/>
  <c r="DG11" i="3"/>
  <c r="DF11" i="3"/>
  <c r="DJ11" i="3" s="1"/>
  <c r="Q102" i="1"/>
  <c r="R102" i="1"/>
  <c r="GK102" i="1" s="1"/>
  <c r="U102" i="1"/>
  <c r="V163" i="1"/>
  <c r="AI174" i="1" s="1"/>
  <c r="DG23" i="3"/>
  <c r="DJ23" i="3" s="1"/>
  <c r="DF23" i="3"/>
  <c r="DH23" i="3"/>
  <c r="DI23" i="3"/>
  <c r="DI139" i="3"/>
  <c r="DG139" i="3"/>
  <c r="DH139" i="3"/>
  <c r="DF139" i="3"/>
  <c r="DJ139" i="3" s="1"/>
  <c r="DG96" i="3"/>
  <c r="DJ96" i="3" s="1"/>
  <c r="DF96" i="3"/>
  <c r="DI96" i="3"/>
  <c r="DH96" i="3"/>
  <c r="W78" i="1"/>
  <c r="P78" i="1"/>
  <c r="Q78" i="1"/>
  <c r="GX78" i="1"/>
  <c r="CY49" i="1"/>
  <c r="X49" i="1" s="1"/>
  <c r="CZ49" i="1"/>
  <c r="Y49" i="1" s="1"/>
  <c r="DH94" i="3"/>
  <c r="DG94" i="3"/>
  <c r="DF94" i="3"/>
  <c r="DJ94" i="3" s="1"/>
  <c r="DI94" i="3"/>
  <c r="DH303" i="3"/>
  <c r="DG303" i="3"/>
  <c r="DF303" i="3"/>
  <c r="DJ303" i="3" s="1"/>
  <c r="DI303" i="3"/>
  <c r="EP329" i="1"/>
  <c r="FY322" i="1"/>
  <c r="DF280" i="3"/>
  <c r="DH280" i="3"/>
  <c r="DI280" i="3"/>
  <c r="DG280" i="3"/>
  <c r="DJ280" i="3" s="1"/>
  <c r="AQ265" i="1"/>
  <c r="F300" i="1"/>
  <c r="DG29" i="3"/>
  <c r="DI29" i="3"/>
  <c r="DJ29" i="3" s="1"/>
  <c r="DF29" i="3"/>
  <c r="DH29" i="3"/>
  <c r="DH24" i="3"/>
  <c r="DF24" i="3"/>
  <c r="DG24" i="3"/>
  <c r="DJ24" i="3" s="1"/>
  <c r="DI24" i="3"/>
  <c r="DG319" i="3"/>
  <c r="DH319" i="3"/>
  <c r="DF319" i="3"/>
  <c r="DJ319" i="3" s="1"/>
  <c r="DI319" i="3"/>
  <c r="EA109" i="1"/>
  <c r="GX76" i="1"/>
  <c r="Q76" i="1"/>
  <c r="W76" i="1"/>
  <c r="P76" i="1"/>
  <c r="CP76" i="1" s="1"/>
  <c r="O76" i="1" s="1"/>
  <c r="GK144" i="1"/>
  <c r="CZ150" i="1"/>
  <c r="Y150" i="1" s="1"/>
  <c r="CY150" i="1"/>
  <c r="X150" i="1" s="1"/>
  <c r="CY219" i="1"/>
  <c r="X219" i="1" s="1"/>
  <c r="CZ219" i="1"/>
  <c r="Y219" i="1" s="1"/>
  <c r="W276" i="1"/>
  <c r="Q276" i="1"/>
  <c r="DI328" i="3"/>
  <c r="DG328" i="3"/>
  <c r="DJ328" i="3" s="1"/>
  <c r="DH328" i="3"/>
  <c r="DF328" i="3"/>
  <c r="U223" i="1"/>
  <c r="DZ233" i="1" s="1"/>
  <c r="DI354" i="3"/>
  <c r="DF354" i="3"/>
  <c r="DJ354" i="3" s="1"/>
  <c r="DG354" i="3"/>
  <c r="DH354" i="3"/>
  <c r="T322" i="1"/>
  <c r="F350" i="1"/>
  <c r="R329" i="1"/>
  <c r="AE322" i="1"/>
  <c r="DG56" i="3"/>
  <c r="DJ56" i="3" s="1"/>
  <c r="DF56" i="3"/>
  <c r="DH56" i="3"/>
  <c r="DI56" i="3"/>
  <c r="DG22" i="3"/>
  <c r="DJ22" i="3" s="1"/>
  <c r="DI22" i="3"/>
  <c r="DF22" i="3"/>
  <c r="DH22" i="3"/>
  <c r="DH119" i="3"/>
  <c r="DF119" i="3"/>
  <c r="DI119" i="3"/>
  <c r="DG119" i="3"/>
  <c r="DJ119" i="3" s="1"/>
  <c r="DH339" i="3"/>
  <c r="DI339" i="3"/>
  <c r="DG339" i="3"/>
  <c r="DF339" i="3"/>
  <c r="DJ339" i="3" s="1"/>
  <c r="DF299" i="3"/>
  <c r="DH299" i="3"/>
  <c r="DG299" i="3"/>
  <c r="DI299" i="3"/>
  <c r="DJ299" i="3" s="1"/>
  <c r="DG332" i="3"/>
  <c r="DH332" i="3"/>
  <c r="DF332" i="3"/>
  <c r="DJ332" i="3" s="1"/>
  <c r="DI332" i="3"/>
  <c r="DG293" i="3"/>
  <c r="DH293" i="3"/>
  <c r="DI293" i="3"/>
  <c r="DJ293" i="3" s="1"/>
  <c r="DF293" i="3"/>
  <c r="DG57" i="3"/>
  <c r="DF57" i="3"/>
  <c r="DJ57" i="3" s="1"/>
  <c r="DH57" i="3"/>
  <c r="DI57" i="3"/>
  <c r="DF99" i="3"/>
  <c r="DJ99" i="3" s="1"/>
  <c r="DH99" i="3"/>
  <c r="DI99" i="3"/>
  <c r="DG99" i="3"/>
  <c r="DF19" i="3"/>
  <c r="DJ19" i="3" s="1"/>
  <c r="DI19" i="3"/>
  <c r="DH19" i="3"/>
  <c r="DG19" i="3"/>
  <c r="Q46" i="1"/>
  <c r="CP46" i="1" s="1"/>
  <c r="O46" i="1" s="1"/>
  <c r="S46" i="1"/>
  <c r="T46" i="1"/>
  <c r="AG109" i="1" s="1"/>
  <c r="R46" i="1"/>
  <c r="GK46" i="1" s="1"/>
  <c r="U46" i="1"/>
  <c r="AH109" i="1" s="1"/>
  <c r="DF126" i="3"/>
  <c r="DJ126" i="3" s="1"/>
  <c r="DI126" i="3"/>
  <c r="DH126" i="3"/>
  <c r="DG126" i="3"/>
  <c r="DG151" i="3"/>
  <c r="DI151" i="3"/>
  <c r="DJ151" i="3" s="1"/>
  <c r="DH151" i="3"/>
  <c r="DF151" i="3"/>
  <c r="DG187" i="3"/>
  <c r="DH187" i="3"/>
  <c r="DI187" i="3"/>
  <c r="DJ187" i="3" s="1"/>
  <c r="DF187" i="3"/>
  <c r="DF161" i="3"/>
  <c r="DH161" i="3"/>
  <c r="DI161" i="3"/>
  <c r="DJ161" i="3" s="1"/>
  <c r="DG161" i="3"/>
  <c r="Q86" i="1"/>
  <c r="V86" i="1"/>
  <c r="W86" i="1"/>
  <c r="AJ109" i="1" s="1"/>
  <c r="GX86" i="1"/>
  <c r="R86" i="1"/>
  <c r="GK86" i="1" s="1"/>
  <c r="DG175" i="3"/>
  <c r="DJ175" i="3" s="1"/>
  <c r="DF175" i="3"/>
  <c r="DI175" i="3"/>
  <c r="DH175" i="3"/>
  <c r="DG240" i="3"/>
  <c r="DJ240" i="3" s="1"/>
  <c r="DI240" i="3"/>
  <c r="DH240" i="3"/>
  <c r="DF240" i="3"/>
  <c r="GM60" i="1"/>
  <c r="GN60" i="1" s="1"/>
  <c r="CY73" i="1"/>
  <c r="X73" i="1" s="1"/>
  <c r="CZ73" i="1"/>
  <c r="Y73" i="1" s="1"/>
  <c r="DG254" i="3"/>
  <c r="DF254" i="3"/>
  <c r="DI254" i="3"/>
  <c r="DJ254" i="3" s="1"/>
  <c r="DH254" i="3"/>
  <c r="CY72" i="1"/>
  <c r="X72" i="1" s="1"/>
  <c r="CZ72" i="1"/>
  <c r="Y72" i="1" s="1"/>
  <c r="CY95" i="1"/>
  <c r="X95" i="1" s="1"/>
  <c r="CZ95" i="1"/>
  <c r="Y95" i="1" s="1"/>
  <c r="DF198" i="3"/>
  <c r="DJ198" i="3" s="1"/>
  <c r="DH198" i="3"/>
  <c r="DI198" i="3"/>
  <c r="DG198" i="3"/>
  <c r="DH209" i="3"/>
  <c r="DF209" i="3"/>
  <c r="DI209" i="3"/>
  <c r="DJ209" i="3" s="1"/>
  <c r="DG209" i="3"/>
  <c r="DH288" i="3"/>
  <c r="DG288" i="3"/>
  <c r="DJ288" i="3" s="1"/>
  <c r="DI288" i="3"/>
  <c r="DF288" i="3"/>
  <c r="DH312" i="3"/>
  <c r="DF312" i="3"/>
  <c r="DI312" i="3"/>
  <c r="DG312" i="3"/>
  <c r="DJ312" i="3" s="1"/>
  <c r="T86" i="1"/>
  <c r="U170" i="1"/>
  <c r="DG374" i="3"/>
  <c r="DH374" i="3"/>
  <c r="DF374" i="3"/>
  <c r="DJ374" i="3" s="1"/>
  <c r="DI374" i="3"/>
  <c r="V102" i="1"/>
  <c r="T165" i="1"/>
  <c r="AG174" i="1" s="1"/>
  <c r="R76" i="1"/>
  <c r="GK76" i="1" s="1"/>
  <c r="GM40" i="1"/>
  <c r="GN40" i="1" s="1"/>
  <c r="V164" i="1"/>
  <c r="CP98" i="1"/>
  <c r="O98" i="1" s="1"/>
  <c r="GM98" i="1" s="1"/>
  <c r="GN98" i="1" s="1"/>
  <c r="V166" i="1"/>
  <c r="P82" i="1"/>
  <c r="Q82" i="1"/>
  <c r="U82" i="1"/>
  <c r="R82" i="1"/>
  <c r="GK82" i="1" s="1"/>
  <c r="S82" i="1"/>
  <c r="P166" i="1"/>
  <c r="DG284" i="3"/>
  <c r="DJ284" i="3" s="1"/>
  <c r="DH284" i="3"/>
  <c r="DI284" i="3"/>
  <c r="DF284" i="3"/>
  <c r="V66" i="1"/>
  <c r="CP216" i="1"/>
  <c r="O216" i="1" s="1"/>
  <c r="GM216" i="1" s="1"/>
  <c r="GN216" i="1" s="1"/>
  <c r="R231" i="1"/>
  <c r="GK231" i="1" s="1"/>
  <c r="DG252" i="3"/>
  <c r="DI252" i="3"/>
  <c r="DH252" i="3"/>
  <c r="DF252" i="3"/>
  <c r="DJ252" i="3" s="1"/>
  <c r="V273" i="1"/>
  <c r="DG340" i="3"/>
  <c r="DI340" i="3"/>
  <c r="DH340" i="3"/>
  <c r="DF340" i="3"/>
  <c r="DJ340" i="3" s="1"/>
  <c r="DF356" i="3"/>
  <c r="DH356" i="3"/>
  <c r="DI356" i="3"/>
  <c r="DG356" i="3"/>
  <c r="DJ356" i="3" s="1"/>
  <c r="CP153" i="1"/>
  <c r="O153" i="1" s="1"/>
  <c r="DF347" i="3"/>
  <c r="DH347" i="3"/>
  <c r="DI347" i="3"/>
  <c r="DG347" i="3"/>
  <c r="DJ347" i="3" s="1"/>
  <c r="DN322" i="1"/>
  <c r="P352" i="1"/>
  <c r="Q287" i="1"/>
  <c r="GX287" i="1"/>
  <c r="P287" i="1"/>
  <c r="R287" i="1"/>
  <c r="GK287" i="1" s="1"/>
  <c r="T287" i="1"/>
  <c r="AG290" i="1" s="1"/>
  <c r="U287" i="1"/>
  <c r="W287" i="1"/>
  <c r="U276" i="1"/>
  <c r="CI174" i="1"/>
  <c r="GM152" i="1"/>
  <c r="GN152" i="1" s="1"/>
  <c r="DH105" i="3"/>
  <c r="DF105" i="3"/>
  <c r="DJ105" i="3" s="1"/>
  <c r="DG105" i="3"/>
  <c r="DI105" i="3"/>
  <c r="DF165" i="3"/>
  <c r="DG165" i="3"/>
  <c r="DJ165" i="3" s="1"/>
  <c r="DI165" i="3"/>
  <c r="DH165" i="3"/>
  <c r="DF168" i="3"/>
  <c r="DJ168" i="3" s="1"/>
  <c r="DH168" i="3"/>
  <c r="DI168" i="3"/>
  <c r="DG168" i="3"/>
  <c r="DG270" i="3"/>
  <c r="DF270" i="3"/>
  <c r="DJ270" i="3" s="1"/>
  <c r="DH270" i="3"/>
  <c r="DI270" i="3"/>
  <c r="FV206" i="1"/>
  <c r="EM233" i="1"/>
  <c r="DG305" i="3"/>
  <c r="DI305" i="3"/>
  <c r="DJ305" i="3" s="1"/>
  <c r="DH305" i="3"/>
  <c r="DF305" i="3"/>
  <c r="AK322" i="1"/>
  <c r="X329" i="1"/>
  <c r="DG133" i="3"/>
  <c r="DJ133" i="3" s="1"/>
  <c r="DF133" i="3"/>
  <c r="DI133" i="3"/>
  <c r="DH133" i="3"/>
  <c r="DG169" i="3"/>
  <c r="DI169" i="3"/>
  <c r="DH169" i="3"/>
  <c r="DF169" i="3"/>
  <c r="DJ169" i="3" s="1"/>
  <c r="DF241" i="3"/>
  <c r="DH241" i="3"/>
  <c r="DG241" i="3"/>
  <c r="DJ241" i="3" s="1"/>
  <c r="DI241" i="3"/>
  <c r="U227" i="1"/>
  <c r="GM280" i="1"/>
  <c r="GO280" i="1" s="1"/>
  <c r="DG281" i="3"/>
  <c r="DJ281" i="3" s="1"/>
  <c r="DI281" i="3"/>
  <c r="DF281" i="3"/>
  <c r="DH281" i="3"/>
  <c r="DG15" i="3"/>
  <c r="DJ15" i="3" s="1"/>
  <c r="DH15" i="3"/>
  <c r="DF15" i="3"/>
  <c r="DI15" i="3"/>
  <c r="Q31" i="1"/>
  <c r="R31" i="1"/>
  <c r="P31" i="1"/>
  <c r="CC26" i="1"/>
  <c r="AT109" i="1"/>
  <c r="DH58" i="3"/>
  <c r="DG58" i="3"/>
  <c r="DI58" i="3"/>
  <c r="DJ58" i="3" s="1"/>
  <c r="DF58" i="3"/>
  <c r="Q223" i="1"/>
  <c r="CP223" i="1" s="1"/>
  <c r="O223" i="1" s="1"/>
  <c r="S223" i="1"/>
  <c r="W223" i="1"/>
  <c r="CY170" i="1"/>
  <c r="X170" i="1" s="1"/>
  <c r="CZ170" i="1"/>
  <c r="Y170" i="1" s="1"/>
  <c r="DG26" i="3"/>
  <c r="DF26" i="3"/>
  <c r="DJ26" i="3" s="1"/>
  <c r="DI26" i="3"/>
  <c r="DH26" i="3"/>
  <c r="DI95" i="3"/>
  <c r="DJ95" i="3" s="1"/>
  <c r="DG95" i="3"/>
  <c r="DH95" i="3"/>
  <c r="DF95" i="3"/>
  <c r="DG337" i="3"/>
  <c r="DI337" i="3"/>
  <c r="DF337" i="3"/>
  <c r="DJ337" i="3" s="1"/>
  <c r="DH337" i="3"/>
  <c r="DG282" i="3"/>
  <c r="DI282" i="3"/>
  <c r="DF282" i="3"/>
  <c r="DJ282" i="3" s="1"/>
  <c r="DH282" i="3"/>
  <c r="DI264" i="3"/>
  <c r="DG264" i="3"/>
  <c r="DH264" i="3"/>
  <c r="DF264" i="3"/>
  <c r="DJ264" i="3" s="1"/>
  <c r="DH258" i="3"/>
  <c r="DF258" i="3"/>
  <c r="DJ258" i="3" s="1"/>
  <c r="DI258" i="3"/>
  <c r="DG258" i="3"/>
  <c r="DG55" i="3"/>
  <c r="DJ55" i="3" s="1"/>
  <c r="DH55" i="3"/>
  <c r="DF55" i="3"/>
  <c r="DI55" i="3"/>
  <c r="DG100" i="3"/>
  <c r="DH100" i="3"/>
  <c r="DF100" i="3"/>
  <c r="DJ100" i="3" s="1"/>
  <c r="DI100" i="3"/>
  <c r="DI115" i="3"/>
  <c r="DJ115" i="3" s="1"/>
  <c r="DG115" i="3"/>
  <c r="DH115" i="3"/>
  <c r="DF115" i="3"/>
  <c r="CZ68" i="1"/>
  <c r="Y68" i="1" s="1"/>
  <c r="CY68" i="1"/>
  <c r="X68" i="1" s="1"/>
  <c r="GM68" i="1" s="1"/>
  <c r="GN68" i="1" s="1"/>
  <c r="DH172" i="3"/>
  <c r="DG172" i="3"/>
  <c r="DJ172" i="3" s="1"/>
  <c r="DF172" i="3"/>
  <c r="DI172" i="3"/>
  <c r="CP51" i="1"/>
  <c r="O51" i="1" s="1"/>
  <c r="W91" i="1"/>
  <c r="Q162" i="1"/>
  <c r="R162" i="1"/>
  <c r="GK162" i="1" s="1"/>
  <c r="S162" i="1"/>
  <c r="DG291" i="3"/>
  <c r="DI291" i="3"/>
  <c r="DF291" i="3"/>
  <c r="DJ291" i="3" s="1"/>
  <c r="DH291" i="3"/>
  <c r="U78" i="1"/>
  <c r="S55" i="1"/>
  <c r="Q55" i="1"/>
  <c r="CZ272" i="1"/>
  <c r="Y272" i="1" s="1"/>
  <c r="CY272" i="1"/>
  <c r="X272" i="1" s="1"/>
  <c r="FT265" i="1"/>
  <c r="EK290" i="1"/>
  <c r="DG243" i="3"/>
  <c r="DI243" i="3"/>
  <c r="DJ243" i="3" s="1"/>
  <c r="DH243" i="3"/>
  <c r="DF243" i="3"/>
  <c r="DF360" i="3"/>
  <c r="DJ360" i="3" s="1"/>
  <c r="DH360" i="3"/>
  <c r="DI360" i="3"/>
  <c r="DG360" i="3"/>
  <c r="CZ280" i="1"/>
  <c r="Y280" i="1" s="1"/>
  <c r="CY280" i="1"/>
  <c r="X280" i="1" s="1"/>
  <c r="CP209" i="1"/>
  <c r="O209" i="1" s="1"/>
  <c r="DI41" i="3"/>
  <c r="DH41" i="3"/>
  <c r="DF41" i="3"/>
  <c r="DJ41" i="3" s="1"/>
  <c r="DG41" i="3"/>
  <c r="DH102" i="3"/>
  <c r="DF102" i="3"/>
  <c r="DI102" i="3"/>
  <c r="DG102" i="3"/>
  <c r="DJ102" i="3" s="1"/>
  <c r="DG61" i="3"/>
  <c r="DJ61" i="3" s="1"/>
  <c r="DF61" i="3"/>
  <c r="DH61" i="3"/>
  <c r="DI61" i="3"/>
  <c r="DI160" i="3"/>
  <c r="DF160" i="3"/>
  <c r="DJ160" i="3" s="1"/>
  <c r="DH160" i="3"/>
  <c r="DG160" i="3"/>
  <c r="DH363" i="3"/>
  <c r="DG363" i="3"/>
  <c r="DI363" i="3"/>
  <c r="DF363" i="3"/>
  <c r="DJ363" i="3" s="1"/>
  <c r="DG274" i="3"/>
  <c r="DI274" i="3"/>
  <c r="DF274" i="3"/>
  <c r="DJ274" i="3" s="1"/>
  <c r="DH274" i="3"/>
  <c r="DH122" i="3"/>
  <c r="DI122" i="3"/>
  <c r="DG122" i="3"/>
  <c r="DF122" i="3"/>
  <c r="DJ122" i="3" s="1"/>
  <c r="DI60" i="3"/>
  <c r="DF60" i="3"/>
  <c r="DG60" i="3"/>
  <c r="DJ60" i="3" s="1"/>
  <c r="DH60" i="3"/>
  <c r="DH138" i="3"/>
  <c r="DG138" i="3"/>
  <c r="DI138" i="3"/>
  <c r="DF138" i="3"/>
  <c r="DJ138" i="3" s="1"/>
  <c r="DG191" i="3"/>
  <c r="DI191" i="3"/>
  <c r="DF191" i="3"/>
  <c r="DJ191" i="3" s="1"/>
  <c r="DH191" i="3"/>
  <c r="DI93" i="3"/>
  <c r="DG93" i="3"/>
  <c r="DF93" i="3"/>
  <c r="DJ93" i="3" s="1"/>
  <c r="DH93" i="3"/>
  <c r="DF292" i="3"/>
  <c r="DJ292" i="3" s="1"/>
  <c r="DH292" i="3"/>
  <c r="DG292" i="3"/>
  <c r="DI292" i="3"/>
  <c r="DF365" i="3"/>
  <c r="DH365" i="3"/>
  <c r="DI365" i="3"/>
  <c r="DJ365" i="3" s="1"/>
  <c r="DG365" i="3"/>
  <c r="DH108" i="3"/>
  <c r="DF108" i="3"/>
  <c r="DG108" i="3"/>
  <c r="DI108" i="3"/>
  <c r="DJ108" i="3" s="1"/>
  <c r="DH334" i="3"/>
  <c r="DG334" i="3"/>
  <c r="DI334" i="3"/>
  <c r="DF334" i="3"/>
  <c r="DJ334" i="3" s="1"/>
  <c r="DI183" i="3"/>
  <c r="DF183" i="3"/>
  <c r="DH183" i="3"/>
  <c r="DG183" i="3"/>
  <c r="DJ183" i="3" s="1"/>
  <c r="DF361" i="3"/>
  <c r="DJ361" i="3" s="1"/>
  <c r="DH361" i="3"/>
  <c r="DG361" i="3"/>
  <c r="DI361" i="3"/>
  <c r="DF5" i="3"/>
  <c r="DJ5" i="3" s="1"/>
  <c r="DG5" i="3"/>
  <c r="DH5" i="3"/>
  <c r="DI5" i="3"/>
  <c r="DH221" i="3"/>
  <c r="DF221" i="3"/>
  <c r="DI221" i="3"/>
  <c r="DJ221" i="3" s="1"/>
  <c r="DG221" i="3"/>
  <c r="CP30" i="1"/>
  <c r="O30" i="1" s="1"/>
  <c r="DF159" i="3"/>
  <c r="DG159" i="3"/>
  <c r="DJ159" i="3" s="1"/>
  <c r="DI159" i="3"/>
  <c r="DH159" i="3"/>
  <c r="DF260" i="3"/>
  <c r="DJ260" i="3" s="1"/>
  <c r="DH260" i="3"/>
  <c r="DG260" i="3"/>
  <c r="DI260" i="3"/>
  <c r="DH16" i="3"/>
  <c r="DF16" i="3"/>
  <c r="DG16" i="3"/>
  <c r="DJ16" i="3" s="1"/>
  <c r="DI16" i="3"/>
  <c r="CP44" i="1"/>
  <c r="O44" i="1" s="1"/>
  <c r="DI121" i="3"/>
  <c r="DH121" i="3"/>
  <c r="DF121" i="3"/>
  <c r="DG121" i="3"/>
  <c r="DJ121" i="3" s="1"/>
  <c r="DF188" i="3"/>
  <c r="DI188" i="3"/>
  <c r="DH188" i="3"/>
  <c r="DG188" i="3"/>
  <c r="DJ188" i="3" s="1"/>
  <c r="DF118" i="3"/>
  <c r="DH118" i="3"/>
  <c r="DG118" i="3"/>
  <c r="DJ118" i="3" s="1"/>
  <c r="DI118" i="3"/>
  <c r="T107" i="1"/>
  <c r="CY70" i="1"/>
  <c r="X70" i="1" s="1"/>
  <c r="CZ70" i="1"/>
  <c r="Y70" i="1" s="1"/>
  <c r="S103" i="1"/>
  <c r="CY100" i="1"/>
  <c r="X100" i="1" s="1"/>
  <c r="CZ100" i="1"/>
  <c r="Y100" i="1" s="1"/>
  <c r="DF294" i="3"/>
  <c r="DH294" i="3"/>
  <c r="DG294" i="3"/>
  <c r="DJ294" i="3" s="1"/>
  <c r="DI294" i="3"/>
  <c r="AC174" i="1"/>
  <c r="CP147" i="1"/>
  <c r="O147" i="1" s="1"/>
  <c r="GM147" i="1" s="1"/>
  <c r="GN147" i="1" s="1"/>
  <c r="DH113" i="3"/>
  <c r="DF113" i="3"/>
  <c r="DJ113" i="3" s="1"/>
  <c r="DI113" i="3"/>
  <c r="DG113" i="3"/>
  <c r="V93" i="1"/>
  <c r="CY105" i="1"/>
  <c r="X105" i="1" s="1"/>
  <c r="GM105" i="1" s="1"/>
  <c r="GN105" i="1" s="1"/>
  <c r="CZ105" i="1"/>
  <c r="Y105" i="1" s="1"/>
  <c r="FY141" i="1"/>
  <c r="EP174" i="1"/>
  <c r="CP101" i="1"/>
  <c r="O101" i="1" s="1"/>
  <c r="CY75" i="1"/>
  <c r="X75" i="1" s="1"/>
  <c r="GM75" i="1" s="1"/>
  <c r="GN75" i="1" s="1"/>
  <c r="CZ75" i="1"/>
  <c r="Y75" i="1" s="1"/>
  <c r="R164" i="1"/>
  <c r="GK164" i="1" s="1"/>
  <c r="V46" i="1"/>
  <c r="V170" i="1"/>
  <c r="DG283" i="3"/>
  <c r="DI283" i="3"/>
  <c r="DJ283" i="3" s="1"/>
  <c r="DH283" i="3"/>
  <c r="DF283" i="3"/>
  <c r="GX227" i="1"/>
  <c r="GB233" i="1" s="1"/>
  <c r="EL26" i="1"/>
  <c r="P127" i="1"/>
  <c r="DF307" i="3"/>
  <c r="DJ307" i="3" s="1"/>
  <c r="DH307" i="3"/>
  <c r="DI307" i="3"/>
  <c r="DG307" i="3"/>
  <c r="DF246" i="3"/>
  <c r="DH246" i="3"/>
  <c r="DG246" i="3"/>
  <c r="DJ246" i="3" s="1"/>
  <c r="DI246" i="3"/>
  <c r="F303" i="1"/>
  <c r="BB265" i="1"/>
  <c r="V276" i="1"/>
  <c r="EA290" i="1" s="1"/>
  <c r="GX170" i="1"/>
  <c r="DF327" i="3"/>
  <c r="DG327" i="3"/>
  <c r="DJ327" i="3" s="1"/>
  <c r="DI327" i="3"/>
  <c r="DH327" i="3"/>
  <c r="DI362" i="3"/>
  <c r="DF362" i="3"/>
  <c r="DJ362" i="3" s="1"/>
  <c r="DG362" i="3"/>
  <c r="DH362" i="3"/>
  <c r="CY270" i="1"/>
  <c r="X270" i="1" s="1"/>
  <c r="CZ270" i="1"/>
  <c r="Y270" i="1" s="1"/>
  <c r="T162" i="1"/>
  <c r="DF349" i="3"/>
  <c r="DJ349" i="3" s="1"/>
  <c r="DG349" i="3"/>
  <c r="DH349" i="3"/>
  <c r="DI349" i="3"/>
  <c r="S274" i="1"/>
  <c r="EM26" i="1"/>
  <c r="P128" i="1"/>
  <c r="EM359" i="1"/>
  <c r="CP64" i="1"/>
  <c r="O64" i="1" s="1"/>
  <c r="CY158" i="1"/>
  <c r="X158" i="1" s="1"/>
  <c r="CZ158" i="1"/>
  <c r="Y158" i="1" s="1"/>
  <c r="CP213" i="1"/>
  <c r="O213" i="1" s="1"/>
  <c r="GM213" i="1" s="1"/>
  <c r="GN213" i="1" s="1"/>
  <c r="GX283" i="1"/>
  <c r="CJ290" i="1" s="1"/>
  <c r="CY143" i="1"/>
  <c r="X143" i="1" s="1"/>
  <c r="CZ143" i="1"/>
  <c r="Y143" i="1" s="1"/>
  <c r="V283" i="1"/>
  <c r="DJ329" i="1"/>
  <c r="DW322" i="1"/>
  <c r="U322" i="1"/>
  <c r="F351" i="1"/>
  <c r="F183" i="1"/>
  <c r="AP141" i="1"/>
  <c r="F307" i="1"/>
  <c r="AS265" i="1"/>
  <c r="W322" i="1"/>
  <c r="F353" i="1"/>
  <c r="CP284" i="1"/>
  <c r="O284" i="1" s="1"/>
  <c r="GM284" i="1" s="1"/>
  <c r="GO284" i="1" s="1"/>
  <c r="DF103" i="3"/>
  <c r="DI103" i="3"/>
  <c r="DH103" i="3"/>
  <c r="DG103" i="3"/>
  <c r="DJ103" i="3" s="1"/>
  <c r="CY34" i="1"/>
  <c r="X34" i="1" s="1"/>
  <c r="GM34" i="1" s="1"/>
  <c r="GN34" i="1" s="1"/>
  <c r="CZ34" i="1"/>
  <c r="Y34" i="1" s="1"/>
  <c r="Q165" i="1"/>
  <c r="R165" i="1"/>
  <c r="GK165" i="1" s="1"/>
  <c r="W165" i="1"/>
  <c r="CZ227" i="1"/>
  <c r="Y227" i="1" s="1"/>
  <c r="CY227" i="1"/>
  <c r="X227" i="1" s="1"/>
  <c r="F309" i="1"/>
  <c r="AU265" i="1"/>
  <c r="AU206" i="1"/>
  <c r="F252" i="1"/>
  <c r="DF25" i="3"/>
  <c r="DG25" i="3"/>
  <c r="DJ25" i="3" s="1"/>
  <c r="DI25" i="3"/>
  <c r="DH25" i="3"/>
  <c r="DF253" i="3"/>
  <c r="DJ253" i="3" s="1"/>
  <c r="DH253" i="3"/>
  <c r="DG253" i="3"/>
  <c r="DI253" i="3"/>
  <c r="DG261" i="3"/>
  <c r="DI261" i="3"/>
  <c r="DF261" i="3"/>
  <c r="DJ261" i="3" s="1"/>
  <c r="DH261" i="3"/>
  <c r="DF192" i="3"/>
  <c r="DJ192" i="3" s="1"/>
  <c r="DH192" i="3"/>
  <c r="DG192" i="3"/>
  <c r="DI192" i="3"/>
  <c r="GX102" i="1"/>
  <c r="CZ106" i="1"/>
  <c r="Y106" i="1" s="1"/>
  <c r="CY106" i="1"/>
  <c r="X106" i="1" s="1"/>
  <c r="U163" i="1"/>
  <c r="AH174" i="1" s="1"/>
  <c r="Q163" i="1"/>
  <c r="R163" i="1"/>
  <c r="GK163" i="1" s="1"/>
  <c r="GX165" i="1"/>
  <c r="CJ174" i="1" s="1"/>
  <c r="CP271" i="1"/>
  <c r="O271" i="1" s="1"/>
  <c r="GM271" i="1" s="1"/>
  <c r="GO271" i="1" s="1"/>
  <c r="S329" i="1"/>
  <c r="AF322" i="1"/>
  <c r="DG287" i="3"/>
  <c r="DF287" i="3"/>
  <c r="DH287" i="3"/>
  <c r="DI287" i="3"/>
  <c r="DJ287" i="3" s="1"/>
  <c r="DG239" i="3"/>
  <c r="DI239" i="3"/>
  <c r="DJ239" i="3" s="1"/>
  <c r="DH239" i="3"/>
  <c r="DF239" i="3"/>
  <c r="DI54" i="3"/>
  <c r="DH54" i="3"/>
  <c r="DF54" i="3"/>
  <c r="DG54" i="3"/>
  <c r="DJ54" i="3" s="1"/>
  <c r="DH164" i="3"/>
  <c r="DF164" i="3"/>
  <c r="DI164" i="3"/>
  <c r="DG164" i="3"/>
  <c r="DJ164" i="3" s="1"/>
  <c r="GM48" i="1"/>
  <c r="GN48" i="1" s="1"/>
  <c r="DG298" i="3"/>
  <c r="DI298" i="3"/>
  <c r="DF298" i="3"/>
  <c r="DJ298" i="3" s="1"/>
  <c r="DH298" i="3"/>
  <c r="GK143" i="1"/>
  <c r="FQ26" i="1"/>
  <c r="GA109" i="1"/>
  <c r="EH109" i="1"/>
  <c r="P231" i="1"/>
  <c r="W227" i="1"/>
  <c r="DF65" i="3"/>
  <c r="DG65" i="3"/>
  <c r="DJ65" i="3" s="1"/>
  <c r="DI65" i="3"/>
  <c r="DH65" i="3"/>
  <c r="DH31" i="3"/>
  <c r="DF31" i="3"/>
  <c r="DG31" i="3"/>
  <c r="DJ31" i="3" s="1"/>
  <c r="DI31" i="3"/>
  <c r="DH210" i="3"/>
  <c r="DG210" i="3"/>
  <c r="DI210" i="3"/>
  <c r="DF210" i="3"/>
  <c r="DJ210" i="3" s="1"/>
  <c r="DF147" i="3"/>
  <c r="DH147" i="3"/>
  <c r="DI147" i="3"/>
  <c r="DJ147" i="3" s="1"/>
  <c r="DG147" i="3"/>
  <c r="DF153" i="3"/>
  <c r="DJ153" i="3" s="1"/>
  <c r="DH153" i="3"/>
  <c r="DG153" i="3"/>
  <c r="DI153" i="3"/>
  <c r="DF8" i="3"/>
  <c r="DJ8" i="3" s="1"/>
  <c r="DH8" i="3"/>
  <c r="DG8" i="3"/>
  <c r="DI8" i="3"/>
  <c r="DG249" i="3"/>
  <c r="DF249" i="3"/>
  <c r="DJ249" i="3" s="1"/>
  <c r="DH249" i="3"/>
  <c r="DI249" i="3"/>
  <c r="DG244" i="3"/>
  <c r="DJ244" i="3" s="1"/>
  <c r="DI244" i="3"/>
  <c r="DH244" i="3"/>
  <c r="DF244" i="3"/>
  <c r="DH143" i="3"/>
  <c r="DF143" i="3"/>
  <c r="DJ143" i="3" s="1"/>
  <c r="DG143" i="3"/>
  <c r="DI143" i="3"/>
  <c r="DF355" i="3"/>
  <c r="DH355" i="3"/>
  <c r="DG355" i="3"/>
  <c r="DI355" i="3"/>
  <c r="DJ355" i="3" s="1"/>
  <c r="DG179" i="3"/>
  <c r="DI179" i="3"/>
  <c r="DH179" i="3"/>
  <c r="DF179" i="3"/>
  <c r="DJ179" i="3" s="1"/>
  <c r="CY107" i="1"/>
  <c r="X107" i="1" s="1"/>
  <c r="CZ107" i="1"/>
  <c r="Y107" i="1" s="1"/>
  <c r="P178" i="1"/>
  <c r="EG141" i="1"/>
  <c r="EG359" i="1"/>
  <c r="AD174" i="1"/>
  <c r="FY206" i="1"/>
  <c r="EP233" i="1"/>
  <c r="DI275" i="3"/>
  <c r="DG275" i="3"/>
  <c r="DF275" i="3"/>
  <c r="DJ275" i="3" s="1"/>
  <c r="DH275" i="3"/>
  <c r="CY284" i="1"/>
  <c r="X284" i="1" s="1"/>
  <c r="CZ284" i="1"/>
  <c r="Y284" i="1" s="1"/>
  <c r="CY271" i="1"/>
  <c r="X271" i="1" s="1"/>
  <c r="CZ271" i="1"/>
  <c r="Y271" i="1" s="1"/>
  <c r="DI148" i="3"/>
  <c r="DF148" i="3"/>
  <c r="DH148" i="3"/>
  <c r="DG148" i="3"/>
  <c r="DJ148" i="3" s="1"/>
  <c r="DG9" i="3"/>
  <c r="DH9" i="3"/>
  <c r="DF9" i="3"/>
  <c r="DJ9" i="3" s="1"/>
  <c r="DI9" i="3"/>
  <c r="DF82" i="3"/>
  <c r="DG82" i="3"/>
  <c r="DH82" i="3"/>
  <c r="DI82" i="3"/>
  <c r="DJ82" i="3" s="1"/>
  <c r="DF212" i="3"/>
  <c r="DJ212" i="3" s="1"/>
  <c r="DH212" i="3"/>
  <c r="DI212" i="3"/>
  <c r="DG212" i="3"/>
  <c r="DF1" i="3"/>
  <c r="DG1" i="3"/>
  <c r="DH1" i="3"/>
  <c r="DI1" i="3"/>
  <c r="DJ1" i="3" s="1"/>
  <c r="DI112" i="3"/>
  <c r="DG112" i="3"/>
  <c r="DF112" i="3"/>
  <c r="DJ112" i="3" s="1"/>
  <c r="DH112" i="3"/>
  <c r="DF3" i="3"/>
  <c r="DJ3" i="3" s="1"/>
  <c r="DI3" i="3"/>
  <c r="DG3" i="3"/>
  <c r="DH3" i="3"/>
  <c r="DH193" i="3"/>
  <c r="DG193" i="3"/>
  <c r="DI193" i="3"/>
  <c r="DJ193" i="3" s="1"/>
  <c r="DF193" i="3"/>
  <c r="GK28" i="1"/>
  <c r="GM28" i="1" s="1"/>
  <c r="DF353" i="3"/>
  <c r="DJ353" i="3" s="1"/>
  <c r="DG353" i="3"/>
  <c r="DH353" i="3"/>
  <c r="DI353" i="3"/>
  <c r="DF295" i="3"/>
  <c r="DJ295" i="3" s="1"/>
  <c r="DG295" i="3"/>
  <c r="DI295" i="3"/>
  <c r="DH295" i="3"/>
  <c r="DF36" i="3"/>
  <c r="DI36" i="3"/>
  <c r="DG36" i="3"/>
  <c r="DJ36" i="3" s="1"/>
  <c r="DH36" i="3"/>
  <c r="CP36" i="1"/>
  <c r="O36" i="1" s="1"/>
  <c r="GM36" i="1" s="1"/>
  <c r="GN36" i="1" s="1"/>
  <c r="DG144" i="3"/>
  <c r="DH144" i="3"/>
  <c r="DI144" i="3"/>
  <c r="DF144" i="3"/>
  <c r="DJ144" i="3" s="1"/>
  <c r="DI13" i="3"/>
  <c r="DJ13" i="3" s="1"/>
  <c r="DF13" i="3"/>
  <c r="DG13" i="3"/>
  <c r="DH13" i="3"/>
  <c r="DG40" i="3"/>
  <c r="DF40" i="3"/>
  <c r="DJ40" i="3" s="1"/>
  <c r="DH40" i="3"/>
  <c r="DI40" i="3"/>
  <c r="DH206" i="3"/>
  <c r="DF206" i="3"/>
  <c r="DJ206" i="3" s="1"/>
  <c r="DI206" i="3"/>
  <c r="DG206" i="3"/>
  <c r="CY59" i="1"/>
  <c r="X59" i="1" s="1"/>
  <c r="CZ59" i="1"/>
  <c r="Y59" i="1" s="1"/>
  <c r="DI157" i="3"/>
  <c r="DF157" i="3"/>
  <c r="DJ157" i="3" s="1"/>
  <c r="DH157" i="3"/>
  <c r="DG157" i="3"/>
  <c r="DF176" i="3"/>
  <c r="DJ176" i="3" s="1"/>
  <c r="DG176" i="3"/>
  <c r="DI176" i="3"/>
  <c r="DH176" i="3"/>
  <c r="DG214" i="3"/>
  <c r="DJ214" i="3" s="1"/>
  <c r="DI214" i="3"/>
  <c r="DH214" i="3"/>
  <c r="DF214" i="3"/>
  <c r="Q35" i="1"/>
  <c r="V35" i="1"/>
  <c r="CY77" i="1"/>
  <c r="X77" i="1" s="1"/>
  <c r="GM77" i="1" s="1"/>
  <c r="GN77" i="1" s="1"/>
  <c r="CZ77" i="1"/>
  <c r="Y77" i="1" s="1"/>
  <c r="DF315" i="3"/>
  <c r="DG315" i="3"/>
  <c r="DJ315" i="3" s="1"/>
  <c r="DI315" i="3"/>
  <c r="DH315" i="3"/>
  <c r="CP69" i="1"/>
  <c r="O69" i="1" s="1"/>
  <c r="DF358" i="3"/>
  <c r="DJ358" i="3" s="1"/>
  <c r="DH358" i="3"/>
  <c r="DG358" i="3"/>
  <c r="DI358" i="3"/>
  <c r="CP61" i="1"/>
  <c r="O61" i="1" s="1"/>
  <c r="GM61" i="1" s="1"/>
  <c r="GN61" i="1" s="1"/>
  <c r="DH345" i="3"/>
  <c r="DG345" i="3"/>
  <c r="DF345" i="3"/>
  <c r="DI345" i="3"/>
  <c r="DJ345" i="3" s="1"/>
  <c r="CZ53" i="1"/>
  <c r="Y53" i="1" s="1"/>
  <c r="CY53" i="1"/>
  <c r="X53" i="1" s="1"/>
  <c r="CP100" i="1"/>
  <c r="O100" i="1" s="1"/>
  <c r="GM100" i="1" s="1"/>
  <c r="GN100" i="1" s="1"/>
  <c r="DG255" i="3"/>
  <c r="DJ255" i="3" s="1"/>
  <c r="DI255" i="3"/>
  <c r="DF255" i="3"/>
  <c r="DH255" i="3"/>
  <c r="CY37" i="1"/>
  <c r="X37" i="1" s="1"/>
  <c r="CZ37" i="1"/>
  <c r="Y37" i="1" s="1"/>
  <c r="DG324" i="3"/>
  <c r="DI324" i="3"/>
  <c r="DF324" i="3"/>
  <c r="DJ324" i="3" s="1"/>
  <c r="DH324" i="3"/>
  <c r="Q103" i="1"/>
  <c r="U103" i="1"/>
  <c r="GX103" i="1"/>
  <c r="P103" i="1"/>
  <c r="CP215" i="1"/>
  <c r="O215" i="1" s="1"/>
  <c r="GX83" i="1"/>
  <c r="DI369" i="3"/>
  <c r="DG369" i="3"/>
  <c r="DH369" i="3"/>
  <c r="DF369" i="3"/>
  <c r="DJ369" i="3" s="1"/>
  <c r="GM169" i="1"/>
  <c r="GN169" i="1" s="1"/>
  <c r="CP95" i="1"/>
  <c r="O95" i="1" s="1"/>
  <c r="GM95" i="1" s="1"/>
  <c r="GN95" i="1" s="1"/>
  <c r="GM168" i="1"/>
  <c r="GN168" i="1" s="1"/>
  <c r="V83" i="1"/>
  <c r="BD206" i="1"/>
  <c r="F258" i="1"/>
  <c r="BD359" i="1"/>
  <c r="P170" i="1"/>
  <c r="DG248" i="3"/>
  <c r="DH248" i="3"/>
  <c r="DI248" i="3"/>
  <c r="DF248" i="3"/>
  <c r="DJ248" i="3" s="1"/>
  <c r="U162" i="1"/>
  <c r="Q220" i="1"/>
  <c r="CP220" i="1" s="1"/>
  <c r="O220" i="1" s="1"/>
  <c r="T220" i="1"/>
  <c r="S220" i="1"/>
  <c r="DG330" i="3"/>
  <c r="DJ330" i="3" s="1"/>
  <c r="DI330" i="3"/>
  <c r="DF330" i="3"/>
  <c r="DH330" i="3"/>
  <c r="CP158" i="1"/>
  <c r="O158" i="1" s="1"/>
  <c r="AD290" i="1"/>
  <c r="DI352" i="3"/>
  <c r="DF352" i="3"/>
  <c r="DJ352" i="3" s="1"/>
  <c r="DH352" i="3"/>
  <c r="DG352" i="3"/>
  <c r="F345" i="1"/>
  <c r="BC322" i="1"/>
  <c r="GK269" i="1"/>
  <c r="BC26" i="1"/>
  <c r="F125" i="1"/>
  <c r="BC359" i="1"/>
  <c r="DI377" i="3"/>
  <c r="DG377" i="3"/>
  <c r="DF377" i="3"/>
  <c r="DJ377" i="3" s="1"/>
  <c r="DH377" i="3"/>
  <c r="GA233" i="1"/>
  <c r="EH233" i="1"/>
  <c r="FQ206" i="1"/>
  <c r="F193" i="1"/>
  <c r="AU141" i="1"/>
  <c r="R223" i="1"/>
  <c r="GK223" i="1" s="1"/>
  <c r="DI384" i="3"/>
  <c r="DG384" i="3"/>
  <c r="DH384" i="3"/>
  <c r="DF384" i="3"/>
  <c r="DJ384" i="3" s="1"/>
  <c r="AG233" i="1"/>
  <c r="GX220" i="1"/>
  <c r="CJ233" i="1" s="1"/>
  <c r="T283" i="1"/>
  <c r="BC206" i="1"/>
  <c r="F249" i="1"/>
  <c r="P349" i="1"/>
  <c r="ES322" i="1"/>
  <c r="DF6" i="3"/>
  <c r="DJ6" i="3" s="1"/>
  <c r="DI6" i="3"/>
  <c r="DG6" i="3"/>
  <c r="DH6" i="3"/>
  <c r="DF194" i="3"/>
  <c r="DG194" i="3"/>
  <c r="DJ194" i="3" s="1"/>
  <c r="DI194" i="3"/>
  <c r="DH194" i="3"/>
  <c r="CY159" i="1"/>
  <c r="X159" i="1" s="1"/>
  <c r="CZ159" i="1"/>
  <c r="Y159" i="1" s="1"/>
  <c r="Q104" i="1"/>
  <c r="R104" i="1"/>
  <c r="GK104" i="1" s="1"/>
  <c r="T104" i="1"/>
  <c r="W104" i="1"/>
  <c r="V104" i="1"/>
  <c r="S104" i="1"/>
  <c r="U104" i="1"/>
  <c r="CY58" i="1"/>
  <c r="X58" i="1" s="1"/>
  <c r="GM58" i="1" s="1"/>
  <c r="GN58" i="1" s="1"/>
  <c r="CZ58" i="1"/>
  <c r="Y58" i="1" s="1"/>
  <c r="CY165" i="1"/>
  <c r="X165" i="1" s="1"/>
  <c r="CZ165" i="1"/>
  <c r="Y165" i="1" s="1"/>
  <c r="CG265" i="1"/>
  <c r="AX290" i="1"/>
  <c r="AC233" i="1"/>
  <c r="CP208" i="1"/>
  <c r="O208" i="1" s="1"/>
  <c r="DI123" i="3"/>
  <c r="DG123" i="3"/>
  <c r="DH123" i="3"/>
  <c r="DF123" i="3"/>
  <c r="DJ123" i="3" s="1"/>
  <c r="DF117" i="3"/>
  <c r="DH117" i="3"/>
  <c r="DG117" i="3"/>
  <c r="DJ117" i="3" s="1"/>
  <c r="DI117" i="3"/>
  <c r="DF271" i="3"/>
  <c r="DJ271" i="3" s="1"/>
  <c r="DI271" i="3"/>
  <c r="DH271" i="3"/>
  <c r="DG271" i="3"/>
  <c r="Q166" i="1"/>
  <c r="W166" i="1"/>
  <c r="EB174" i="1" s="1"/>
  <c r="CY30" i="1"/>
  <c r="X30" i="1" s="1"/>
  <c r="CZ30" i="1"/>
  <c r="Y30" i="1" s="1"/>
  <c r="AF109" i="1"/>
  <c r="EV265" i="1"/>
  <c r="P315" i="1"/>
  <c r="AO265" i="1"/>
  <c r="F294" i="1"/>
  <c r="DH251" i="3"/>
  <c r="DF251" i="3"/>
  <c r="DJ251" i="3" s="1"/>
  <c r="DI251" i="3"/>
  <c r="DG251" i="3"/>
  <c r="DG141" i="3"/>
  <c r="DH141" i="3"/>
  <c r="DF141" i="3"/>
  <c r="DJ141" i="3" s="1"/>
  <c r="DI141" i="3"/>
  <c r="CP89" i="1"/>
  <c r="O89" i="1" s="1"/>
  <c r="GM89" i="1" s="1"/>
  <c r="GN89" i="1" s="1"/>
  <c r="P104" i="1"/>
  <c r="DI201" i="3"/>
  <c r="DF201" i="3"/>
  <c r="DG201" i="3"/>
  <c r="DJ201" i="3" s="1"/>
  <c r="DH201" i="3"/>
  <c r="CY276" i="1"/>
  <c r="X276" i="1" s="1"/>
  <c r="CZ276" i="1"/>
  <c r="Y276" i="1" s="1"/>
  <c r="DX233" i="1"/>
  <c r="CZ209" i="1"/>
  <c r="Y209" i="1" s="1"/>
  <c r="CY209" i="1"/>
  <c r="X209" i="1" s="1"/>
  <c r="Q172" i="1"/>
  <c r="R172" i="1"/>
  <c r="GK172" i="1" s="1"/>
  <c r="S172" i="1"/>
  <c r="U172" i="1"/>
  <c r="W172" i="1"/>
  <c r="CP325" i="1"/>
  <c r="O325" i="1" s="1"/>
  <c r="DU329" i="1"/>
  <c r="DI156" i="3"/>
  <c r="DH156" i="3"/>
  <c r="DF156" i="3"/>
  <c r="DG156" i="3"/>
  <c r="DJ156" i="3" s="1"/>
  <c r="DG368" i="3"/>
  <c r="DH368" i="3"/>
  <c r="DF368" i="3"/>
  <c r="DJ368" i="3" s="1"/>
  <c r="DI368" i="3"/>
  <c r="DF158" i="3"/>
  <c r="DH158" i="3"/>
  <c r="DG158" i="3"/>
  <c r="DI158" i="3"/>
  <c r="DJ158" i="3" s="1"/>
  <c r="DH17" i="3"/>
  <c r="DG17" i="3"/>
  <c r="DJ17" i="3" s="1"/>
  <c r="DF17" i="3"/>
  <c r="DI17" i="3"/>
  <c r="DF242" i="3"/>
  <c r="DJ242" i="3" s="1"/>
  <c r="DH242" i="3"/>
  <c r="DG242" i="3"/>
  <c r="DI242" i="3"/>
  <c r="DI257" i="3"/>
  <c r="DG257" i="3"/>
  <c r="DJ257" i="3" s="1"/>
  <c r="DF257" i="3"/>
  <c r="DH257" i="3"/>
  <c r="CY92" i="1"/>
  <c r="X92" i="1" s="1"/>
  <c r="CZ92" i="1"/>
  <c r="Y92" i="1" s="1"/>
  <c r="Q107" i="1"/>
  <c r="R107" i="1"/>
  <c r="GK107" i="1" s="1"/>
  <c r="U107" i="1"/>
  <c r="P107" i="1"/>
  <c r="DG342" i="3"/>
  <c r="DF342" i="3"/>
  <c r="DJ342" i="3" s="1"/>
  <c r="DI342" i="3"/>
  <c r="DH342" i="3"/>
  <c r="CY217" i="1"/>
  <c r="X217" i="1" s="1"/>
  <c r="CZ217" i="1"/>
  <c r="Y217" i="1" s="1"/>
  <c r="DG308" i="3"/>
  <c r="DI308" i="3"/>
  <c r="DH308" i="3"/>
  <c r="DF308" i="3"/>
  <c r="DJ308" i="3" s="1"/>
  <c r="T223" i="1"/>
  <c r="DY233" i="1" s="1"/>
  <c r="W163" i="1"/>
  <c r="DG116" i="3"/>
  <c r="DJ116" i="3" s="1"/>
  <c r="DH116" i="3"/>
  <c r="DF116" i="3"/>
  <c r="DI116" i="3"/>
  <c r="DG98" i="3"/>
  <c r="DH98" i="3"/>
  <c r="DI98" i="3"/>
  <c r="DF98" i="3"/>
  <c r="DJ98" i="3" s="1"/>
  <c r="DH127" i="3"/>
  <c r="DF127" i="3"/>
  <c r="DJ127" i="3" s="1"/>
  <c r="DG127" i="3"/>
  <c r="DI127" i="3"/>
  <c r="DG110" i="3"/>
  <c r="DJ110" i="3" s="1"/>
  <c r="DH110" i="3"/>
  <c r="DI110" i="3"/>
  <c r="DF110" i="3"/>
  <c r="DH378" i="3"/>
  <c r="DG378" i="3"/>
  <c r="DF378" i="3"/>
  <c r="DJ378" i="3" s="1"/>
  <c r="DI378" i="3"/>
  <c r="CY44" i="1"/>
  <c r="X44" i="1" s="1"/>
  <c r="CZ44" i="1"/>
  <c r="Y44" i="1" s="1"/>
  <c r="DH37" i="3"/>
  <c r="DF37" i="3"/>
  <c r="DJ37" i="3" s="1"/>
  <c r="DG37" i="3"/>
  <c r="DI37" i="3"/>
  <c r="DG380" i="3"/>
  <c r="DJ380" i="3" s="1"/>
  <c r="DF380" i="3"/>
  <c r="DI380" i="3"/>
  <c r="DH380" i="3"/>
  <c r="CY69" i="1"/>
  <c r="X69" i="1" s="1"/>
  <c r="CZ69" i="1"/>
  <c r="Y69" i="1" s="1"/>
  <c r="DF39" i="3"/>
  <c r="DH39" i="3"/>
  <c r="DG39" i="3"/>
  <c r="DI39" i="3"/>
  <c r="DJ39" i="3" s="1"/>
  <c r="DI104" i="3"/>
  <c r="DF104" i="3"/>
  <c r="DJ104" i="3" s="1"/>
  <c r="DG104" i="3"/>
  <c r="DH104" i="3"/>
  <c r="U31" i="1"/>
  <c r="DH235" i="3"/>
  <c r="DG235" i="3"/>
  <c r="DF235" i="3"/>
  <c r="DI235" i="3"/>
  <c r="DJ235" i="3" s="1"/>
  <c r="CY74" i="1"/>
  <c r="X74" i="1" s="1"/>
  <c r="CZ74" i="1"/>
  <c r="Y74" i="1" s="1"/>
  <c r="DF316" i="3"/>
  <c r="DJ316" i="3" s="1"/>
  <c r="DG316" i="3"/>
  <c r="DI316" i="3"/>
  <c r="DH316" i="3"/>
  <c r="CP70" i="1"/>
  <c r="O70" i="1" s="1"/>
  <c r="GM70" i="1" s="1"/>
  <c r="GN70" i="1" s="1"/>
  <c r="CP80" i="1"/>
  <c r="O80" i="1" s="1"/>
  <c r="GM80" i="1" s="1"/>
  <c r="GN80" i="1" s="1"/>
  <c r="CP144" i="1"/>
  <c r="O144" i="1" s="1"/>
  <c r="DG259" i="3"/>
  <c r="DI259" i="3"/>
  <c r="DH259" i="3"/>
  <c r="DF259" i="3"/>
  <c r="DJ259" i="3" s="1"/>
  <c r="CY38" i="1"/>
  <c r="X38" i="1" s="1"/>
  <c r="CZ38" i="1"/>
  <c r="Y38" i="1" s="1"/>
  <c r="GM65" i="1"/>
  <c r="GN65" i="1" s="1"/>
  <c r="P163" i="1"/>
  <c r="DF325" i="3"/>
  <c r="DJ325" i="3" s="1"/>
  <c r="DH325" i="3"/>
  <c r="DI325" i="3"/>
  <c r="DG325" i="3"/>
  <c r="CY64" i="1"/>
  <c r="X64" i="1" s="1"/>
  <c r="CZ64" i="1"/>
  <c r="Y64" i="1" s="1"/>
  <c r="CP157" i="1"/>
  <c r="O157" i="1" s="1"/>
  <c r="DF218" i="3"/>
  <c r="DH218" i="3"/>
  <c r="DI218" i="3"/>
  <c r="DG218" i="3"/>
  <c r="DJ218" i="3" s="1"/>
  <c r="Q73" i="1"/>
  <c r="T73" i="1"/>
  <c r="U73" i="1"/>
  <c r="W73" i="1"/>
  <c r="AO26" i="1"/>
  <c r="F113" i="1"/>
  <c r="AO359" i="1"/>
  <c r="DF382" i="3"/>
  <c r="DJ382" i="3" s="1"/>
  <c r="DH382" i="3"/>
  <c r="DG382" i="3"/>
  <c r="DI382" i="3"/>
  <c r="T76" i="1"/>
  <c r="GK211" i="1"/>
  <c r="GM171" i="1"/>
  <c r="GN171" i="1" s="1"/>
  <c r="DF385" i="3"/>
  <c r="DH385" i="3"/>
  <c r="DG385" i="3"/>
  <c r="DI385" i="3"/>
  <c r="DJ385" i="3" s="1"/>
  <c r="CY99" i="1"/>
  <c r="X99" i="1" s="1"/>
  <c r="CZ99" i="1"/>
  <c r="Y99" i="1" s="1"/>
  <c r="DH149" i="3"/>
  <c r="DG149" i="3"/>
  <c r="DF149" i="3"/>
  <c r="DJ149" i="3" s="1"/>
  <c r="DI149" i="3"/>
  <c r="EH174" i="1"/>
  <c r="FQ141" i="1"/>
  <c r="GA174" i="1"/>
  <c r="CY168" i="1"/>
  <c r="X168" i="1" s="1"/>
  <c r="CZ168" i="1"/>
  <c r="Y168" i="1" s="1"/>
  <c r="ET206" i="1"/>
  <c r="P246" i="1"/>
  <c r="CP221" i="1"/>
  <c r="O221" i="1" s="1"/>
  <c r="FR265" i="1"/>
  <c r="EI290" i="1"/>
  <c r="FY290" i="1"/>
  <c r="DF309" i="3"/>
  <c r="DJ309" i="3" s="1"/>
  <c r="DI309" i="3"/>
  <c r="DG309" i="3"/>
  <c r="DH309" i="3"/>
  <c r="DG379" i="3"/>
  <c r="DI379" i="3"/>
  <c r="DJ379" i="3" s="1"/>
  <c r="DF379" i="3"/>
  <c r="DH379" i="3"/>
  <c r="U166" i="1"/>
  <c r="Q222" i="1"/>
  <c r="T222" i="1"/>
  <c r="U222" i="1"/>
  <c r="V222" i="1"/>
  <c r="S222" i="1"/>
  <c r="DF331" i="3"/>
  <c r="DJ331" i="3" s="1"/>
  <c r="DH331" i="3"/>
  <c r="DG331" i="3"/>
  <c r="DI331" i="3"/>
  <c r="GM286" i="1"/>
  <c r="GO286" i="1" s="1"/>
  <c r="DH276" i="3"/>
  <c r="DG276" i="3"/>
  <c r="DF276" i="3"/>
  <c r="DJ276" i="3" s="1"/>
  <c r="DI276" i="3"/>
  <c r="GX276" i="1"/>
  <c r="DF350" i="3"/>
  <c r="DJ350" i="3" s="1"/>
  <c r="DH350" i="3"/>
  <c r="DI350" i="3"/>
  <c r="DG350" i="3"/>
  <c r="R276" i="1"/>
  <c r="GK276" i="1" s="1"/>
  <c r="EM290" i="1"/>
  <c r="FV265" i="1"/>
  <c r="DL322" i="1"/>
  <c r="P350" i="1"/>
  <c r="CP281" i="1"/>
  <c r="O281" i="1" s="1"/>
  <c r="GM281" i="1" s="1"/>
  <c r="GO281" i="1" s="1"/>
  <c r="GM285" i="1"/>
  <c r="GO285" i="1" s="1"/>
  <c r="V322" i="1"/>
  <c r="F352" i="1"/>
  <c r="DI92" i="3"/>
  <c r="DF92" i="3"/>
  <c r="DJ92" i="3" s="1"/>
  <c r="DH92" i="3"/>
  <c r="DG92" i="3"/>
  <c r="DH189" i="3"/>
  <c r="DG189" i="3"/>
  <c r="DJ189" i="3" s="1"/>
  <c r="DI189" i="3"/>
  <c r="DF189" i="3"/>
  <c r="DF367" i="3"/>
  <c r="DJ367" i="3" s="1"/>
  <c r="DG367" i="3"/>
  <c r="DH367" i="3"/>
  <c r="DI367" i="3"/>
  <c r="EU206" i="1"/>
  <c r="P249" i="1"/>
  <c r="DF381" i="3"/>
  <c r="DJ381" i="3" s="1"/>
  <c r="DH381" i="3"/>
  <c r="DG381" i="3"/>
  <c r="DI381" i="3"/>
  <c r="Q231" i="1"/>
  <c r="S231" i="1"/>
  <c r="DF46" i="3"/>
  <c r="DH46" i="3"/>
  <c r="DG46" i="3"/>
  <c r="DJ46" i="3" s="1"/>
  <c r="DI46" i="3"/>
  <c r="F349" i="1"/>
  <c r="BA322" i="1"/>
  <c r="DG18" i="3"/>
  <c r="DI18" i="3"/>
  <c r="DF18" i="3"/>
  <c r="DJ18" i="3" s="1"/>
  <c r="DH18" i="3"/>
  <c r="DH335" i="3"/>
  <c r="DF335" i="3"/>
  <c r="DJ335" i="3" s="1"/>
  <c r="DI335" i="3"/>
  <c r="DG335" i="3"/>
  <c r="CD26" i="1"/>
  <c r="AU109" i="1"/>
  <c r="CY214" i="1"/>
  <c r="X214" i="1" s="1"/>
  <c r="GM214" i="1" s="1"/>
  <c r="GN214" i="1" s="1"/>
  <c r="CZ214" i="1"/>
  <c r="Y214" i="1" s="1"/>
  <c r="BB322" i="1"/>
  <c r="F342" i="1"/>
  <c r="DG213" i="3"/>
  <c r="DI213" i="3"/>
  <c r="DJ213" i="3" s="1"/>
  <c r="DF213" i="3"/>
  <c r="DH213" i="3"/>
  <c r="CY71" i="1"/>
  <c r="X71" i="1" s="1"/>
  <c r="CZ71" i="1"/>
  <c r="Y71" i="1" s="1"/>
  <c r="BZ26" i="1"/>
  <c r="AQ109" i="1"/>
  <c r="CG109" i="1"/>
  <c r="P164" i="1"/>
  <c r="DU174" i="1" s="1"/>
  <c r="Q164" i="1"/>
  <c r="CY76" i="1"/>
  <c r="X76" i="1" s="1"/>
  <c r="CZ76" i="1"/>
  <c r="Y76" i="1" s="1"/>
  <c r="CP92" i="1"/>
  <c r="O92" i="1" s="1"/>
  <c r="EG265" i="1"/>
  <c r="P294" i="1"/>
  <c r="T166" i="1"/>
  <c r="F333" i="1"/>
  <c r="AO322" i="1"/>
  <c r="T102" i="1"/>
  <c r="DG4" i="3"/>
  <c r="DH4" i="3"/>
  <c r="DI4" i="3"/>
  <c r="DJ4" i="3" s="1"/>
  <c r="DF4" i="3"/>
  <c r="DH184" i="3"/>
  <c r="DF184" i="3"/>
  <c r="DI184" i="3"/>
  <c r="DG184" i="3"/>
  <c r="DJ184" i="3" s="1"/>
  <c r="DI311" i="3"/>
  <c r="DJ311" i="3" s="1"/>
  <c r="DF311" i="3"/>
  <c r="DG311" i="3"/>
  <c r="DH311" i="3"/>
  <c r="DF120" i="3"/>
  <c r="DG120" i="3"/>
  <c r="DJ120" i="3" s="1"/>
  <c r="DI120" i="3"/>
  <c r="DH120" i="3"/>
  <c r="S31" i="1"/>
  <c r="BZ141" i="1"/>
  <c r="AQ174" i="1"/>
  <c r="GX164" i="1"/>
  <c r="CY96" i="1"/>
  <c r="X96" i="1" s="1"/>
  <c r="CZ96" i="1"/>
  <c r="Y96" i="1" s="1"/>
  <c r="GM96" i="1" s="1"/>
  <c r="GN96" i="1" s="1"/>
  <c r="AH233" i="1"/>
  <c r="DG348" i="3"/>
  <c r="DF348" i="3"/>
  <c r="DJ348" i="3" s="1"/>
  <c r="DH348" i="3"/>
  <c r="DI348" i="3"/>
  <c r="AI233" i="1"/>
  <c r="DF204" i="3"/>
  <c r="DJ204" i="3" s="1"/>
  <c r="DH204" i="3"/>
  <c r="DI204" i="3"/>
  <c r="DG204" i="3"/>
  <c r="DF2" i="3"/>
  <c r="DJ2" i="3" s="1"/>
  <c r="DG2" i="3"/>
  <c r="DI2" i="3"/>
  <c r="DH2" i="3"/>
  <c r="DH64" i="3"/>
  <c r="DF64" i="3"/>
  <c r="DG64" i="3"/>
  <c r="DJ64" i="3" s="1"/>
  <c r="DI64" i="3"/>
  <c r="DF109" i="3"/>
  <c r="DG109" i="3"/>
  <c r="DJ109" i="3" s="1"/>
  <c r="DI109" i="3"/>
  <c r="DH109" i="3"/>
  <c r="DH97" i="3"/>
  <c r="DF97" i="3"/>
  <c r="DG97" i="3"/>
  <c r="DJ97" i="3" s="1"/>
  <c r="DI97" i="3"/>
  <c r="DG162" i="3"/>
  <c r="DJ162" i="3" s="1"/>
  <c r="DH162" i="3"/>
  <c r="DF162" i="3"/>
  <c r="DI162" i="3"/>
  <c r="DF167" i="3"/>
  <c r="DJ167" i="3" s="1"/>
  <c r="DH167" i="3"/>
  <c r="DG167" i="3"/>
  <c r="DI167" i="3"/>
  <c r="DG111" i="3"/>
  <c r="DF111" i="3"/>
  <c r="DJ111" i="3" s="1"/>
  <c r="DH111" i="3"/>
  <c r="DI111" i="3"/>
  <c r="DF196" i="3"/>
  <c r="DJ196" i="3" s="1"/>
  <c r="DH196" i="3"/>
  <c r="DI196" i="3"/>
  <c r="DG196" i="3"/>
  <c r="CY36" i="1"/>
  <c r="X36" i="1" s="1"/>
  <c r="CZ36" i="1"/>
  <c r="Y36" i="1" s="1"/>
  <c r="DF69" i="3"/>
  <c r="DI69" i="3"/>
  <c r="DJ69" i="3" s="1"/>
  <c r="DG69" i="3"/>
  <c r="DH69" i="3"/>
  <c r="DH370" i="3"/>
  <c r="DF370" i="3"/>
  <c r="DI370" i="3"/>
  <c r="DJ370" i="3" s="1"/>
  <c r="DG370" i="3"/>
  <c r="DF238" i="3"/>
  <c r="DJ238" i="3" s="1"/>
  <c r="DH238" i="3"/>
  <c r="DG238" i="3"/>
  <c r="DI238" i="3"/>
  <c r="DI38" i="3"/>
  <c r="DH38" i="3"/>
  <c r="DF38" i="3"/>
  <c r="DJ38" i="3" s="1"/>
  <c r="DG38" i="3"/>
  <c r="GM38" i="1"/>
  <c r="GN38" i="1" s="1"/>
  <c r="DH134" i="3"/>
  <c r="DG134" i="3"/>
  <c r="DJ134" i="3" s="1"/>
  <c r="DI134" i="3"/>
  <c r="DF134" i="3"/>
  <c r="V31" i="1"/>
  <c r="DF107" i="3"/>
  <c r="DJ107" i="3" s="1"/>
  <c r="DH107" i="3"/>
  <c r="DI107" i="3"/>
  <c r="DG107" i="3"/>
  <c r="DG128" i="3"/>
  <c r="DH128" i="3"/>
  <c r="DF128" i="3"/>
  <c r="DJ128" i="3" s="1"/>
  <c r="DI128" i="3"/>
  <c r="DG245" i="3"/>
  <c r="DJ245" i="3" s="1"/>
  <c r="DH245" i="3"/>
  <c r="DF245" i="3"/>
  <c r="DI245" i="3"/>
  <c r="P55" i="1"/>
  <c r="R35" i="1"/>
  <c r="GK35" i="1" s="1"/>
  <c r="CP73" i="1"/>
  <c r="O73" i="1" s="1"/>
  <c r="CP47" i="1"/>
  <c r="O47" i="1" s="1"/>
  <c r="R78" i="1"/>
  <c r="GK78" i="1" s="1"/>
  <c r="DI266" i="3"/>
  <c r="DF266" i="3"/>
  <c r="DH266" i="3"/>
  <c r="DG266" i="3"/>
  <c r="DJ266" i="3" s="1"/>
  <c r="S35" i="1"/>
  <c r="CP35" i="1" s="1"/>
  <c r="O35" i="1" s="1"/>
  <c r="DF375" i="3"/>
  <c r="DH375" i="3"/>
  <c r="DI375" i="3"/>
  <c r="DJ375" i="3" s="1"/>
  <c r="DG375" i="3"/>
  <c r="V76" i="1"/>
  <c r="DF323" i="3"/>
  <c r="DJ323" i="3" s="1"/>
  <c r="DH323" i="3"/>
  <c r="DG323" i="3"/>
  <c r="DI323" i="3"/>
  <c r="DF256" i="3"/>
  <c r="DH256" i="3"/>
  <c r="DI256" i="3"/>
  <c r="DG256" i="3"/>
  <c r="DJ256" i="3" s="1"/>
  <c r="P102" i="1"/>
  <c r="DG322" i="3"/>
  <c r="DI322" i="3"/>
  <c r="DH322" i="3"/>
  <c r="DF322" i="3"/>
  <c r="DJ322" i="3" s="1"/>
  <c r="DG372" i="3"/>
  <c r="DI372" i="3"/>
  <c r="DF372" i="3"/>
  <c r="DJ372" i="3" s="1"/>
  <c r="DH372" i="3"/>
  <c r="Q150" i="1"/>
  <c r="CP150" i="1" s="1"/>
  <c r="O150" i="1" s="1"/>
  <c r="GM150" i="1" s="1"/>
  <c r="GN150" i="1" s="1"/>
  <c r="T150" i="1"/>
  <c r="U150" i="1"/>
  <c r="GX150" i="1"/>
  <c r="CY79" i="1"/>
  <c r="X79" i="1" s="1"/>
  <c r="GM79" i="1" s="1"/>
  <c r="GN79" i="1" s="1"/>
  <c r="CZ79" i="1"/>
  <c r="Y79" i="1" s="1"/>
  <c r="CP222" i="1"/>
  <c r="O222" i="1" s="1"/>
  <c r="Q71" i="1"/>
  <c r="P71" i="1"/>
  <c r="CP71" i="1" s="1"/>
  <c r="O71" i="1" s="1"/>
  <c r="GM71" i="1" s="1"/>
  <c r="GN71" i="1" s="1"/>
  <c r="W71" i="1"/>
  <c r="EB109" i="1" s="1"/>
  <c r="V71" i="1"/>
  <c r="CY90" i="1"/>
  <c r="X90" i="1" s="1"/>
  <c r="CZ90" i="1"/>
  <c r="Y90" i="1" s="1"/>
  <c r="GM90" i="1" s="1"/>
  <c r="GN90" i="1" s="1"/>
  <c r="AP233" i="1"/>
  <c r="CI233" i="1"/>
  <c r="BY206" i="1"/>
  <c r="DF366" i="3"/>
  <c r="DI366" i="3"/>
  <c r="DH366" i="3"/>
  <c r="DG366" i="3"/>
  <c r="DJ366" i="3" s="1"/>
  <c r="GM81" i="1"/>
  <c r="GN81" i="1" s="1"/>
  <c r="CY101" i="1"/>
  <c r="X101" i="1" s="1"/>
  <c r="CZ101" i="1"/>
  <c r="Y101" i="1" s="1"/>
  <c r="DG386" i="3"/>
  <c r="DI386" i="3"/>
  <c r="DF386" i="3"/>
  <c r="DJ386" i="3" s="1"/>
  <c r="DH386" i="3"/>
  <c r="CY146" i="1"/>
  <c r="X146" i="1" s="1"/>
  <c r="GM146" i="1" s="1"/>
  <c r="GN146" i="1" s="1"/>
  <c r="CZ146" i="1"/>
  <c r="Y146" i="1" s="1"/>
  <c r="CY218" i="1"/>
  <c r="X218" i="1" s="1"/>
  <c r="CZ218" i="1"/>
  <c r="Y218" i="1" s="1"/>
  <c r="DG150" i="3"/>
  <c r="DI150" i="3"/>
  <c r="DF150" i="3"/>
  <c r="DJ150" i="3" s="1"/>
  <c r="DH150" i="3"/>
  <c r="CY211" i="1"/>
  <c r="X211" i="1" s="1"/>
  <c r="GM211" i="1" s="1"/>
  <c r="GN211" i="1" s="1"/>
  <c r="CZ211" i="1"/>
  <c r="Y211" i="1" s="1"/>
  <c r="CZ224" i="1"/>
  <c r="Y224" i="1" s="1"/>
  <c r="CY224" i="1"/>
  <c r="X224" i="1" s="1"/>
  <c r="DI250" i="3"/>
  <c r="DG250" i="3"/>
  <c r="DH250" i="3"/>
  <c r="DF250" i="3"/>
  <c r="DJ250" i="3" s="1"/>
  <c r="U220" i="1"/>
  <c r="T170" i="1"/>
  <c r="CP218" i="1"/>
  <c r="O218" i="1" s="1"/>
  <c r="GM218" i="1" s="1"/>
  <c r="GN218" i="1" s="1"/>
  <c r="DI338" i="3"/>
  <c r="DG338" i="3"/>
  <c r="DF338" i="3"/>
  <c r="DJ338" i="3" s="1"/>
  <c r="DH338" i="3"/>
  <c r="CY287" i="1"/>
  <c r="X287" i="1" s="1"/>
  <c r="CZ287" i="1"/>
  <c r="Y287" i="1" s="1"/>
  <c r="DG273" i="3"/>
  <c r="DJ273" i="3" s="1"/>
  <c r="DI273" i="3"/>
  <c r="DF273" i="3"/>
  <c r="DH273" i="3"/>
  <c r="CP282" i="1"/>
  <c r="O282" i="1" s="1"/>
  <c r="DF346" i="3"/>
  <c r="DH346" i="3"/>
  <c r="DI346" i="3"/>
  <c r="DG346" i="3"/>
  <c r="DJ346" i="3" s="1"/>
  <c r="P342" i="1"/>
  <c r="ET322" i="1"/>
  <c r="GM278" i="1"/>
  <c r="GO278" i="1" s="1"/>
  <c r="AV329" i="1"/>
  <c r="CE322" i="1"/>
  <c r="P172" i="1"/>
  <c r="CP270" i="1"/>
  <c r="O270" i="1" s="1"/>
  <c r="DU290" i="1"/>
  <c r="P184" i="1"/>
  <c r="EI141" i="1"/>
  <c r="GX231" i="1"/>
  <c r="Q210" i="1"/>
  <c r="AD233" i="1" s="1"/>
  <c r="S210" i="1"/>
  <c r="T210" i="1"/>
  <c r="GM324" i="1"/>
  <c r="AB329" i="1"/>
  <c r="DI180" i="3"/>
  <c r="DH180" i="3"/>
  <c r="DF180" i="3"/>
  <c r="DJ180" i="3" s="1"/>
  <c r="DG180" i="3"/>
  <c r="FR26" i="1"/>
  <c r="EI109" i="1"/>
  <c r="FY109" i="1"/>
  <c r="DG211" i="3"/>
  <c r="DI211" i="3"/>
  <c r="DJ211" i="3" s="1"/>
  <c r="DH211" i="3"/>
  <c r="DF211" i="3"/>
  <c r="DF220" i="3"/>
  <c r="DJ220" i="3" s="1"/>
  <c r="DH220" i="3"/>
  <c r="DG220" i="3"/>
  <c r="DI220" i="3"/>
  <c r="DG30" i="3"/>
  <c r="DJ30" i="3" s="1"/>
  <c r="DH30" i="3"/>
  <c r="DI30" i="3"/>
  <c r="DF30" i="3"/>
  <c r="Q227" i="1"/>
  <c r="CP227" i="1" s="1"/>
  <c r="O227" i="1" s="1"/>
  <c r="GM227" i="1" s="1"/>
  <c r="GN227" i="1" s="1"/>
  <c r="T227" i="1"/>
  <c r="V227" i="1"/>
  <c r="DG265" i="3"/>
  <c r="DI265" i="3"/>
  <c r="DJ265" i="3" s="1"/>
  <c r="DH265" i="3"/>
  <c r="DF265" i="3"/>
  <c r="DF300" i="3"/>
  <c r="DG300" i="3"/>
  <c r="DJ300" i="3" s="1"/>
  <c r="DH300" i="3"/>
  <c r="DI300" i="3"/>
  <c r="DG376" i="3"/>
  <c r="DJ376" i="3" s="1"/>
  <c r="DF376" i="3"/>
  <c r="DH376" i="3"/>
  <c r="DI376" i="3"/>
  <c r="DH124" i="3"/>
  <c r="DF124" i="3"/>
  <c r="DJ124" i="3" s="1"/>
  <c r="DI124" i="3"/>
  <c r="DG124" i="3"/>
  <c r="T91" i="1"/>
  <c r="P91" i="1"/>
  <c r="Q91" i="1"/>
  <c r="DV109" i="1" s="1"/>
  <c r="U91" i="1"/>
  <c r="U93" i="1"/>
  <c r="CY212" i="1"/>
  <c r="X212" i="1" s="1"/>
  <c r="GM212" i="1" s="1"/>
  <c r="GN212" i="1" s="1"/>
  <c r="CZ212" i="1"/>
  <c r="Y212" i="1" s="1"/>
  <c r="GM272" i="1"/>
  <c r="GO272" i="1" s="1"/>
  <c r="BY265" i="1"/>
  <c r="CI290" i="1"/>
  <c r="AP290" i="1"/>
  <c r="DO322" i="1"/>
  <c r="P353" i="1"/>
  <c r="DI343" i="3"/>
  <c r="DJ343" i="3" s="1"/>
  <c r="DG343" i="3"/>
  <c r="DF343" i="3"/>
  <c r="DH343" i="3"/>
  <c r="DF129" i="3"/>
  <c r="DJ129" i="3" s="1"/>
  <c r="DH129" i="3"/>
  <c r="DG129" i="3"/>
  <c r="DI129" i="3"/>
  <c r="CY51" i="1"/>
  <c r="X51" i="1" s="1"/>
  <c r="CZ51" i="1"/>
  <c r="Y51" i="1" s="1"/>
  <c r="DI236" i="3"/>
  <c r="DG236" i="3"/>
  <c r="DJ236" i="3" s="1"/>
  <c r="DF236" i="3"/>
  <c r="DH236" i="3"/>
  <c r="DF314" i="3"/>
  <c r="DH314" i="3"/>
  <c r="DI314" i="3"/>
  <c r="DG314" i="3"/>
  <c r="DJ314" i="3" s="1"/>
  <c r="CY216" i="1"/>
  <c r="X216" i="1" s="1"/>
  <c r="CZ216" i="1"/>
  <c r="Y216" i="1" s="1"/>
  <c r="DF371" i="3"/>
  <c r="DH371" i="3"/>
  <c r="DG371" i="3"/>
  <c r="DJ371" i="3" s="1"/>
  <c r="DI371" i="3"/>
  <c r="U76" i="1"/>
  <c r="CP99" i="1"/>
  <c r="O99" i="1" s="1"/>
  <c r="GM99" i="1" s="1"/>
  <c r="GN99" i="1" s="1"/>
  <c r="GM167" i="1"/>
  <c r="GN167" i="1" s="1"/>
  <c r="CP210" i="1"/>
  <c r="O210" i="1" s="1"/>
  <c r="AJ233" i="1"/>
  <c r="GO267" i="1"/>
  <c r="BZ206" i="1"/>
  <c r="AQ233" i="1"/>
  <c r="CY145" i="1"/>
  <c r="X145" i="1" s="1"/>
  <c r="GM145" i="1" s="1"/>
  <c r="GN145" i="1" s="1"/>
  <c r="CZ145" i="1"/>
  <c r="Y145" i="1" s="1"/>
  <c r="GM269" i="1"/>
  <c r="GO269" i="1" s="1"/>
  <c r="DG101" i="3"/>
  <c r="DI101" i="3"/>
  <c r="DJ101" i="3" s="1"/>
  <c r="DF101" i="3"/>
  <c r="DH101" i="3"/>
  <c r="DF142" i="3"/>
  <c r="DJ142" i="3" s="1"/>
  <c r="DI142" i="3"/>
  <c r="DG142" i="3"/>
  <c r="DH142" i="3"/>
  <c r="DG43" i="3"/>
  <c r="DF43" i="3"/>
  <c r="DJ43" i="3" s="1"/>
  <c r="DI43" i="3"/>
  <c r="DH43" i="3"/>
  <c r="DG166" i="3"/>
  <c r="DI166" i="3"/>
  <c r="DF166" i="3"/>
  <c r="DJ166" i="3" s="1"/>
  <c r="DH166" i="3"/>
  <c r="DG7" i="3"/>
  <c r="DI7" i="3"/>
  <c r="DJ7" i="3" s="1"/>
  <c r="DH7" i="3"/>
  <c r="DF7" i="3"/>
  <c r="DF91" i="3"/>
  <c r="DI91" i="3"/>
  <c r="DH91" i="3"/>
  <c r="DG91" i="3"/>
  <c r="DJ91" i="3" s="1"/>
  <c r="DG125" i="3"/>
  <c r="DH125" i="3"/>
  <c r="DI125" i="3"/>
  <c r="DF125" i="3"/>
  <c r="DJ125" i="3" s="1"/>
  <c r="DF59" i="3"/>
  <c r="DI59" i="3"/>
  <c r="DG59" i="3"/>
  <c r="DJ59" i="3" s="1"/>
  <c r="DH59" i="3"/>
  <c r="DF135" i="3"/>
  <c r="DH135" i="3"/>
  <c r="DG135" i="3"/>
  <c r="DJ135" i="3" s="1"/>
  <c r="DI135" i="3"/>
  <c r="DF145" i="3"/>
  <c r="DJ145" i="3" s="1"/>
  <c r="DG145" i="3"/>
  <c r="DI145" i="3"/>
  <c r="DH145" i="3"/>
  <c r="DG155" i="3"/>
  <c r="DI155" i="3"/>
  <c r="DJ155" i="3" s="1"/>
  <c r="DH155" i="3"/>
  <c r="DF155" i="3"/>
  <c r="DG14" i="3"/>
  <c r="DJ14" i="3" s="1"/>
  <c r="DI14" i="3"/>
  <c r="DH14" i="3"/>
  <c r="DF14" i="3"/>
  <c r="DF200" i="3"/>
  <c r="DI200" i="3"/>
  <c r="DJ200" i="3" s="1"/>
  <c r="DG200" i="3"/>
  <c r="DH200" i="3"/>
  <c r="DG32" i="3"/>
  <c r="DH32" i="3"/>
  <c r="DF32" i="3"/>
  <c r="DJ32" i="3" s="1"/>
  <c r="DI32" i="3"/>
  <c r="DH77" i="3"/>
  <c r="DF77" i="3"/>
  <c r="DI77" i="3"/>
  <c r="DG77" i="3"/>
  <c r="DJ77" i="3" s="1"/>
  <c r="DF170" i="3"/>
  <c r="DJ170" i="3" s="1"/>
  <c r="DH170" i="3"/>
  <c r="DG170" i="3"/>
  <c r="DI170" i="3"/>
  <c r="DG224" i="3"/>
  <c r="DJ224" i="3" s="1"/>
  <c r="DI224" i="3"/>
  <c r="DF224" i="3"/>
  <c r="DH224" i="3"/>
  <c r="DH202" i="3"/>
  <c r="DF202" i="3"/>
  <c r="DG202" i="3"/>
  <c r="DJ202" i="3" s="1"/>
  <c r="DI202" i="3"/>
  <c r="DI132" i="3"/>
  <c r="DF132" i="3"/>
  <c r="DH132" i="3"/>
  <c r="DG132" i="3"/>
  <c r="DJ132" i="3" s="1"/>
  <c r="DF181" i="3"/>
  <c r="DH181" i="3"/>
  <c r="DI181" i="3"/>
  <c r="DJ181" i="3" s="1"/>
  <c r="DG181" i="3"/>
  <c r="DG215" i="3"/>
  <c r="DI215" i="3"/>
  <c r="DH215" i="3"/>
  <c r="DF215" i="3"/>
  <c r="DJ215" i="3" s="1"/>
  <c r="DF33" i="3"/>
  <c r="DJ33" i="3" s="1"/>
  <c r="DH33" i="3"/>
  <c r="DG33" i="3"/>
  <c r="DI33" i="3"/>
  <c r="DF232" i="3"/>
  <c r="DH232" i="3"/>
  <c r="DI232" i="3"/>
  <c r="DG232" i="3"/>
  <c r="DJ232" i="3" s="1"/>
  <c r="GM37" i="1"/>
  <c r="GN37" i="1" s="1"/>
  <c r="DG130" i="3"/>
  <c r="DH130" i="3"/>
  <c r="DI130" i="3"/>
  <c r="DF130" i="3"/>
  <c r="DJ130" i="3" s="1"/>
  <c r="CY47" i="1"/>
  <c r="X47" i="1" s="1"/>
  <c r="CZ47" i="1"/>
  <c r="Y47" i="1" s="1"/>
  <c r="DH136" i="3"/>
  <c r="DF136" i="3"/>
  <c r="DG136" i="3"/>
  <c r="DJ136" i="3" s="1"/>
  <c r="DI136" i="3"/>
  <c r="T31" i="1"/>
  <c r="CY86" i="1"/>
  <c r="X86" i="1" s="1"/>
  <c r="CZ86" i="1"/>
  <c r="Y86" i="1" s="1"/>
  <c r="DH304" i="3"/>
  <c r="DF304" i="3"/>
  <c r="DJ304" i="3" s="1"/>
  <c r="DI304" i="3"/>
  <c r="DG304" i="3"/>
  <c r="CY87" i="1"/>
  <c r="X87" i="1" s="1"/>
  <c r="GM87" i="1" s="1"/>
  <c r="GN87" i="1" s="1"/>
  <c r="CZ87" i="1"/>
  <c r="Y87" i="1" s="1"/>
  <c r="DF173" i="3"/>
  <c r="DG173" i="3"/>
  <c r="DJ173" i="3" s="1"/>
  <c r="DH173" i="3"/>
  <c r="DI173" i="3"/>
  <c r="DF174" i="3"/>
  <c r="DI174" i="3"/>
  <c r="DG174" i="3"/>
  <c r="DJ174" i="3" s="1"/>
  <c r="DH174" i="3"/>
  <c r="DF195" i="3"/>
  <c r="DG195" i="3"/>
  <c r="DJ195" i="3" s="1"/>
  <c r="DI195" i="3"/>
  <c r="DH195" i="3"/>
  <c r="DI10" i="3"/>
  <c r="DJ10" i="3" s="1"/>
  <c r="DH10" i="3"/>
  <c r="DF10" i="3"/>
  <c r="DG10" i="3"/>
  <c r="DH267" i="3"/>
  <c r="DF267" i="3"/>
  <c r="DJ267" i="3" s="1"/>
  <c r="DI267" i="3"/>
  <c r="DG267" i="3"/>
  <c r="CY43" i="1"/>
  <c r="X43" i="1" s="1"/>
  <c r="GM43" i="1" s="1"/>
  <c r="GN43" i="1" s="1"/>
  <c r="CZ43" i="1"/>
  <c r="Y43" i="1" s="1"/>
  <c r="S78" i="1"/>
  <c r="U35" i="1"/>
  <c r="Q66" i="1"/>
  <c r="T66" i="1"/>
  <c r="P66" i="1"/>
  <c r="GM32" i="1"/>
  <c r="GN32" i="1" s="1"/>
  <c r="V78" i="1"/>
  <c r="GX31" i="1"/>
  <c r="R93" i="1"/>
  <c r="GK93" i="1" s="1"/>
  <c r="S66" i="1"/>
  <c r="Q106" i="1"/>
  <c r="CP106" i="1" s="1"/>
  <c r="O106" i="1" s="1"/>
  <c r="GM106" i="1" s="1"/>
  <c r="GN106" i="1" s="1"/>
  <c r="R106" i="1"/>
  <c r="GK106" i="1" s="1"/>
  <c r="DF313" i="3"/>
  <c r="DH313" i="3"/>
  <c r="DI313" i="3"/>
  <c r="DG313" i="3"/>
  <c r="DJ313" i="3" s="1"/>
  <c r="T78" i="1"/>
  <c r="GX46" i="1"/>
  <c r="CJ109" i="1" s="1"/>
  <c r="DG219" i="3"/>
  <c r="DI219" i="3"/>
  <c r="DH219" i="3"/>
  <c r="DF219" i="3"/>
  <c r="DJ219" i="3" s="1"/>
  <c r="DI205" i="3"/>
  <c r="DG205" i="3"/>
  <c r="DF205" i="3"/>
  <c r="DJ205" i="3" s="1"/>
  <c r="DH205" i="3"/>
  <c r="CP53" i="1"/>
  <c r="O53" i="1" s="1"/>
  <c r="P86" i="1"/>
  <c r="CP86" i="1" s="1"/>
  <c r="O86" i="1" s="1"/>
  <c r="V91" i="1"/>
  <c r="ET26" i="1"/>
  <c r="P122" i="1"/>
  <c r="ET359" i="1"/>
  <c r="GX91" i="1"/>
  <c r="CC141" i="1"/>
  <c r="AT174" i="1"/>
  <c r="DV174" i="1"/>
  <c r="CP85" i="1"/>
  <c r="O85" i="1" s="1"/>
  <c r="GM85" i="1" s="1"/>
  <c r="GN85" i="1" s="1"/>
  <c r="W83" i="1"/>
  <c r="W170" i="1"/>
  <c r="BY26" i="1"/>
  <c r="AP109" i="1"/>
  <c r="CI109" i="1"/>
  <c r="GX172" i="1"/>
  <c r="CG233" i="1"/>
  <c r="DF310" i="3"/>
  <c r="DJ310" i="3" s="1"/>
  <c r="DH310" i="3"/>
  <c r="DI310" i="3"/>
  <c r="DG310" i="3"/>
  <c r="Q161" i="1"/>
  <c r="CP161" i="1" s="1"/>
  <c r="O161" i="1" s="1"/>
  <c r="S161" i="1"/>
  <c r="AF174" i="1" s="1"/>
  <c r="W161" i="1"/>
  <c r="AF233" i="1"/>
  <c r="CY208" i="1"/>
  <c r="X208" i="1" s="1"/>
  <c r="CZ208" i="1"/>
  <c r="Y208" i="1" s="1"/>
  <c r="DF326" i="3"/>
  <c r="DG326" i="3"/>
  <c r="DH326" i="3"/>
  <c r="DI326" i="3"/>
  <c r="DJ326" i="3" s="1"/>
  <c r="DG336" i="3"/>
  <c r="DH336" i="3"/>
  <c r="DF336" i="3"/>
  <c r="DJ336" i="3" s="1"/>
  <c r="DI336" i="3"/>
  <c r="CP159" i="1"/>
  <c r="O159" i="1" s="1"/>
  <c r="GM159" i="1" s="1"/>
  <c r="GN159" i="1" s="1"/>
  <c r="DF278" i="3"/>
  <c r="DJ278" i="3" s="1"/>
  <c r="DH278" i="3"/>
  <c r="DI278" i="3"/>
  <c r="DG278" i="3"/>
  <c r="CY282" i="1"/>
  <c r="X282" i="1" s="1"/>
  <c r="CZ282" i="1"/>
  <c r="Y282" i="1" s="1"/>
  <c r="R166" i="1"/>
  <c r="GK166" i="1" s="1"/>
  <c r="S273" i="1"/>
  <c r="U273" i="1"/>
  <c r="AH290" i="1" s="1"/>
  <c r="Q273" i="1"/>
  <c r="CP273" i="1" s="1"/>
  <c r="O273" i="1" s="1"/>
  <c r="F332" i="1"/>
  <c r="P322" i="1"/>
  <c r="GM326" i="1"/>
  <c r="FR326" i="1" s="1"/>
  <c r="FQ265" i="1"/>
  <c r="EH290" i="1"/>
  <c r="GA290" i="1"/>
  <c r="P192" i="1"/>
  <c r="EL141" i="1"/>
  <c r="T274" i="1"/>
  <c r="DY290" i="1" s="1"/>
  <c r="V162" i="1"/>
  <c r="EA174" i="1" s="1"/>
  <c r="AX322" i="1"/>
  <c r="F336" i="1"/>
  <c r="V231" i="1"/>
  <c r="AL322" i="1"/>
  <c r="Y329" i="1"/>
  <c r="H549" i="6" l="1"/>
  <c r="H277" i="6"/>
  <c r="J549" i="6"/>
  <c r="BA174" i="1"/>
  <c r="CJ141" i="1"/>
  <c r="EB141" i="1"/>
  <c r="DO174" i="1"/>
  <c r="AJ26" i="1"/>
  <c r="W109" i="1"/>
  <c r="U174" i="1"/>
  <c r="AH141" i="1"/>
  <c r="BA290" i="1"/>
  <c r="CJ265" i="1"/>
  <c r="GM161" i="1"/>
  <c r="GN161" i="1" s="1"/>
  <c r="T109" i="1"/>
  <c r="AG26" i="1"/>
  <c r="EA206" i="1"/>
  <c r="DN233" i="1"/>
  <c r="EA141" i="1"/>
  <c r="DN174" i="1"/>
  <c r="DY265" i="1"/>
  <c r="DL290" i="1"/>
  <c r="CJ26" i="1"/>
  <c r="BA109" i="1"/>
  <c r="GB206" i="1"/>
  <c r="ES233" i="1"/>
  <c r="DL233" i="1"/>
  <c r="DY206" i="1"/>
  <c r="DZ206" i="1"/>
  <c r="DM233" i="1"/>
  <c r="AG141" i="1"/>
  <c r="T174" i="1"/>
  <c r="AI141" i="1"/>
  <c r="V174" i="1"/>
  <c r="GM35" i="1"/>
  <c r="GN35" i="1" s="1"/>
  <c r="FX174" i="1"/>
  <c r="FZ174" i="1"/>
  <c r="DH174" i="1"/>
  <c r="FW174" i="1"/>
  <c r="DU141" i="1"/>
  <c r="DV26" i="1"/>
  <c r="DI109" i="1"/>
  <c r="EC174" i="1"/>
  <c r="AD206" i="1"/>
  <c r="Q233" i="1"/>
  <c r="GB265" i="1"/>
  <c r="ES290" i="1"/>
  <c r="CJ206" i="1"/>
  <c r="BA233" i="1"/>
  <c r="AH26" i="1"/>
  <c r="U109" i="1"/>
  <c r="EL233" i="1"/>
  <c r="FU206" i="1"/>
  <c r="EB26" i="1"/>
  <c r="DO109" i="1"/>
  <c r="S174" i="1"/>
  <c r="AF141" i="1"/>
  <c r="T290" i="1"/>
  <c r="AG265" i="1"/>
  <c r="EB265" i="1"/>
  <c r="DO290" i="1"/>
  <c r="AO22" i="1"/>
  <c r="AO392" i="1"/>
  <c r="F363" i="1"/>
  <c r="EM22" i="1"/>
  <c r="P378" i="1"/>
  <c r="EM392" i="1"/>
  <c r="GM30" i="1"/>
  <c r="GN30" i="1" s="1"/>
  <c r="AB109" i="1"/>
  <c r="CZ55" i="1"/>
  <c r="Y55" i="1" s="1"/>
  <c r="CY55" i="1"/>
  <c r="X55" i="1" s="1"/>
  <c r="GM69" i="1"/>
  <c r="GN69" i="1" s="1"/>
  <c r="CY66" i="1"/>
  <c r="X66" i="1" s="1"/>
  <c r="CZ66" i="1"/>
  <c r="Y66" i="1" s="1"/>
  <c r="DU265" i="1"/>
  <c r="DH290" i="1"/>
  <c r="FW290" i="1"/>
  <c r="FX290" i="1"/>
  <c r="FZ290" i="1"/>
  <c r="AQ26" i="1"/>
  <c r="F119" i="1"/>
  <c r="AQ359" i="1"/>
  <c r="AD265" i="1"/>
  <c r="Q290" i="1"/>
  <c r="ET22" i="1"/>
  <c r="ET392" i="1"/>
  <c r="P372" i="1"/>
  <c r="DZ109" i="1"/>
  <c r="BC22" i="1"/>
  <c r="BC392" i="1"/>
  <c r="F375" i="1"/>
  <c r="AL174" i="1"/>
  <c r="DW174" i="1"/>
  <c r="CP274" i="1"/>
  <c r="O274" i="1" s="1"/>
  <c r="EH265" i="1"/>
  <c r="P299" i="1"/>
  <c r="F299" i="1"/>
  <c r="AP265" i="1"/>
  <c r="CP172" i="1"/>
  <c r="O172" i="1" s="1"/>
  <c r="GM47" i="1"/>
  <c r="GN47" i="1" s="1"/>
  <c r="AD109" i="1"/>
  <c r="CY222" i="1"/>
  <c r="X222" i="1" s="1"/>
  <c r="GM222" i="1" s="1"/>
  <c r="GN222" i="1" s="1"/>
  <c r="CZ222" i="1"/>
  <c r="Y222" i="1" s="1"/>
  <c r="P183" i="1"/>
  <c r="EH141" i="1"/>
  <c r="DW233" i="1"/>
  <c r="DH329" i="1"/>
  <c r="DU322" i="1"/>
  <c r="FW329" i="1"/>
  <c r="AB233" i="1"/>
  <c r="GM208" i="1"/>
  <c r="GM158" i="1"/>
  <c r="GN158" i="1" s="1"/>
  <c r="CP231" i="1"/>
  <c r="O231" i="1" s="1"/>
  <c r="GM231" i="1" s="1"/>
  <c r="GN231" i="1" s="1"/>
  <c r="AI109" i="1"/>
  <c r="GM209" i="1"/>
  <c r="P307" i="1"/>
  <c r="EK265" i="1"/>
  <c r="DU233" i="1"/>
  <c r="CP31" i="1"/>
  <c r="O31" i="1" s="1"/>
  <c r="DU109" i="1"/>
  <c r="CY283" i="1"/>
  <c r="X283" i="1" s="1"/>
  <c r="GM283" i="1" s="1"/>
  <c r="GO283" i="1" s="1"/>
  <c r="CZ283" i="1"/>
  <c r="Y283" i="1" s="1"/>
  <c r="CY91" i="1"/>
  <c r="X91" i="1" s="1"/>
  <c r="CZ91" i="1"/>
  <c r="Y91" i="1" s="1"/>
  <c r="ED109" i="1" s="1"/>
  <c r="AL290" i="1"/>
  <c r="CY273" i="1"/>
  <c r="X273" i="1" s="1"/>
  <c r="GM273" i="1" s="1"/>
  <c r="CZ273" i="1"/>
  <c r="Y273" i="1" s="1"/>
  <c r="CP164" i="1"/>
  <c r="O164" i="1" s="1"/>
  <c r="CP82" i="1"/>
  <c r="O82" i="1" s="1"/>
  <c r="DZ265" i="1"/>
  <c r="DM290" i="1"/>
  <c r="CP91" i="1"/>
  <c r="O91" i="1" s="1"/>
  <c r="U233" i="1"/>
  <c r="AH206" i="1"/>
  <c r="CG26" i="1"/>
  <c r="AX109" i="1"/>
  <c r="GA141" i="1"/>
  <c r="ER174" i="1"/>
  <c r="AT26" i="1"/>
  <c r="F127" i="1"/>
  <c r="P344" i="1"/>
  <c r="DK322" i="1"/>
  <c r="AX233" i="1"/>
  <c r="CG206" i="1"/>
  <c r="GM29" i="1"/>
  <c r="DT109" i="1"/>
  <c r="AF290" i="1"/>
  <c r="CI26" i="1"/>
  <c r="AZ109" i="1"/>
  <c r="AQ206" i="1"/>
  <c r="F243" i="1"/>
  <c r="AZ290" i="1"/>
  <c r="CI265" i="1"/>
  <c r="GM73" i="1"/>
  <c r="GN73" i="1" s="1"/>
  <c r="F184" i="1"/>
  <c r="AQ141" i="1"/>
  <c r="CP163" i="1"/>
  <c r="O163" i="1" s="1"/>
  <c r="GM325" i="1"/>
  <c r="DT329" i="1"/>
  <c r="CE233" i="1"/>
  <c r="CH233" i="1"/>
  <c r="P233" i="1"/>
  <c r="CF233" i="1"/>
  <c r="AC206" i="1"/>
  <c r="AE109" i="1"/>
  <c r="AK174" i="1"/>
  <c r="CY103" i="1"/>
  <c r="X103" i="1" s="1"/>
  <c r="CZ103" i="1"/>
  <c r="Y103" i="1" s="1"/>
  <c r="CY162" i="1"/>
  <c r="X162" i="1" s="1"/>
  <c r="GM162" i="1" s="1"/>
  <c r="GN162" i="1" s="1"/>
  <c r="CZ162" i="1"/>
  <c r="Y162" i="1" s="1"/>
  <c r="ED174" i="1" s="1"/>
  <c r="DX174" i="1"/>
  <c r="GK31" i="1"/>
  <c r="DW109" i="1"/>
  <c r="EV18" i="1"/>
  <c r="P417" i="1"/>
  <c r="CY93" i="1"/>
  <c r="X93" i="1" s="1"/>
  <c r="CZ93" i="1"/>
  <c r="Y93" i="1" s="1"/>
  <c r="AK109" i="1"/>
  <c r="AD141" i="1"/>
  <c r="Q174" i="1"/>
  <c r="CZ274" i="1"/>
  <c r="Y274" i="1" s="1"/>
  <c r="CY274" i="1"/>
  <c r="X274" i="1" s="1"/>
  <c r="F356" i="1"/>
  <c r="Y322" i="1"/>
  <c r="AP26" i="1"/>
  <c r="F118" i="1"/>
  <c r="AB322" i="1"/>
  <c r="O329" i="1"/>
  <c r="AV322" i="1"/>
  <c r="F334" i="1"/>
  <c r="FY265" i="1"/>
  <c r="EP290" i="1"/>
  <c r="F297" i="1"/>
  <c r="AX265" i="1"/>
  <c r="AE290" i="1"/>
  <c r="CP170" i="1"/>
  <c r="O170" i="1" s="1"/>
  <c r="GM170" i="1" s="1"/>
  <c r="GN170" i="1" s="1"/>
  <c r="GN28" i="1"/>
  <c r="GM143" i="1"/>
  <c r="X322" i="1"/>
  <c r="F355" i="1"/>
  <c r="GM76" i="1"/>
  <c r="GN76" i="1" s="1"/>
  <c r="CY83" i="1"/>
  <c r="X83" i="1" s="1"/>
  <c r="GM83" i="1" s="1"/>
  <c r="GN83" i="1" s="1"/>
  <c r="CZ83" i="1"/>
  <c r="Y83" i="1" s="1"/>
  <c r="DV141" i="1"/>
  <c r="DI174" i="1"/>
  <c r="EM206" i="1"/>
  <c r="P252" i="1"/>
  <c r="AX141" i="1"/>
  <c r="F181" i="1"/>
  <c r="CZ104" i="1"/>
  <c r="Y104" i="1" s="1"/>
  <c r="CY104" i="1"/>
  <c r="X104" i="1" s="1"/>
  <c r="CP287" i="1"/>
  <c r="O287" i="1" s="1"/>
  <c r="GM287" i="1" s="1"/>
  <c r="GO287" i="1" s="1"/>
  <c r="AC290" i="1"/>
  <c r="EB206" i="1"/>
  <c r="DO233" i="1"/>
  <c r="GM270" i="1"/>
  <c r="DT290" i="1"/>
  <c r="DY109" i="1"/>
  <c r="AF206" i="1"/>
  <c r="S233" i="1"/>
  <c r="GM86" i="1"/>
  <c r="GN86" i="1" s="1"/>
  <c r="FR324" i="1"/>
  <c r="BY329" i="1" s="1"/>
  <c r="CA329" i="1"/>
  <c r="CP55" i="1"/>
  <c r="O55" i="1" s="1"/>
  <c r="GM55" i="1" s="1"/>
  <c r="GN55" i="1" s="1"/>
  <c r="CY231" i="1"/>
  <c r="X231" i="1" s="1"/>
  <c r="CZ231" i="1"/>
  <c r="Y231" i="1" s="1"/>
  <c r="EI265" i="1"/>
  <c r="P300" i="1"/>
  <c r="BD22" i="1"/>
  <c r="BD392" i="1"/>
  <c r="F384" i="1"/>
  <c r="EH26" i="1"/>
  <c r="P118" i="1"/>
  <c r="AB174" i="1"/>
  <c r="AZ174" i="1"/>
  <c r="CI141" i="1"/>
  <c r="AI290" i="1"/>
  <c r="CP166" i="1"/>
  <c r="O166" i="1" s="1"/>
  <c r="GM166" i="1" s="1"/>
  <c r="GN166" i="1" s="1"/>
  <c r="EP322" i="1"/>
  <c r="P336" i="1"/>
  <c r="CY221" i="1"/>
  <c r="X221" i="1" s="1"/>
  <c r="GM221" i="1" s="1"/>
  <c r="GN221" i="1" s="1"/>
  <c r="CZ221" i="1"/>
  <c r="Y221" i="1" s="1"/>
  <c r="CP93" i="1"/>
  <c r="O93" i="1" s="1"/>
  <c r="GM93" i="1" s="1"/>
  <c r="GN93" i="1" s="1"/>
  <c r="FY26" i="1"/>
  <c r="EP109" i="1"/>
  <c r="EA26" i="1"/>
  <c r="DN109" i="1"/>
  <c r="AT141" i="1"/>
  <c r="F192" i="1"/>
  <c r="T233" i="1"/>
  <c r="AG206" i="1"/>
  <c r="CY46" i="1"/>
  <c r="X46" i="1" s="1"/>
  <c r="GM46" i="1" s="1"/>
  <c r="GN46" i="1" s="1"/>
  <c r="CZ46" i="1"/>
  <c r="Y46" i="1" s="1"/>
  <c r="AL109" i="1" s="1"/>
  <c r="P193" i="1"/>
  <c r="EM141" i="1"/>
  <c r="AU26" i="1"/>
  <c r="F128" i="1"/>
  <c r="AU359" i="1"/>
  <c r="GA265" i="1"/>
  <c r="ER290" i="1"/>
  <c r="CP66" i="1"/>
  <c r="O66" i="1" s="1"/>
  <c r="GM66" i="1" s="1"/>
  <c r="GN66" i="1" s="1"/>
  <c r="GM53" i="1"/>
  <c r="GN53" i="1" s="1"/>
  <c r="GB174" i="1"/>
  <c r="CP102" i="1"/>
  <c r="O102" i="1" s="1"/>
  <c r="GM102" i="1" s="1"/>
  <c r="GN102" i="1" s="1"/>
  <c r="AI206" i="1"/>
  <c r="V233" i="1"/>
  <c r="CY31" i="1"/>
  <c r="X31" i="1" s="1"/>
  <c r="EC109" i="1" s="1"/>
  <c r="CZ31" i="1"/>
  <c r="Y31" i="1" s="1"/>
  <c r="GM92" i="1"/>
  <c r="GN92" i="1" s="1"/>
  <c r="CY172" i="1"/>
  <c r="X172" i="1" s="1"/>
  <c r="CZ172" i="1"/>
  <c r="Y172" i="1" s="1"/>
  <c r="GM215" i="1"/>
  <c r="GN215" i="1" s="1"/>
  <c r="GA26" i="1"/>
  <c r="ER109" i="1"/>
  <c r="ED290" i="1"/>
  <c r="EA265" i="1"/>
  <c r="DN290" i="1"/>
  <c r="DV233" i="1"/>
  <c r="CZ223" i="1"/>
  <c r="Y223" i="1" s="1"/>
  <c r="ED233" i="1" s="1"/>
  <c r="CY223" i="1"/>
  <c r="X223" i="1" s="1"/>
  <c r="GM223" i="1" s="1"/>
  <c r="GN223" i="1" s="1"/>
  <c r="CY82" i="1"/>
  <c r="X82" i="1" s="1"/>
  <c r="CZ82" i="1"/>
  <c r="Y82" i="1" s="1"/>
  <c r="F343" i="1"/>
  <c r="R322" i="1"/>
  <c r="CP78" i="1"/>
  <c r="O78" i="1" s="1"/>
  <c r="GM74" i="1"/>
  <c r="GN74" i="1" s="1"/>
  <c r="AT206" i="1"/>
  <c r="F251" i="1"/>
  <c r="S109" i="1"/>
  <c r="AF26" i="1"/>
  <c r="EI26" i="1"/>
  <c r="EI359" i="1"/>
  <c r="P119" i="1"/>
  <c r="EM265" i="1"/>
  <c r="P309" i="1"/>
  <c r="EU22" i="1"/>
  <c r="EU392" i="1"/>
  <c r="P375" i="1"/>
  <c r="DX206" i="1"/>
  <c r="DK233" i="1"/>
  <c r="P343" i="1"/>
  <c r="DJ322" i="1"/>
  <c r="EG22" i="1"/>
  <c r="EG392" i="1"/>
  <c r="P363" i="1"/>
  <c r="GB109" i="1"/>
  <c r="CY161" i="1"/>
  <c r="X161" i="1" s="1"/>
  <c r="CZ161" i="1"/>
  <c r="Y161" i="1" s="1"/>
  <c r="AJ206" i="1"/>
  <c r="W233" i="1"/>
  <c r="CZ210" i="1"/>
  <c r="Y210" i="1" s="1"/>
  <c r="AL233" i="1" s="1"/>
  <c r="CY210" i="1"/>
  <c r="X210" i="1" s="1"/>
  <c r="GM210" i="1" s="1"/>
  <c r="GN210" i="1" s="1"/>
  <c r="CI206" i="1"/>
  <c r="AZ233" i="1"/>
  <c r="DZ174" i="1"/>
  <c r="CP107" i="1"/>
  <c r="O107" i="1" s="1"/>
  <c r="GM107" i="1" s="1"/>
  <c r="GN107" i="1" s="1"/>
  <c r="CP104" i="1"/>
  <c r="O104" i="1" s="1"/>
  <c r="EH206" i="1"/>
  <c r="P242" i="1"/>
  <c r="CY220" i="1"/>
  <c r="X220" i="1" s="1"/>
  <c r="GM220" i="1" s="1"/>
  <c r="GN220" i="1" s="1"/>
  <c r="CZ220" i="1"/>
  <c r="Y220" i="1" s="1"/>
  <c r="CP103" i="1"/>
  <c r="O103" i="1" s="1"/>
  <c r="EC290" i="1"/>
  <c r="GM44" i="1"/>
  <c r="GN44" i="1" s="1"/>
  <c r="GM51" i="1"/>
  <c r="GN51" i="1" s="1"/>
  <c r="GM217" i="1"/>
  <c r="GN217" i="1" s="1"/>
  <c r="GM219" i="1"/>
  <c r="GN219" i="1" s="1"/>
  <c r="CY164" i="1"/>
  <c r="X164" i="1" s="1"/>
  <c r="CZ164" i="1"/>
  <c r="Y164" i="1" s="1"/>
  <c r="GM59" i="1"/>
  <c r="GN59" i="1" s="1"/>
  <c r="P240" i="1"/>
  <c r="EP206" i="1"/>
  <c r="EP141" i="1"/>
  <c r="P181" i="1"/>
  <c r="DI290" i="1"/>
  <c r="DV265" i="1"/>
  <c r="AJ141" i="1"/>
  <c r="W174" i="1"/>
  <c r="AE206" i="1"/>
  <c r="R233" i="1"/>
  <c r="GM144" i="1"/>
  <c r="GK274" i="1"/>
  <c r="DW290" i="1"/>
  <c r="GM282" i="1"/>
  <c r="GO282" i="1" s="1"/>
  <c r="U290" i="1"/>
  <c r="AH265" i="1"/>
  <c r="CY78" i="1"/>
  <c r="X78" i="1" s="1"/>
  <c r="CZ78" i="1"/>
  <c r="Y78" i="1" s="1"/>
  <c r="AP206" i="1"/>
  <c r="F242" i="1"/>
  <c r="DY174" i="1"/>
  <c r="CZ35" i="1"/>
  <c r="Y35" i="1" s="1"/>
  <c r="CY35" i="1"/>
  <c r="X35" i="1" s="1"/>
  <c r="GM157" i="1"/>
  <c r="GN157" i="1" s="1"/>
  <c r="ER233" i="1"/>
  <c r="GA206" i="1"/>
  <c r="AE174" i="1"/>
  <c r="F344" i="1"/>
  <c r="S322" i="1"/>
  <c r="GM64" i="1"/>
  <c r="GN64" i="1" s="1"/>
  <c r="DX290" i="1"/>
  <c r="GM101" i="1"/>
  <c r="GN101" i="1" s="1"/>
  <c r="CE174" i="1"/>
  <c r="P174" i="1"/>
  <c r="AC141" i="1"/>
  <c r="CH174" i="1"/>
  <c r="CF174" i="1"/>
  <c r="AC109" i="1"/>
  <c r="GM153" i="1"/>
  <c r="GN153" i="1" s="1"/>
  <c r="AJ265" i="1"/>
  <c r="W290" i="1"/>
  <c r="CY163" i="1"/>
  <c r="X163" i="1" s="1"/>
  <c r="CZ163" i="1"/>
  <c r="Y163" i="1" s="1"/>
  <c r="GM165" i="1"/>
  <c r="GN165" i="1" s="1"/>
  <c r="BB22" i="1"/>
  <c r="BB392" i="1"/>
  <c r="F372" i="1"/>
  <c r="DX109" i="1"/>
  <c r="EC26" i="1" l="1"/>
  <c r="DP109" i="1"/>
  <c r="AL26" i="1"/>
  <c r="Y109" i="1"/>
  <c r="ED26" i="1"/>
  <c r="DQ109" i="1"/>
  <c r="ED206" i="1"/>
  <c r="DQ233" i="1"/>
  <c r="DQ174" i="1"/>
  <c r="ED141" i="1"/>
  <c r="AL206" i="1"/>
  <c r="Y233" i="1"/>
  <c r="GO273" i="1"/>
  <c r="CC290" i="1" s="1"/>
  <c r="CA290" i="1"/>
  <c r="AK26" i="1"/>
  <c r="X109" i="1"/>
  <c r="AC26" i="1"/>
  <c r="CF109" i="1"/>
  <c r="CE109" i="1"/>
  <c r="P109" i="1"/>
  <c r="CH109" i="1"/>
  <c r="AK141" i="1"/>
  <c r="X174" i="1"/>
  <c r="BC18" i="1"/>
  <c r="F408" i="1"/>
  <c r="EM18" i="1"/>
  <c r="P411" i="1"/>
  <c r="BD18" i="1"/>
  <c r="F417" i="1"/>
  <c r="AE26" i="1"/>
  <c r="R109" i="1"/>
  <c r="F240" i="1"/>
  <c r="AX206" i="1"/>
  <c r="GM91" i="1"/>
  <c r="GN91" i="1" s="1"/>
  <c r="GN208" i="1"/>
  <c r="CB233" i="1" s="1"/>
  <c r="CA233" i="1"/>
  <c r="AD26" i="1"/>
  <c r="Q109" i="1"/>
  <c r="EO290" i="1"/>
  <c r="FX265" i="1"/>
  <c r="F197" i="1"/>
  <c r="V141" i="1"/>
  <c r="DI265" i="1"/>
  <c r="P302" i="1"/>
  <c r="Y290" i="1"/>
  <c r="AL265" i="1"/>
  <c r="ES265" i="1"/>
  <c r="P310" i="1"/>
  <c r="AW174" i="1"/>
  <c r="CF141" i="1"/>
  <c r="DK206" i="1"/>
  <c r="P248" i="1"/>
  <c r="F255" i="1"/>
  <c r="U206" i="1"/>
  <c r="BA26" i="1"/>
  <c r="F129" i="1"/>
  <c r="BA359" i="1"/>
  <c r="AB206" i="1"/>
  <c r="O233" i="1"/>
  <c r="EN290" i="1"/>
  <c r="FW265" i="1"/>
  <c r="P311" i="1"/>
  <c r="DL265" i="1"/>
  <c r="EC233" i="1"/>
  <c r="EU18" i="1"/>
  <c r="P408" i="1"/>
  <c r="ER26" i="1"/>
  <c r="P120" i="1"/>
  <c r="DG290" i="1"/>
  <c r="DT265" i="1"/>
  <c r="AE265" i="1"/>
  <c r="R290" i="1"/>
  <c r="AK233" i="1"/>
  <c r="AW233" i="1"/>
  <c r="CF206" i="1"/>
  <c r="AZ265" i="1"/>
  <c r="F301" i="1"/>
  <c r="DU26" i="1"/>
  <c r="FW109" i="1"/>
  <c r="FX109" i="1"/>
  <c r="DH109" i="1"/>
  <c r="FZ109" i="1"/>
  <c r="EN329" i="1"/>
  <c r="FW322" i="1"/>
  <c r="GM172" i="1"/>
  <c r="GN172" i="1" s="1"/>
  <c r="DH265" i="1"/>
  <c r="P293" i="1"/>
  <c r="P251" i="1"/>
  <c r="EL206" i="1"/>
  <c r="DI26" i="1"/>
  <c r="P121" i="1"/>
  <c r="T141" i="1"/>
  <c r="F195" i="1"/>
  <c r="U141" i="1"/>
  <c r="F196" i="1"/>
  <c r="DG109" i="1"/>
  <c r="DT26" i="1"/>
  <c r="EC265" i="1"/>
  <c r="DP290" i="1"/>
  <c r="S206" i="1"/>
  <c r="F248" i="1"/>
  <c r="F245" i="1"/>
  <c r="Q206" i="1"/>
  <c r="CH141" i="1"/>
  <c r="AY174" i="1"/>
  <c r="ED265" i="1"/>
  <c r="DQ290" i="1"/>
  <c r="DZ26" i="1"/>
  <c r="DM109" i="1"/>
  <c r="P141" i="1"/>
  <c r="F177" i="1"/>
  <c r="AV174" i="1"/>
  <c r="CE141" i="1"/>
  <c r="DY141" i="1"/>
  <c r="DL174" i="1"/>
  <c r="DT174" i="1"/>
  <c r="GM78" i="1"/>
  <c r="GN78" i="1" s="1"/>
  <c r="CB109" i="1" s="1"/>
  <c r="T206" i="1"/>
  <c r="F254" i="1"/>
  <c r="GO270" i="1"/>
  <c r="FU290" i="1" s="1"/>
  <c r="P186" i="1"/>
  <c r="DI141" i="1"/>
  <c r="AB290" i="1"/>
  <c r="P206" i="1"/>
  <c r="F236" i="1"/>
  <c r="GM82" i="1"/>
  <c r="GN82" i="1" s="1"/>
  <c r="GM31" i="1"/>
  <c r="GN31" i="1" s="1"/>
  <c r="ET18" i="1"/>
  <c r="P405" i="1"/>
  <c r="AO18" i="1"/>
  <c r="F396" i="1"/>
  <c r="DN141" i="1"/>
  <c r="P197" i="1"/>
  <c r="W26" i="1"/>
  <c r="F133" i="1"/>
  <c r="W359" i="1"/>
  <c r="R174" i="1"/>
  <c r="AE141" i="1"/>
  <c r="F331" i="1"/>
  <c r="O322" i="1"/>
  <c r="ER206" i="1"/>
  <c r="P244" i="1"/>
  <c r="DN265" i="1"/>
  <c r="P313" i="1"/>
  <c r="FZ265" i="1"/>
  <c r="EQ290" i="1"/>
  <c r="DW265" i="1"/>
  <c r="DJ290" i="1"/>
  <c r="EC141" i="1"/>
  <c r="DP174" i="1"/>
  <c r="BB18" i="1"/>
  <c r="F405" i="1"/>
  <c r="GN144" i="1"/>
  <c r="FS174" i="1"/>
  <c r="R206" i="1"/>
  <c r="F247" i="1"/>
  <c r="V290" i="1"/>
  <c r="AI265" i="1"/>
  <c r="DO206" i="1"/>
  <c r="P257" i="1"/>
  <c r="DW26" i="1"/>
  <c r="DJ109" i="1"/>
  <c r="CH206" i="1"/>
  <c r="AY233" i="1"/>
  <c r="GM164" i="1"/>
  <c r="GN164" i="1" s="1"/>
  <c r="FW233" i="1"/>
  <c r="DH233" i="1"/>
  <c r="FZ233" i="1"/>
  <c r="FX233" i="1"/>
  <c r="DU206" i="1"/>
  <c r="U26" i="1"/>
  <c r="F131" i="1"/>
  <c r="U359" i="1"/>
  <c r="DM206" i="1"/>
  <c r="P255" i="1"/>
  <c r="AB26" i="1"/>
  <c r="O109" i="1"/>
  <c r="DV206" i="1"/>
  <c r="DI233" i="1"/>
  <c r="DI359" i="1" s="1"/>
  <c r="GN29" i="1"/>
  <c r="S141" i="1"/>
  <c r="F189" i="1"/>
  <c r="BA265" i="1"/>
  <c r="F310" i="1"/>
  <c r="W206" i="1"/>
  <c r="F257" i="1"/>
  <c r="DK290" i="1"/>
  <c r="DX265" i="1"/>
  <c r="GM104" i="1"/>
  <c r="GN104" i="1" s="1"/>
  <c r="GB26" i="1"/>
  <c r="ES109" i="1"/>
  <c r="ER265" i="1"/>
  <c r="P301" i="1"/>
  <c r="EP265" i="1"/>
  <c r="P297" i="1"/>
  <c r="CE206" i="1"/>
  <c r="AV233" i="1"/>
  <c r="AZ26" i="1"/>
  <c r="F120" i="1"/>
  <c r="DO265" i="1"/>
  <c r="P314" i="1"/>
  <c r="P256" i="1"/>
  <c r="DN206" i="1"/>
  <c r="P198" i="1"/>
  <c r="DO141" i="1"/>
  <c r="F244" i="1"/>
  <c r="AZ206" i="1"/>
  <c r="FZ141" i="1"/>
  <c r="EQ174" i="1"/>
  <c r="S26" i="1"/>
  <c r="F124" i="1"/>
  <c r="S359" i="1"/>
  <c r="DO26" i="1"/>
  <c r="P133" i="1"/>
  <c r="DO359" i="1"/>
  <c r="AC265" i="1"/>
  <c r="CF290" i="1"/>
  <c r="CH290" i="1"/>
  <c r="CE290" i="1"/>
  <c r="P290" i="1"/>
  <c r="DX141" i="1"/>
  <c r="DK174" i="1"/>
  <c r="DT322" i="1"/>
  <c r="DG329" i="1"/>
  <c r="ER141" i="1"/>
  <c r="P185" i="1"/>
  <c r="DH322" i="1"/>
  <c r="P332" i="1"/>
  <c r="Q265" i="1"/>
  <c r="F302" i="1"/>
  <c r="AL141" i="1"/>
  <c r="Y174" i="1"/>
  <c r="ES206" i="1"/>
  <c r="P253" i="1"/>
  <c r="DK109" i="1"/>
  <c r="DX26" i="1"/>
  <c r="DY26" i="1"/>
  <c r="DL109" i="1"/>
  <c r="DM265" i="1"/>
  <c r="P312" i="1"/>
  <c r="DN26" i="1"/>
  <c r="P132" i="1"/>
  <c r="DN359" i="1"/>
  <c r="F185" i="1"/>
  <c r="AZ141" i="1"/>
  <c r="W265" i="1"/>
  <c r="F314" i="1"/>
  <c r="EG18" i="1"/>
  <c r="P396" i="1"/>
  <c r="EI22" i="1"/>
  <c r="EI392" i="1"/>
  <c r="P369" i="1"/>
  <c r="AU22" i="1"/>
  <c r="AU392" i="1"/>
  <c r="F378" i="1"/>
  <c r="O174" i="1"/>
  <c r="AB141" i="1"/>
  <c r="CA322" i="1"/>
  <c r="AR329" i="1"/>
  <c r="Q141" i="1"/>
  <c r="F186" i="1"/>
  <c r="FS329" i="1"/>
  <c r="FR325" i="1"/>
  <c r="FQ329" i="1" s="1"/>
  <c r="AK290" i="1"/>
  <c r="FS233" i="1"/>
  <c r="GN209" i="1"/>
  <c r="FT233" i="1" s="1"/>
  <c r="DW206" i="1"/>
  <c r="DJ233" i="1"/>
  <c r="GM274" i="1"/>
  <c r="GO274" i="1" s="1"/>
  <c r="BA206" i="1"/>
  <c r="F253" i="1"/>
  <c r="EN174" i="1"/>
  <c r="FW141" i="1"/>
  <c r="AI26" i="1"/>
  <c r="V109" i="1"/>
  <c r="U265" i="1"/>
  <c r="F312" i="1"/>
  <c r="V206" i="1"/>
  <c r="F256" i="1"/>
  <c r="CA174" i="1"/>
  <c r="GN143" i="1"/>
  <c r="CB174" i="1" s="1"/>
  <c r="FX141" i="1"/>
  <c r="EO174" i="1"/>
  <c r="GM103" i="1"/>
  <c r="GN103" i="1" s="1"/>
  <c r="ES174" i="1"/>
  <c r="GB141" i="1"/>
  <c r="W141" i="1"/>
  <c r="F198" i="1"/>
  <c r="DZ141" i="1"/>
  <c r="DM174" i="1"/>
  <c r="EP26" i="1"/>
  <c r="P116" i="1"/>
  <c r="EP359" i="1"/>
  <c r="AP329" i="1"/>
  <c r="CI329" i="1"/>
  <c r="BY322" i="1"/>
  <c r="CF329" i="1"/>
  <c r="CH329" i="1"/>
  <c r="GM163" i="1"/>
  <c r="GN163" i="1" s="1"/>
  <c r="S290" i="1"/>
  <c r="AF265" i="1"/>
  <c r="AX26" i="1"/>
  <c r="F116" i="1"/>
  <c r="AX359" i="1"/>
  <c r="DT233" i="1"/>
  <c r="DJ174" i="1"/>
  <c r="DW141" i="1"/>
  <c r="AQ22" i="1"/>
  <c r="AQ392" i="1"/>
  <c r="F369" i="1"/>
  <c r="T265" i="1"/>
  <c r="F311" i="1"/>
  <c r="DH141" i="1"/>
  <c r="P177" i="1"/>
  <c r="DL206" i="1"/>
  <c r="P254" i="1"/>
  <c r="T26" i="1"/>
  <c r="F130" i="1"/>
  <c r="T359" i="1"/>
  <c r="BA141" i="1"/>
  <c r="F194" i="1"/>
  <c r="CB26" i="1" l="1"/>
  <c r="AS109" i="1"/>
  <c r="DI22" i="1"/>
  <c r="P371" i="1"/>
  <c r="DI392" i="1"/>
  <c r="H16" i="2"/>
  <c r="H18" i="2" s="1"/>
  <c r="CB206" i="1"/>
  <c r="AS233" i="1"/>
  <c r="FT206" i="1"/>
  <c r="EK233" i="1"/>
  <c r="R141" i="1"/>
  <c r="F188" i="1"/>
  <c r="CH265" i="1"/>
  <c r="AY290" i="1"/>
  <c r="P304" i="1"/>
  <c r="DJ265" i="1"/>
  <c r="FW26" i="1"/>
  <c r="EN109" i="1"/>
  <c r="F305" i="1"/>
  <c r="S265" i="1"/>
  <c r="F179" i="1"/>
  <c r="AV141" i="1"/>
  <c r="CH26" i="1"/>
  <c r="AY109" i="1"/>
  <c r="V26" i="1"/>
  <c r="F132" i="1"/>
  <c r="V359" i="1"/>
  <c r="EI18" i="1"/>
  <c r="P402" i="1"/>
  <c r="EQ265" i="1"/>
  <c r="P298" i="1"/>
  <c r="DP265" i="1"/>
  <c r="P316" i="1"/>
  <c r="R26" i="1"/>
  <c r="F123" i="1"/>
  <c r="R359" i="1"/>
  <c r="P26" i="1"/>
  <c r="F112" i="1"/>
  <c r="P359" i="1"/>
  <c r="P260" i="1"/>
  <c r="DQ206" i="1"/>
  <c r="DG265" i="1"/>
  <c r="P292" i="1"/>
  <c r="DM141" i="1"/>
  <c r="P196" i="1"/>
  <c r="AU18" i="1"/>
  <c r="F411" i="1"/>
  <c r="CE265" i="1"/>
  <c r="AV290" i="1"/>
  <c r="U22" i="1"/>
  <c r="U392" i="1"/>
  <c r="F381" i="1"/>
  <c r="FX26" i="1"/>
  <c r="EO109" i="1"/>
  <c r="BA22" i="1"/>
  <c r="F379" i="1"/>
  <c r="BA392" i="1"/>
  <c r="Y265" i="1"/>
  <c r="F317" i="1"/>
  <c r="X141" i="1"/>
  <c r="F200" i="1"/>
  <c r="FS206" i="1"/>
  <c r="EJ233" i="1"/>
  <c r="W22" i="1"/>
  <c r="F383" i="1"/>
  <c r="W392" i="1"/>
  <c r="AK265" i="1"/>
  <c r="X290" i="1"/>
  <c r="CF265" i="1"/>
  <c r="AW290" i="1"/>
  <c r="O290" i="1"/>
  <c r="O359" i="1" s="1"/>
  <c r="AB265" i="1"/>
  <c r="DQ141" i="1"/>
  <c r="P201" i="1"/>
  <c r="FQ322" i="1"/>
  <c r="GA329" i="1"/>
  <c r="EH329" i="1"/>
  <c r="FX329" i="1"/>
  <c r="FZ329" i="1"/>
  <c r="CH322" i="1"/>
  <c r="AY329" i="1"/>
  <c r="EJ329" i="1"/>
  <c r="FS322" i="1"/>
  <c r="DL26" i="1"/>
  <c r="P130" i="1"/>
  <c r="DL359" i="1"/>
  <c r="DO22" i="1"/>
  <c r="P383" i="1"/>
  <c r="DO392" i="1"/>
  <c r="FS109" i="1"/>
  <c r="FX206" i="1"/>
  <c r="EO233" i="1"/>
  <c r="V265" i="1"/>
  <c r="F313" i="1"/>
  <c r="CE26" i="1"/>
  <c r="AV109" i="1"/>
  <c r="DN22" i="1"/>
  <c r="P382" i="1"/>
  <c r="DN392" i="1"/>
  <c r="Y141" i="1"/>
  <c r="F201" i="1"/>
  <c r="F293" i="1"/>
  <c r="P265" i="1"/>
  <c r="AV206" i="1"/>
  <c r="F238" i="1"/>
  <c r="DJ26" i="1"/>
  <c r="P123" i="1"/>
  <c r="DJ359" i="1"/>
  <c r="DP141" i="1"/>
  <c r="P200" i="1"/>
  <c r="DL141" i="1"/>
  <c r="P195" i="1"/>
  <c r="DH26" i="1"/>
  <c r="P112" i="1"/>
  <c r="DH359" i="1"/>
  <c r="Y206" i="1"/>
  <c r="F260" i="1"/>
  <c r="AQ18" i="1"/>
  <c r="F402" i="1"/>
  <c r="CF322" i="1"/>
  <c r="AW329" i="1"/>
  <c r="ES141" i="1"/>
  <c r="P194" i="1"/>
  <c r="ES26" i="1"/>
  <c r="P129" i="1"/>
  <c r="ES359" i="1"/>
  <c r="FT109" i="1"/>
  <c r="FZ206" i="1"/>
  <c r="EQ233" i="1"/>
  <c r="FS290" i="1"/>
  <c r="DM26" i="1"/>
  <c r="P131" i="1"/>
  <c r="DM359" i="1"/>
  <c r="DP233" i="1"/>
  <c r="EC206" i="1"/>
  <c r="CF26" i="1"/>
  <c r="AW109" i="1"/>
  <c r="DQ26" i="1"/>
  <c r="P136" i="1"/>
  <c r="DQ359" i="1"/>
  <c r="EN141" i="1"/>
  <c r="P179" i="1"/>
  <c r="FU265" i="1"/>
  <c r="EL290" i="1"/>
  <c r="CI322" i="1"/>
  <c r="AZ329" i="1"/>
  <c r="F357" i="1"/>
  <c r="AR322" i="1"/>
  <c r="DG322" i="1"/>
  <c r="P331" i="1"/>
  <c r="FS141" i="1"/>
  <c r="EJ174" i="1"/>
  <c r="DQ265" i="1"/>
  <c r="P317" i="1"/>
  <c r="AK206" i="1"/>
  <c r="X233" i="1"/>
  <c r="P296" i="1"/>
  <c r="EO265" i="1"/>
  <c r="X26" i="1"/>
  <c r="F135" i="1"/>
  <c r="Y26" i="1"/>
  <c r="F136" i="1"/>
  <c r="Y359" i="1"/>
  <c r="DI206" i="1"/>
  <c r="P245" i="1"/>
  <c r="P236" i="1"/>
  <c r="DH206" i="1"/>
  <c r="DG26" i="1"/>
  <c r="P111" i="1"/>
  <c r="F239" i="1"/>
  <c r="AW206" i="1"/>
  <c r="T22" i="1"/>
  <c r="F380" i="1"/>
  <c r="T392" i="1"/>
  <c r="EO141" i="1"/>
  <c r="P180" i="1"/>
  <c r="P124" i="1"/>
  <c r="DK26" i="1"/>
  <c r="DK359" i="1"/>
  <c r="S22" i="1"/>
  <c r="S392" i="1"/>
  <c r="F374" i="1"/>
  <c r="EN233" i="1"/>
  <c r="FW206" i="1"/>
  <c r="DJ141" i="1"/>
  <c r="P188" i="1"/>
  <c r="F338" i="1"/>
  <c r="AP322" i="1"/>
  <c r="AP359" i="1"/>
  <c r="CA109" i="1"/>
  <c r="O26" i="1"/>
  <c r="F111" i="1"/>
  <c r="FT174" i="1"/>
  <c r="F304" i="1"/>
  <c r="R265" i="1"/>
  <c r="AW141" i="1"/>
  <c r="F180" i="1"/>
  <c r="Q26" i="1"/>
  <c r="Q359" i="1"/>
  <c r="F121" i="1"/>
  <c r="EP22" i="1"/>
  <c r="P366" i="1"/>
  <c r="EP392" i="1"/>
  <c r="CB141" i="1"/>
  <c r="AS174" i="1"/>
  <c r="DK141" i="1"/>
  <c r="P189" i="1"/>
  <c r="P305" i="1"/>
  <c r="DK265" i="1"/>
  <c r="F241" i="1"/>
  <c r="AY206" i="1"/>
  <c r="AY141" i="1"/>
  <c r="F182" i="1"/>
  <c r="EN322" i="1"/>
  <c r="P334" i="1"/>
  <c r="EN265" i="1"/>
  <c r="P295" i="1"/>
  <c r="CA265" i="1"/>
  <c r="AR290" i="1"/>
  <c r="DP26" i="1"/>
  <c r="P135" i="1"/>
  <c r="DP359" i="1"/>
  <c r="DT206" i="1"/>
  <c r="DG233" i="1"/>
  <c r="AX22" i="1"/>
  <c r="AX392" i="1"/>
  <c r="F366" i="1"/>
  <c r="CA141" i="1"/>
  <c r="AR174" i="1"/>
  <c r="DJ206" i="1"/>
  <c r="P247" i="1"/>
  <c r="F176" i="1"/>
  <c r="O141" i="1"/>
  <c r="EQ141" i="1"/>
  <c r="P182" i="1"/>
  <c r="DG174" i="1"/>
  <c r="DT141" i="1"/>
  <c r="FZ26" i="1"/>
  <c r="EQ109" i="1"/>
  <c r="O206" i="1"/>
  <c r="F235" i="1"/>
  <c r="CA206" i="1"/>
  <c r="AR233" i="1"/>
  <c r="CC265" i="1"/>
  <c r="AT290" i="1"/>
  <c r="O22" i="1" l="1"/>
  <c r="F361" i="1"/>
  <c r="O392" i="1"/>
  <c r="EQ206" i="1"/>
  <c r="P241" i="1"/>
  <c r="X265" i="1"/>
  <c r="F316" i="1"/>
  <c r="X206" i="1"/>
  <c r="F259" i="1"/>
  <c r="AY26" i="1"/>
  <c r="F117" i="1"/>
  <c r="AY359" i="1"/>
  <c r="AP22" i="1"/>
  <c r="AP392" i="1"/>
  <c r="F368" i="1"/>
  <c r="G16" i="2" s="1"/>
  <c r="G18" i="2" s="1"/>
  <c r="Q22" i="1"/>
  <c r="F371" i="1"/>
  <c r="Q392" i="1"/>
  <c r="EJ322" i="1"/>
  <c r="P357" i="1"/>
  <c r="F337" i="1"/>
  <c r="AY322" i="1"/>
  <c r="BA18" i="1"/>
  <c r="F412" i="1"/>
  <c r="AT265" i="1"/>
  <c r="F308" i="1"/>
  <c r="AT359" i="1"/>
  <c r="T18" i="1"/>
  <c r="F413" i="1"/>
  <c r="Y22" i="1"/>
  <c r="F386" i="1"/>
  <c r="Y392" i="1"/>
  <c r="P202" i="1"/>
  <c r="EJ141" i="1"/>
  <c r="DQ22" i="1"/>
  <c r="DQ392" i="1"/>
  <c r="P386" i="1"/>
  <c r="P239" i="1"/>
  <c r="EO206" i="1"/>
  <c r="F250" i="1"/>
  <c r="AS206" i="1"/>
  <c r="FT26" i="1"/>
  <c r="EK109" i="1"/>
  <c r="DH22" i="1"/>
  <c r="DH392" i="1"/>
  <c r="P362" i="1"/>
  <c r="FZ322" i="1"/>
  <c r="EQ329" i="1"/>
  <c r="DJ22" i="1"/>
  <c r="DJ392" i="1"/>
  <c r="P373" i="1"/>
  <c r="R22" i="1"/>
  <c r="R392" i="1"/>
  <c r="F373" i="1"/>
  <c r="DG141" i="1"/>
  <c r="P176" i="1"/>
  <c r="EJ290" i="1"/>
  <c r="FS265" i="1"/>
  <c r="AW265" i="1"/>
  <c r="F296" i="1"/>
  <c r="P250" i="1"/>
  <c r="EK206" i="1"/>
  <c r="DP22" i="1"/>
  <c r="P385" i="1"/>
  <c r="DP392" i="1"/>
  <c r="AR206" i="1"/>
  <c r="F261" i="1"/>
  <c r="AR265" i="1"/>
  <c r="F318" i="1"/>
  <c r="ES22" i="1"/>
  <c r="ES392" i="1"/>
  <c r="P379" i="1"/>
  <c r="W16" i="2" s="1"/>
  <c r="W18" i="2" s="1"/>
  <c r="W18" i="1"/>
  <c r="F416" i="1"/>
  <c r="AW26" i="1"/>
  <c r="F115" i="1"/>
  <c r="AW359" i="1"/>
  <c r="DO18" i="1"/>
  <c r="P416" i="1"/>
  <c r="DI18" i="1"/>
  <c r="P404" i="1"/>
  <c r="F202" i="1"/>
  <c r="AR141" i="1"/>
  <c r="AS141" i="1"/>
  <c r="F191" i="1"/>
  <c r="FT141" i="1"/>
  <c r="EK174" i="1"/>
  <c r="J16" i="2"/>
  <c r="J18" i="2" s="1"/>
  <c r="GA322" i="1"/>
  <c r="ER329" i="1"/>
  <c r="S18" i="1"/>
  <c r="F407" i="1"/>
  <c r="DG359" i="1"/>
  <c r="DN18" i="1"/>
  <c r="P415" i="1"/>
  <c r="EJ206" i="1"/>
  <c r="P261" i="1"/>
  <c r="U18" i="1"/>
  <c r="F414" i="1"/>
  <c r="P22" i="1"/>
  <c r="P392" i="1"/>
  <c r="F362" i="1"/>
  <c r="V22" i="1"/>
  <c r="F382" i="1"/>
  <c r="V392" i="1"/>
  <c r="P308" i="1"/>
  <c r="EL265" i="1"/>
  <c r="EL359" i="1"/>
  <c r="CA26" i="1"/>
  <c r="AR109" i="1"/>
  <c r="AV26" i="1"/>
  <c r="F114" i="1"/>
  <c r="AV359" i="1"/>
  <c r="DG206" i="1"/>
  <c r="P235" i="1"/>
  <c r="F292" i="1"/>
  <c r="O265" i="1"/>
  <c r="FS26" i="1"/>
  <c r="EJ109" i="1"/>
  <c r="FX322" i="1"/>
  <c r="EO329" i="1"/>
  <c r="EO26" i="1"/>
  <c r="P115" i="1"/>
  <c r="EN26" i="1"/>
  <c r="P114" i="1"/>
  <c r="EN359" i="1"/>
  <c r="P238" i="1"/>
  <c r="EN206" i="1"/>
  <c r="X359" i="1"/>
  <c r="EH322" i="1"/>
  <c r="P338" i="1"/>
  <c r="EH359" i="1"/>
  <c r="EQ26" i="1"/>
  <c r="P117" i="1"/>
  <c r="EP18" i="1"/>
  <c r="P399" i="1"/>
  <c r="AZ322" i="1"/>
  <c r="F340" i="1"/>
  <c r="AZ359" i="1"/>
  <c r="P259" i="1"/>
  <c r="DP206" i="1"/>
  <c r="DL22" i="1"/>
  <c r="DL392" i="1"/>
  <c r="P380" i="1"/>
  <c r="AY265" i="1"/>
  <c r="F298" i="1"/>
  <c r="AS26" i="1"/>
  <c r="F126" i="1"/>
  <c r="AS359" i="1"/>
  <c r="AX18" i="1"/>
  <c r="F399" i="1"/>
  <c r="DK22" i="1"/>
  <c r="DK392" i="1"/>
  <c r="P374" i="1"/>
  <c r="Y16" i="2" s="1"/>
  <c r="Y18" i="2" s="1"/>
  <c r="DM22" i="1"/>
  <c r="P381" i="1"/>
  <c r="DM392" i="1"/>
  <c r="AW322" i="1"/>
  <c r="F335" i="1"/>
  <c r="AV265" i="1"/>
  <c r="F295" i="1"/>
  <c r="AY22" i="1" l="1"/>
  <c r="F367" i="1"/>
  <c r="AY392" i="1"/>
  <c r="EJ26" i="1"/>
  <c r="P137" i="1"/>
  <c r="EJ359" i="1"/>
  <c r="X22" i="1"/>
  <c r="F385" i="1"/>
  <c r="X392" i="1"/>
  <c r="Y18" i="1"/>
  <c r="F419" i="1"/>
  <c r="AS22" i="1"/>
  <c r="F376" i="1"/>
  <c r="E16" i="2" s="1"/>
  <c r="AS392" i="1"/>
  <c r="EK26" i="1"/>
  <c r="P126" i="1"/>
  <c r="EK359" i="1"/>
  <c r="ER322" i="1"/>
  <c r="P340" i="1"/>
  <c r="ER359" i="1"/>
  <c r="Q18" i="1"/>
  <c r="F404" i="1"/>
  <c r="AR26" i="1"/>
  <c r="F137" i="1"/>
  <c r="AR359" i="1"/>
  <c r="AP18" i="1"/>
  <c r="F401" i="1"/>
  <c r="EH22" i="1"/>
  <c r="EH392" i="1"/>
  <c r="P368" i="1"/>
  <c r="V16" i="2" s="1"/>
  <c r="V18" i="2" s="1"/>
  <c r="EO322" i="1"/>
  <c r="P335" i="1"/>
  <c r="EL22" i="1"/>
  <c r="P377" i="1"/>
  <c r="U16" i="2" s="1"/>
  <c r="U18" i="2" s="1"/>
  <c r="EL392" i="1"/>
  <c r="P337" i="1"/>
  <c r="EQ322" i="1"/>
  <c r="DQ18" i="1"/>
  <c r="P419" i="1"/>
  <c r="ES18" i="1"/>
  <c r="P412" i="1"/>
  <c r="AZ22" i="1"/>
  <c r="F370" i="1"/>
  <c r="AZ392" i="1"/>
  <c r="V18" i="1"/>
  <c r="F415" i="1"/>
  <c r="P318" i="1"/>
  <c r="EJ265" i="1"/>
  <c r="DH18" i="1"/>
  <c r="P395" i="1"/>
  <c r="AV22" i="1"/>
  <c r="F364" i="1"/>
  <c r="AV392" i="1"/>
  <c r="AW22" i="1"/>
  <c r="F365" i="1"/>
  <c r="AW392" i="1"/>
  <c r="DP18" i="1"/>
  <c r="P418" i="1"/>
  <c r="R18" i="1"/>
  <c r="F406" i="1"/>
  <c r="DL18" i="1"/>
  <c r="P413" i="1"/>
  <c r="DK18" i="1"/>
  <c r="P407" i="1"/>
  <c r="DG22" i="1"/>
  <c r="DG392" i="1"/>
  <c r="P361" i="1"/>
  <c r="EN22" i="1"/>
  <c r="P364" i="1"/>
  <c r="EN392" i="1"/>
  <c r="P18" i="1"/>
  <c r="F395" i="1"/>
  <c r="EQ359" i="1"/>
  <c r="EO359" i="1"/>
  <c r="DM18" i="1"/>
  <c r="P414" i="1"/>
  <c r="EK141" i="1"/>
  <c r="P191" i="1"/>
  <c r="AT22" i="1"/>
  <c r="F377" i="1"/>
  <c r="F16" i="2" s="1"/>
  <c r="F18" i="2" s="1"/>
  <c r="AT392" i="1"/>
  <c r="O18" i="1"/>
  <c r="F394" i="1"/>
  <c r="DJ18" i="1"/>
  <c r="P406" i="1"/>
  <c r="ER22" i="1" l="1"/>
  <c r="ER392" i="1"/>
  <c r="P370" i="1"/>
  <c r="EJ22" i="1"/>
  <c r="EJ392" i="1"/>
  <c r="P387" i="1"/>
  <c r="P388" i="1" s="1"/>
  <c r="EL18" i="1"/>
  <c r="P410" i="1"/>
  <c r="X18" i="1"/>
  <c r="F418" i="1"/>
  <c r="EN18" i="1"/>
  <c r="P397" i="1"/>
  <c r="AT18" i="1"/>
  <c r="F410" i="1"/>
  <c r="AW18" i="1"/>
  <c r="F398" i="1"/>
  <c r="DG18" i="1"/>
  <c r="P394" i="1"/>
  <c r="EH18" i="1"/>
  <c r="P401" i="1"/>
  <c r="EK22" i="1"/>
  <c r="P376" i="1"/>
  <c r="T16" i="2" s="1"/>
  <c r="EK392" i="1"/>
  <c r="AY18" i="1"/>
  <c r="F400" i="1"/>
  <c r="AZ18" i="1"/>
  <c r="F403" i="1"/>
  <c r="AV18" i="1"/>
  <c r="F397" i="1"/>
  <c r="EO22" i="1"/>
  <c r="P365" i="1"/>
  <c r="EO392" i="1"/>
  <c r="AS18" i="1"/>
  <c r="F409" i="1"/>
  <c r="EQ22" i="1"/>
  <c r="P367" i="1"/>
  <c r="EQ392" i="1"/>
  <c r="AR22" i="1"/>
  <c r="AR392" i="1"/>
  <c r="F387" i="1"/>
  <c r="F388" i="1" s="1"/>
  <c r="E18" i="2"/>
  <c r="I16" i="2"/>
  <c r="I18" i="2" s="1"/>
  <c r="ER18" i="1" l="1"/>
  <c r="P403" i="1"/>
  <c r="EQ18" i="1"/>
  <c r="P400" i="1"/>
  <c r="EK18" i="1"/>
  <c r="P409" i="1"/>
  <c r="X16" i="2"/>
  <c r="X18" i="2" s="1"/>
  <c r="T18" i="2"/>
  <c r="EO18" i="1"/>
  <c r="P398" i="1"/>
  <c r="P389" i="1"/>
  <c r="P390" i="1" s="1"/>
  <c r="EJ18" i="1"/>
  <c r="P420" i="1"/>
  <c r="P421" i="1" s="1"/>
  <c r="F389" i="1"/>
  <c r="F390" i="1"/>
  <c r="AR18" i="1"/>
  <c r="F420" i="1"/>
  <c r="F421" i="1" s="1"/>
  <c r="P422" i="1" l="1"/>
  <c r="P423" i="1"/>
  <c r="F422" i="1"/>
  <c r="F423" i="1"/>
</calcChain>
</file>

<file path=xl/sharedStrings.xml><?xml version="1.0" encoding="utf-8"?>
<sst xmlns="http://schemas.openxmlformats.org/spreadsheetml/2006/main" count="15483" uniqueCount="735">
  <si>
    <t>Smeta.RU  (495) 974-1589</t>
  </si>
  <si>
    <t>_PS_</t>
  </si>
  <si>
    <t>Smeta.RU</t>
  </si>
  <si>
    <t/>
  </si>
  <si>
    <t>Новый объект_(Копия)</t>
  </si>
  <si>
    <t>1я Северная линия, 1с15 Ремонт кухни: заливка ж/б пола, обустройство плитки, замена электрических плит, покраска стен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</si>
  <si>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</si>
  <si>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</si>
  <si>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</si>
  <si>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</si>
  <si>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</si>
  <si>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</si>
  <si>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</si>
  <si>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</si>
  <si>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</si>
  <si>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</si>
  <si>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Ремонт полов</t>
  </si>
  <si>
    <t>1</t>
  </si>
  <si>
    <t>6.57-2-5</t>
  </si>
  <si>
    <t>Разборка покрытий из линолеума и релина</t>
  </si>
  <si>
    <t>100 м2 покрытия</t>
  </si>
  <si>
    <t>ТСН-2001.6. Доп. 1-42. Сб. 57, т. 2, поз. 5</t>
  </si>
  <si>
    <t>Ремонтно-строительные работы</t>
  </si>
  <si>
    <t>ТСН-2001.6-57. 57-1...57-5</t>
  </si>
  <si>
    <t>ТСН-2001.6-57-1</t>
  </si>
  <si>
    <t>1,1</t>
  </si>
  <si>
    <t>9999990001</t>
  </si>
  <si>
    <t>Масса мусора</t>
  </si>
  <si>
    <t>т</t>
  </si>
  <si>
    <t>2</t>
  </si>
  <si>
    <t>Разборка покрытий из линолеума и релина (гидроизоляция)</t>
  </si>
  <si>
    <t>2,1</t>
  </si>
  <si>
    <t>3</t>
  </si>
  <si>
    <t>3.9-77-1</t>
  </si>
  <si>
    <t>Демонтаж/Монтаж стальных плинтусов из гнутого профиля</t>
  </si>
  <si>
    <t>100 м</t>
  </si>
  <si>
    <t>ТСН-2001.3 Доп. 68, Сб. 9, т. 77, поз. 1</t>
  </si>
  <si>
    <t>Поправка: Гл.6.Прил.2.2.п.2.2.16_06.00.01.35.006  Наименование: При демонтаже металлических конструкций (в т.ч. к стоимости вспомогательных материалов)</t>
  </si>
  <si>
    <t>)*0,6</t>
  </si>
  <si>
    <t>Строительные работы</t>
  </si>
  <si>
    <t>ТСН-2001.3-9. 9-76…9-80 (доп. 29)</t>
  </si>
  <si>
    <t>ТСН-2001.3-9-5</t>
  </si>
  <si>
    <t>Поправка: Гл.6.Прил.2.2.п.2.2.16_06.00.01.35.006</t>
  </si>
  <si>
    <t>3,1</t>
  </si>
  <si>
    <t>4</t>
  </si>
  <si>
    <t>6.57-2-8</t>
  </si>
  <si>
    <t>Разборка цементных покрытий, толщина 30 мм</t>
  </si>
  <si>
    <t>ТСН-2001.6 Доп. 68, Сб. 57, т. 2, поз. 8</t>
  </si>
  <si>
    <t>4,1</t>
  </si>
  <si>
    <t>5</t>
  </si>
  <si>
    <t>6.57-2-16</t>
  </si>
  <si>
    <t>Добавляется или исключается на каждые 5 мм изменения толщины покрытия к позиции 6.57-2-8</t>
  </si>
  <si>
    <t>ТСН-2001.6. Доп. 1-42. Сб. 57, т. 2, поз. 16</t>
  </si>
  <si>
    <t>)*24</t>
  </si>
  <si>
    <t>5,1</t>
  </si>
  <si>
    <t>6</t>
  </si>
  <si>
    <t>3.9-35-1</t>
  </si>
  <si>
    <t>Демонтаж/Монтаж мелких конструкций из стали различного профиля массой до 20 кг</t>
  </si>
  <si>
    <t>1 Т</t>
  </si>
  <si>
    <t>ТСН-2001.3 Доп. 68, Сб. 9, т. 35, поз. 1</t>
  </si>
  <si>
    <t>ТСН-2001.3-9. 9-1...9-72</t>
  </si>
  <si>
    <t>ТСН-2001.3-9-1</t>
  </si>
  <si>
    <t>6,1</t>
  </si>
  <si>
    <t>7</t>
  </si>
  <si>
    <t>6.68-51-2</t>
  </si>
  <si>
    <t>Разборка покрытий и оснований щебеночных</t>
  </si>
  <si>
    <t>100 м3 конструкций</t>
  </si>
  <si>
    <t>ТСН-2001.6 Доп. 68, Сб. 68, т. 51, поз. 2</t>
  </si>
  <si>
    <t>ТСН-2001.6-68. 68-51...68-53</t>
  </si>
  <si>
    <t>ТСН-2001.6-68-21</t>
  </si>
  <si>
    <t>7,1</t>
  </si>
  <si>
    <t>8</t>
  </si>
  <si>
    <t>3.8-1-1</t>
  </si>
  <si>
    <t>Устройство песчаного основания под фундаменты</t>
  </si>
  <si>
    <t>1 м3 основания</t>
  </si>
  <si>
    <t>ТСН-2001.3 Доп. 70, Сб. 8, т. 1, поз. 1</t>
  </si>
  <si>
    <t>)*1</t>
  </si>
  <si>
    <t>)*1,25</t>
  </si>
  <si>
    <t>)*1,15</t>
  </si>
  <si>
    <t>ТСН-2001.3-8. 8-1</t>
  </si>
  <si>
    <t>ТСН-2001.3-8-1</t>
  </si>
  <si>
    <t>Поправка: Гл.6.Прил.2.2.п.2.2.6_06.00.01.07.001</t>
  </si>
  <si>
    <t>8,1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</si>
  <si>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</si>
  <si>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</si>
  <si>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</si>
  <si>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</si>
  <si>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9</t>
  </si>
  <si>
    <t>3.8-1-2</t>
  </si>
  <si>
    <t>Устройство щебеночного основания под фундаменты</t>
  </si>
  <si>
    <t>ТСН-2001.3 Доп. 68, Сб. 8, т. 1, поз. 2</t>
  </si>
  <si>
    <t>9,1</t>
  </si>
  <si>
    <t>1.1-1-1524</t>
  </si>
  <si>
    <t>Щебень из естественного камня для строительных работ, марка 600-400, фракция 10-20 мм</t>
  </si>
  <si>
    <t>ТСН-2001.1. Доп. 1-42. Р. 1, о. 1, поз. 1524</t>
  </si>
  <si>
    <t>10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</si>
  <si>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</si>
  <si>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</si>
  <si>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</si>
  <si>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</si>
  <si>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6-1...6-13</t>
  </si>
  <si>
    <t>ТСН-2001.3-6-1</t>
  </si>
  <si>
    <t>10,1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</si>
  <si>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</si>
  <si>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</si>
  <si>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</si>
  <si>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</si>
  <si>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</si>
  <si>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</si>
  <si>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</si>
  <si>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70, Сб. 8, т. 2, поз. 3</t>
  </si>
  <si>
    <t>ТСН-2001.3-8. 8-2-2,3,5...7</t>
  </si>
  <si>
    <t>ТСН-2001.3-8-2</t>
  </si>
  <si>
    <t>11,1</t>
  </si>
  <si>
    <t>1.1-1-143</t>
  </si>
  <si>
    <t>м2</t>
  </si>
  <si>
    <t>ТСН-2001.1 Доп. 70, Р. 1, о. 1, поз. 143</t>
  </si>
  <si>
    <t>11,2</t>
  </si>
  <si>
    <t>1.1-1-613</t>
  </si>
  <si>
    <t>ТСН-2001.1 Доп. 70, Р. 1, о. 1, поз. 613</t>
  </si>
  <si>
    <t>12</t>
  </si>
  <si>
    <t>3.6-1-15</t>
  </si>
  <si>
    <t>Устройство фундаментных плит железобетонных плоских</t>
  </si>
  <si>
    <t>ТСН-2001.3 Доп. 68, Сб. 6, т. 1, поз. 15</t>
  </si>
  <si>
    <t>12,1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</si>
  <si>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</si>
  <si>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</si>
  <si>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</si>
  <si>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12,2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</si>
  <si>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</si>
  <si>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</si>
  <si>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</si>
  <si>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13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</si>
  <si>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</si>
  <si>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</si>
  <si>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</si>
  <si>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</si>
  <si>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</si>
  <si>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</si>
  <si>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13,1</t>
  </si>
  <si>
    <t>1.3-2-6</t>
  </si>
  <si>
    <t>Раствор цементный, марка М150</t>
  </si>
  <si>
    <t>ТСН-2001.1 Доп. 67, Р. 3, о. 2, поз. 6</t>
  </si>
  <si>
    <t>14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</si>
  <si>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</si>
  <si>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</si>
  <si>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</si>
  <si>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)*6</t>
  </si>
  <si>
    <t>14,1</t>
  </si>
  <si>
    <t>15</t>
  </si>
  <si>
    <t>3.11-36-1</t>
  </si>
  <si>
    <t>Устройство полов из керамических крупноразмерных плиток типа керамогранит на клее из сухих смесей толщиной слоя 4 мм с затиркой швов</t>
  </si>
  <si>
    <t>100 м2</t>
  </si>
  <si>
    <t>ТСН-2001.3 Доп. 71, Сб. 11, т. 36, поз. 1</t>
  </si>
  <si>
    <t>ТСН-2001.3-11. 11-36</t>
  </si>
  <si>
    <t>ТСН-2001.3-11-5</t>
  </si>
  <si>
    <t>15,1</t>
  </si>
  <si>
    <t>1.3-2-149</t>
  </si>
  <si>
    <t>Смесь сухая, цементная, водостойкая, для затирки межплиточных швов</t>
  </si>
  <si>
    <t>кг</t>
  </si>
  <si>
    <t>ТСН-2001.1 Доп. 70, Р. 3, о. 2, поз. 149</t>
  </si>
  <si>
    <t>15,2</t>
  </si>
  <si>
    <t>1.3-2-36</t>
  </si>
  <si>
    <t>Смесь сухая, цементно-песчаная, клеевая, высокоадгезионная, для наружных и внутренних работ, В12,5 (М150), F50, крупность заполнителя не более 0,315 мм, для плиточных работ</t>
  </si>
  <si>
    <t>ТСН-2001.1 Доп. 70, Р. 3, о. 2, поз. 36</t>
  </si>
  <si>
    <t>15,3</t>
  </si>
  <si>
    <t>1.1-1-3225</t>
  </si>
  <si>
    <t>Плитка керамогранитная неполированная, универсальная, размер 600х600х10 мм, цвет: светло-бежевый, бежевый, бежево-серый</t>
  </si>
  <si>
    <t>ТСН-2001.1 Доп. 70, Р. 1, о. 1, поз. 3225</t>
  </si>
  <si>
    <t>16</t>
  </si>
  <si>
    <t>3.11-36-2</t>
  </si>
  <si>
    <t>Добавлять при устройстве полов из керамических плиток типа керамогранит на клее из сухих смесей толщиной клеевого слоя 5 мм с затиркой швов</t>
  </si>
  <si>
    <t>ТСН-2001.3 Доп. 71, Сб. 11, т. 36, поз. 2</t>
  </si>
  <si>
    <t>ТСН-2001.3-11. 11-36-2...11-36-3 (доп. 70)</t>
  </si>
  <si>
    <t>ТСН-2001.3-11-24</t>
  </si>
  <si>
    <t>16,1</t>
  </si>
  <si>
    <t>17</t>
  </si>
  <si>
    <t>3.11-28-8</t>
  </si>
  <si>
    <t>Устройство плинтусов из крупноразмерной плитки типа "керамогранит"</t>
  </si>
  <si>
    <t>ТСН-2001.3 Доп. 71, Сб. 11, т. 28, поз. 8</t>
  </si>
  <si>
    <t>ТСН-2001.3-11. 11-13...11-35 (доп. 11)</t>
  </si>
  <si>
    <t>ТСН-2001.3-11-4</t>
  </si>
  <si>
    <t>17,1</t>
  </si>
  <si>
    <t>17,2</t>
  </si>
  <si>
    <t>17,3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</si>
  <si>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</si>
  <si>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</si>
  <si>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</si>
  <si>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</si>
  <si>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</si>
  <si>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</si>
  <si>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</si>
  <si>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</si>
  <si>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</si>
  <si>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</si>
  <si>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</si>
  <si>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</si>
  <si>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</si>
  <si>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</si>
  <si>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</si>
  <si>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</si>
  <si>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</si>
  <si>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</si>
  <si>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</si>
  <si>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</si>
  <si>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</si>
  <si>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</si>
  <si>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</si>
  <si>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</si>
  <si>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</si>
  <si>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</si>
  <si>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</si>
  <si>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</si>
  <si>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</si>
  <si>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</si>
  <si>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</si>
  <si>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</si>
  <si>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</si>
  <si>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</si>
  <si>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</si>
  <si>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</si>
  <si>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</si>
  <si>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</si>
  <si>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</si>
  <si>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</si>
  <si>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</si>
  <si>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</si>
  <si>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</si>
  <si>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</si>
  <si>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</si>
  <si>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</si>
  <si>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</si>
  <si>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</si>
  <si>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</si>
  <si>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</si>
  <si>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</si>
  <si>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</si>
  <si>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</si>
  <si>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</si>
  <si>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Ремонт стен</t>
  </si>
  <si>
    <t>18</t>
  </si>
  <si>
    <t>6.62-31-1</t>
  </si>
  <si>
    <t>Расчистка поверхностей от старых покрасок (шпателем, щетками и т.д.)</t>
  </si>
  <si>
    <t>1 м2 поверхности</t>
  </si>
  <si>
    <t>ТСН-2001.6. Доп. 1-42. Сб. 62, т. 31, поз. 1</t>
  </si>
  <si>
    <t>ТСН-2001.6-62. 62-31...62-41</t>
  </si>
  <si>
    <t>ТСН-2001.6-62-13</t>
  </si>
  <si>
    <t>19</t>
  </si>
  <si>
    <t>6.61-26-2</t>
  </si>
  <si>
    <t>Отбивка штукатурки по кирпичу и бетону стен, потолков площадью более 5 м2</t>
  </si>
  <si>
    <t>ТСН-2001.6. Доп. 1-42. Сб. 61, т. 26, поз. 2</t>
  </si>
  <si>
    <t>ТСН-2001.6-61. 61-26</t>
  </si>
  <si>
    <t>ТСН-2001.6-61-3</t>
  </si>
  <si>
    <t>20</t>
  </si>
  <si>
    <t>6.62-40-2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</si>
  <si>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</si>
  <si>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ТСН-2001.6 Доп. 68, Сб. 62, т. 40, поз. 2</t>
  </si>
  <si>
    <t>20,1</t>
  </si>
  <si>
    <t>1.1-1-2850</t>
  </si>
  <si>
    <t>ТСН-2001.1 Доп. 55, Р. 1, о. 1, поз. 2850</t>
  </si>
  <si>
    <t>21</t>
  </si>
  <si>
    <t>6.53-34-3</t>
  </si>
  <si>
    <t>Восстановление поверхности строительных конструкций цементно-песчаным составом проникающего действия, восстановление разрушенной части бетона толщиной слоя 10 мм бетонных и железобетонных конструкций</t>
  </si>
  <si>
    <t>1 м2</t>
  </si>
  <si>
    <t>ТСН-2001.6 Доп. 66, Сб. 53, т. 34, поз. 3</t>
  </si>
  <si>
    <t>ТСН-2001.6-53. 53-27...53-37</t>
  </si>
  <si>
    <t>ТСН-2001.6-53-12</t>
  </si>
  <si>
    <t>21,1</t>
  </si>
  <si>
    <t>1.3-2-43</t>
  </si>
  <si>
    <t>ТСН-2001.1 Доп. 55, Р. 3, о. 2, поз. 43</t>
  </si>
  <si>
    <t>22</t>
  </si>
  <si>
    <t>3.15-165-1</t>
  </si>
  <si>
    <t>Обработка поверхностей стен грунтовкой глубокого проникновения внутри помещения</t>
  </si>
  <si>
    <t>ТСН-2001.3 Доп. 68, Сб. 15, т. 165, поз. 1</t>
  </si>
  <si>
    <t>ТСН-2001.3-15. 15-164, 15-165 (доп. 20)</t>
  </si>
  <si>
    <t>ТСН-2001.3-15-28</t>
  </si>
  <si>
    <t>22,1</t>
  </si>
  <si>
    <t>1.1-1-3552</t>
  </si>
  <si>
    <t>Грунтовка акриловая концентрированная универсальная с высокой клеевой и проникающей способностью</t>
  </si>
  <si>
    <t>л</t>
  </si>
  <si>
    <t>ТСН-2001.1. Доп. 1-42. Р. 1, о. 1, поз. 3552</t>
  </si>
  <si>
    <t>23</t>
  </si>
  <si>
    <t>3.15-64-1</t>
  </si>
  <si>
    <t>Улучшенная штукатурка по сетке стен без устройства каркаса цементно-известковым раствором</t>
  </si>
  <si>
    <t>100 м2 оштукатуриваемой поверхности</t>
  </si>
  <si>
    <t>ТСН-2001.3 Доп. 72, Сб. 15, т. 64, поз. 1</t>
  </si>
  <si>
    <t>ТСН-2001.3-15. 15-51...15-81</t>
  </si>
  <si>
    <t>ТСН-2001.3-15-7</t>
  </si>
  <si>
    <t>23,1</t>
  </si>
  <si>
    <t>1.1-1-118</t>
  </si>
  <si>
    <t>Вода</t>
  </si>
  <si>
    <t>ТСН-2001.1. Доп. 1-42. Р. 1, о. 1, поз. 118</t>
  </si>
  <si>
    <t>23,2</t>
  </si>
  <si>
    <t>1.3-2-27</t>
  </si>
  <si>
    <t>Смесь сухая, цементно-песчаная, штукатурная, для наружных и внутренних работ, ручного нанесения, В15 (М200), F100, W2, крупность заполнителя 1,5 мм, для предварительного выравнивания плит перекрытий, каменных и бетонных фундаментов</t>
  </si>
  <si>
    <t>ТСН-2001.1 Доп. 70, Р. 3, о. 2, поз. 27</t>
  </si>
  <si>
    <t>23,3</t>
  </si>
  <si>
    <t>1.3-2-13</t>
  </si>
  <si>
    <t>Раствор цементно-известковый, марка М75</t>
  </si>
  <si>
    <t>ТСН-2001.1 Доп. 70, Р. 3, о. 2, поз. 13</t>
  </si>
  <si>
    <t>24</t>
  </si>
  <si>
    <t>3.15-176-5</t>
  </si>
  <si>
    <t>Окраска водно-дисперсионными акриловыми и латексными составами, высококачественная, по штукатурке стен</t>
  </si>
  <si>
    <t>ТСН-2001.3 Доп. 68, Сб. 15, т. 176, поз. 5</t>
  </si>
  <si>
    <t>ТСН-2001.3-15. 15-176-2...15-176-8 (доп. 53)</t>
  </si>
  <si>
    <t>ТСН-2001.3-15-44</t>
  </si>
  <si>
    <t>24,1</t>
  </si>
  <si>
    <t>1.1-1-2480</t>
  </si>
  <si>
    <t>Грунтовка на основе полимерной дисперсии, концентрированная, паропроницаемая, с желтым пигментом, для впитывающих оснований</t>
  </si>
  <si>
    <t>ТСН-2001.1 Доп. 55, Р. 1, о. 1, поз. 2480</t>
  </si>
  <si>
    <t>24,2</t>
  </si>
  <si>
    <t>1.1-1-3933</t>
  </si>
  <si>
    <t>ТСН-2001.1 Доп. 54, Р. 1, о. 1, поз. 3933</t>
  </si>
  <si>
    <t>Ремонт потолков</t>
  </si>
  <si>
    <t>25</t>
  </si>
  <si>
    <t>3.15-165-2</t>
  </si>
  <si>
    <t>Обработка поверхностей потолков грунтовкой глубокого проникновения внутри помещения</t>
  </si>
  <si>
    <t>ТСН-2001.3 Доп. 68, Сб. 15, т. 165, поз. 2</t>
  </si>
  <si>
    <t>25,1</t>
  </si>
  <si>
    <t>26</t>
  </si>
  <si>
    <t>3.15-96-2</t>
  </si>
  <si>
    <t>Простая окраска поливинилацетатными водоэмульсионными составами потолков по штукатурке и сборным конструкциям, подготовленным под окраску</t>
  </si>
  <si>
    <t>100 м2 окрашиваемой поверхности</t>
  </si>
  <si>
    <t>ТСН-2001.3 Доп. 71, Сб. 15, т. 96, поз. 2</t>
  </si>
  <si>
    <t>ТСН-2001.3-15. 15-91-3, 15-91-4, 15-92...15-115</t>
  </si>
  <si>
    <t>ТСН-2001.3-15-9</t>
  </si>
  <si>
    <t>26,1</t>
  </si>
  <si>
    <t>1.1-1-1478</t>
  </si>
  <si>
    <t>Шпатлевка водно-дисперсионная акриловая</t>
  </si>
  <si>
    <t>ТСН-2001.1. Доп. 1-42. Р. 1, о. 1, поз. 1478</t>
  </si>
  <si>
    <t>26,2</t>
  </si>
  <si>
    <t>1.1-1-2180</t>
  </si>
  <si>
    <t>ТСН-2001.1 Доп. 55, Р. 1, о. 1, поз. 2180</t>
  </si>
  <si>
    <t>27</t>
  </si>
  <si>
    <t>27,1</t>
  </si>
  <si>
    <t>27,2</t>
  </si>
  <si>
    <t>28</t>
  </si>
  <si>
    <t>3.15-188-3</t>
  </si>
  <si>
    <t>Устройство подвесных металлических потолков кассетного типа на скрытой подсистеме усиленного типа, с размерами кассет 600х600мм</t>
  </si>
  <si>
    <t>ТСН-2001.3 Доп. 69, Сб. 15, т. 188, поз. 3</t>
  </si>
  <si>
    <t>ТСН-2001.3-15. 15-188-1...15-188-3 (доп. 59)</t>
  </si>
  <si>
    <t>ТСН-2001.3-15-54</t>
  </si>
  <si>
    <t>28,1</t>
  </si>
  <si>
    <t>1.7-3-122</t>
  </si>
  <si>
    <t>Бур с наконечником из твердого сплава, с хвостовиком SDS-plus, диаметр 10 мм, длина 260 мм</t>
  </si>
  <si>
    <t>шт.</t>
  </si>
  <si>
    <t>ТСН-2001.1 Доп. 44, Р. 7, о. 3, поз. 122</t>
  </si>
  <si>
    <t>28,2</t>
  </si>
  <si>
    <t>Цена поставщика</t>
  </si>
  <si>
    <t>Панели потолочные для подвесного потолка кассетного типа</t>
  </si>
  <si>
    <t>[2 250 / 1,2 /  9,64] +  2% Заг.скл</t>
  </si>
  <si>
    <t>0</t>
  </si>
  <si>
    <t>28,3</t>
  </si>
  <si>
    <t>1.6-2-177</t>
  </si>
  <si>
    <t>Профиль угловой из алюминия, периметровый, окрашенный порошковой краской, размер 19х24 мм</t>
  </si>
  <si>
    <t>м</t>
  </si>
  <si>
    <t>ТСН-2001.1 Доп. 68, Р. 6, о. 2, поз. 177</t>
  </si>
  <si>
    <t>Электроснабжение</t>
  </si>
  <si>
    <t>29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</si>
  <si>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</si>
  <si>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</si>
  <si>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</si>
  <si>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Монтаж оборудования</t>
  </si>
  <si>
    <t>ТСН-2001.4-8. 8-288 (доп. 19)</t>
  </si>
  <si>
    <t>ТСН-2001.4-8-27</t>
  </si>
  <si>
    <t>29,1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</si>
  <si>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</si>
  <si>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</si>
  <si>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</si>
  <si>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30</t>
  </si>
  <si>
    <t>4.8-175-3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</si>
  <si>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</si>
  <si>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ТСН-2001.4 Доп. 71, Сб. 8, т. 175, поз. 3</t>
  </si>
  <si>
    <t>ТСН-2001.4-8. 8-155...8-184</t>
  </si>
  <si>
    <t>ТСН-2001.4-8-16</t>
  </si>
  <si>
    <t>30,1</t>
  </si>
  <si>
    <t>1.23-8-755</t>
  </si>
  <si>
    <t>км</t>
  </si>
  <si>
    <t>ТСН-2001.1 Доп. 67, Р. 23, о. 8, поз. 755</t>
  </si>
  <si>
    <t>30,2</t>
  </si>
  <si>
    <t>1.23-8-756</t>
  </si>
  <si>
    <t>ТСН-2001.1 Доп. 67, Р. 23, о. 8, поз. 756</t>
  </si>
  <si>
    <t>31</t>
  </si>
  <si>
    <t>4.8-243-9</t>
  </si>
  <si>
    <t>Монтаж розетки штепсельной утопленного типа при скрытой проводке</t>
  </si>
  <si>
    <t>100 шт.</t>
  </si>
  <si>
    <t>ТСН-2001.4 Доп. 68, Сб. 8, т. 243, поз. 9</t>
  </si>
  <si>
    <t>ТСН-2001.4-8. 8-188...8-272</t>
  </si>
  <si>
    <t>ТСН-2001.4-8-18</t>
  </si>
  <si>
    <t>31,1</t>
  </si>
  <si>
    <t>1.21-5-828</t>
  </si>
  <si>
    <t>Розетка штепсельная, двухместная, скрытой установки, с заземляющими контактами и защитными шторками, напряжение 250 В, номинальный ток 16 А, типа РС16-007</t>
  </si>
  <si>
    <t>ТСН-2001.1 Доп. 67, Р. 21, о. 5, поз. 828</t>
  </si>
  <si>
    <t>32</t>
  </si>
  <si>
    <t>4.8-243-2</t>
  </si>
  <si>
    <t>Монтаж выключателя одноклавишного утопленного типа при скрытой проводке</t>
  </si>
  <si>
    <t>ТСН-2001.4 Доп. 68, Сб. 8, т. 243, поз. 2</t>
  </si>
  <si>
    <t>32,1</t>
  </si>
  <si>
    <t>1.21-5-826</t>
  </si>
  <si>
    <t>Переключатель, напряжение 250 В, сила тока 10 А, скрытой установки, одноклавишный, глянцевый, степень защиты IP20, на два направления со световой индикацией</t>
  </si>
  <si>
    <t>ТСН-2001.1 Доп. 67, Р. 21, о. 5, поз. 826</t>
  </si>
  <si>
    <t>33</t>
  </si>
  <si>
    <t>4.8-246-10</t>
  </si>
  <si>
    <t>Светильники с люминесцентными лампами, светильник в подвесных потолках, устанавливаемый на подвесках, с количеством ламп в светильнике до 2</t>
  </si>
  <si>
    <t>ТСН-2001.4. Доп. 1-42. Сб. 8, т. 246, поз. 10</t>
  </si>
  <si>
    <t>33,1</t>
  </si>
  <si>
    <t>Светильник</t>
  </si>
  <si>
    <t>ШТ</t>
  </si>
  <si>
    <t>[2 800 / 1,2 /  9,64] +  2% Заг.скл</t>
  </si>
  <si>
    <t>Оборудование</t>
  </si>
  <si>
    <t>34</t>
  </si>
  <si>
    <t>Плита электрическая</t>
  </si>
  <si>
    <t>Материалы</t>
  </si>
  <si>
    <t>Материалы, изделия и конструкции</t>
  </si>
  <si>
    <t>[73 405 / 1,2 /  7] +  3% Трансп +  1,2% Заг.скл</t>
  </si>
  <si>
    <t>1,2</t>
  </si>
  <si>
    <t>холодильник</t>
  </si>
  <si>
    <t>[88 000 / 1,2 /  7] +  3% Трансп +  1,2% Заг.скл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</si>
  <si>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</si>
  <si>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</si>
  <si>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</si>
  <si>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</si>
  <si>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</si>
  <si>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</si>
  <si>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</si>
  <si>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</si>
  <si>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</si>
  <si>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</si>
  <si>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</si>
  <si>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</si>
  <si>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</si>
  <si>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</si>
  <si>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</si>
  <si>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</si>
  <si>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</si>
  <si>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</si>
  <si>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</si>
  <si>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2.1-30-102</t>
  </si>
  <si>
    <t>ТСН-2001.2. Доп. 68. п.1-30-102 (303704)</t>
  </si>
  <si>
    <t>Дрели, мощность до 800 Вт</t>
  </si>
  <si>
    <t>2.1-30-56</t>
  </si>
  <si>
    <t>ТСН-2001.2. Доп. 68. п.1-30-56 (309101)</t>
  </si>
  <si>
    <t>Шуруповерты</t>
  </si>
  <si>
    <t>9999990007</t>
  </si>
  <si>
    <t>Стоимость прочих машин (ЭСН)</t>
  </si>
  <si>
    <t>руб.</t>
  </si>
  <si>
    <t>1.1-1-1088</t>
  </si>
  <si>
    <t>ТСН-2001.1 Доп. 67, Р. 1, о. 1, поз. 1088</t>
  </si>
  <si>
    <t>Лист стальной, оцинкованный, толщина от 0,9 до 1 мм</t>
  </si>
  <si>
    <t>1.1-1-1506</t>
  </si>
  <si>
    <t>ТСН-2001.1 Доп. 67, Р. 1, о. 1, поз. 1506</t>
  </si>
  <si>
    <t>Шурупы с потайной головкой, оцинкованные, диаметр 6 мм, длина 40 мм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</si>
  <si>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</si>
  <si>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</si>
  <si>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</si>
  <si>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</si>
  <si>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</si>
  <si>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</si>
  <si>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</si>
  <si>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</si>
  <si>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</si>
  <si>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</si>
  <si>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</si>
  <si>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</si>
  <si>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2.1-2-1</t>
  </si>
  <si>
    <t>ТСН-2001.2. Доп. 68. п.1-2-1 (020101)</t>
  </si>
  <si>
    <t>Тракторы на гусеничном ходу, мощность до 60 кВт (81 л.с.)</t>
  </si>
  <si>
    <t>2.1-5-48</t>
  </si>
  <si>
    <t>ТСН-2001.2. Доп. 68. п.1-5-48 (056003)</t>
  </si>
  <si>
    <t>Автогрейдеры, мощность до 147 кВт (200 л.с.)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</si>
  <si>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</si>
  <si>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</si>
  <si>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</si>
  <si>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</si>
  <si>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</si>
  <si>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</si>
  <si>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2.1-18-9</t>
  </si>
  <si>
    <t>ТСН-2001.2. Доп. 68. п.1-18-9 (183003)</t>
  </si>
  <si>
    <t>Автомобили грузовые бортовые, грузоподъемность до 8 т</t>
  </si>
  <si>
    <t>2.1-6-51</t>
  </si>
  <si>
    <t>ТСН-2001.2. Доп. 68.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</si>
  <si>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</si>
  <si>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</si>
  <si>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</si>
  <si>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</si>
  <si>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</si>
  <si>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</si>
  <si>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</si>
  <si>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</si>
  <si>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</si>
  <si>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</si>
  <si>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</si>
  <si>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</si>
  <si>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</si>
  <si>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</si>
  <si>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</si>
  <si>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</si>
  <si>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</si>
  <si>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</si>
  <si>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</si>
  <si>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</si>
  <si>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</si>
  <si>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</si>
  <si>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</si>
  <si>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</si>
  <si>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</si>
  <si>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</si>
  <si>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</si>
  <si>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</si>
  <si>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</si>
  <si>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</si>
  <si>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</si>
  <si>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1.1-1-227</t>
  </si>
  <si>
    <t>ТСН-2001.1 Доп. 67,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</si>
  <si>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</si>
  <si>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</si>
  <si>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ТСН-2001.1. Доп. 1-42. Р. 1, о. 1, поз. 256</t>
  </si>
  <si>
    <t>Известь негашеная комовая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</si>
  <si>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</si>
  <si>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</si>
  <si>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</si>
  <si>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2.1-30-35</t>
  </si>
  <si>
    <t>ТСН-2001.2. Доп. 68. п.1-30-35 (306901)</t>
  </si>
  <si>
    <t>Станки камнерезные, диаметр диска до 250 мм</t>
  </si>
  <si>
    <t>2.1-4-12</t>
  </si>
  <si>
    <t>ТСН-2001.2. Доп. 68. п.1-4-12 (040205)</t>
  </si>
  <si>
    <t>Автопогрузчики вилочные, грузоподъемность до 5 т</t>
  </si>
  <si>
    <t>2.1-14-13</t>
  </si>
  <si>
    <t>ТСН-2001.2. Доп. 66. п.1-14-13 (148501)</t>
  </si>
  <si>
    <t>Пылесосы строительные (промышленные)</t>
  </si>
  <si>
    <t>ТСН-2001.2. Доп. 64. п.1-30-102 (303704)</t>
  </si>
  <si>
    <t>2.1-30-103</t>
  </si>
  <si>
    <t>ТСН-2001.2. Доп. 64. п.1-30-103 (304104)</t>
  </si>
  <si>
    <t>Перфораторы, мощность до 1,2 кВт</t>
  </si>
  <si>
    <t>2.1-6-61</t>
  </si>
  <si>
    <t>ТСН-2001.2. Доп. 68. п.1-6-61 (067601)</t>
  </si>
  <si>
    <t>Миксеры ручные, мощность 1,6 кВт</t>
  </si>
  <si>
    <t>2.1-6-24</t>
  </si>
  <si>
    <t>ТСН-2001.2. Доп. 68. п.1-6-24 (067101)</t>
  </si>
  <si>
    <t>Растворосмесители передвижные, емкость до 65 л</t>
  </si>
  <si>
    <t>1.1-1-1328</t>
  </si>
  <si>
    <t>ТСН-2001.1 Доп. 67, Р. 1, о. 1, поз. 1328</t>
  </si>
  <si>
    <t>Цемент общестроительный, портландцемент с минеральными добавками, типа ЦЕМ II/А 32,5</t>
  </si>
  <si>
    <t>1.1-1-1710</t>
  </si>
  <si>
    <t>ТСН-2001.1 Доп. 67, Р. 1, о. 1, поз. 1710</t>
  </si>
  <si>
    <t>Сетка из стекловолокна, штукатурная, размер ячейки 5х5 мм</t>
  </si>
  <si>
    <t>1.1-1-236</t>
  </si>
  <si>
    <t>ТСН-2001.1. Доп. 1-42. Р. 1, о. 1, поз. 236</t>
  </si>
  <si>
    <t>Дюбели с насаженными шайбами</t>
  </si>
  <si>
    <t>1.1-1-740</t>
  </si>
  <si>
    <t>ТСН-2001.1. Доп. 1-42. Р. 1, о. 1, поз. 740</t>
  </si>
  <si>
    <t>Пакля пропитанная</t>
  </si>
  <si>
    <t>1.1-1-115</t>
  </si>
  <si>
    <t>ТСН-2001.1. Доп. 1-42. Р. 1, о. 1, поз. 115</t>
  </si>
  <si>
    <t>Ветошь</t>
  </si>
  <si>
    <t>1.1-1-1463</t>
  </si>
  <si>
    <t>ТСН-2001.1 Доп. 67, Р. 1, о. 1, поз. 1463</t>
  </si>
  <si>
    <t>Бумага наждачная шлифовальная</t>
  </si>
  <si>
    <t>2.1-30-10</t>
  </si>
  <si>
    <t>ТСН-2001.2. Доп. 68. п.1-30-10 (304101)</t>
  </si>
  <si>
    <t>Перфораторы,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</si>
  <si>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</si>
  <si>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</si>
  <si>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</si>
  <si>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1.1-1-3722</t>
  </si>
  <si>
    <t>ТСН-2001.1 Доп. 69, Р. 1, о. 1, поз. 3722</t>
  </si>
  <si>
    <t>Шуруп-саморез прокалывающий, типа "Клоп", диаметр 3,5 мм, длина 9,5 мм</t>
  </si>
  <si>
    <t>1.7-3-51</t>
  </si>
  <si>
    <t>ТСН-2001.1 Доп. 67, Р. 7, о. 3, поз. 51</t>
  </si>
  <si>
    <t>Круг (диск) отрезной, для резки металла, диаметр 125 мм</t>
  </si>
  <si>
    <t>1.7-4-23</t>
  </si>
  <si>
    <t>ТСН-2001.1 Доп. 67, Р. 7, о. 4, поз. 23</t>
  </si>
  <si>
    <t>Профиль потолочный С-образный, стальной оцинкованный, для устройства каркасов подвесных гипсокартонных потолков и облицовок, типа ПП, сечение 60х27х0,55 мм</t>
  </si>
  <si>
    <t>1.7-4-35</t>
  </si>
  <si>
    <t>ТСН-2001.1 Доп. 67, Р. 7, о. 4, поз. 35</t>
  </si>
  <si>
    <t>Подвес анкерный с зажимом,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</si>
  <si>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1.7-4-37</t>
  </si>
  <si>
    <t>ТСН-2001.1 Доп. 67, Р. 7, о. 4, поз. 37</t>
  </si>
  <si>
    <t>Соединитель двухуровневый, стальной оцинкованный, для монтажа потолочных ПП-профилей сечением 60х27 мм, при устройстве каркасов подвесных гипсокартонных потолков и облицовок</t>
  </si>
  <si>
    <t>1.7-4-41</t>
  </si>
  <si>
    <t>ТСН-2001.1. Доп. 1-42. Р. 7, о. 4, поз. 41</t>
  </si>
  <si>
    <t>Тяги подвесов из оцинкованной стали для монтажа подвесных потолков, длина 1000 мм</t>
  </si>
  <si>
    <t>1.7-5-265</t>
  </si>
  <si>
    <t>ТСН-2001.1 Доп. 53, Р. 7, о. 5, поз. 265</t>
  </si>
  <si>
    <t>Анкер-клин, стальной, оцинкованный, для многоточечного крепления неконструктивных элементов в бетон, диаметр 6 мм, длина 40 мм</t>
  </si>
  <si>
    <t>1.1-1-1257</t>
  </si>
  <si>
    <t>ТСН-2001.1. Доп. 1-42. Р. 1, о. 1, поз. 1257</t>
  </si>
  <si>
    <t>Тальк молотый</t>
  </si>
  <si>
    <t>1.1-1-1723</t>
  </si>
  <si>
    <t>ТСН-2001.1 Доп. 67, Р. 1, о. 1, поз. 1723</t>
  </si>
  <si>
    <t>Лента изоляционная, прорезиненная, односторонняя</t>
  </si>
  <si>
    <t>1.21-5-1545</t>
  </si>
  <si>
    <t>ТСН-2001.1 Доп. 65, Р. 21, о. 5, поз. 1545</t>
  </si>
  <si>
    <t>Гильзы кабельные медные типа ГМ 16</t>
  </si>
  <si>
    <t>1.21-5-1556</t>
  </si>
  <si>
    <t>ТСН-2001.1 Доп. 65, Р. 21, о. 5, поз. 1556</t>
  </si>
  <si>
    <t>Втулка трубная, полипропиленовая, диаметр 28 мм</t>
  </si>
  <si>
    <t>1000 шт.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</si>
  <si>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</si>
  <si>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</si>
  <si>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</si>
  <si>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1.1-1-146</t>
  </si>
  <si>
    <t>ТСН-2001.1 Доп. 67, Р. 1, о. 1, поз. 146</t>
  </si>
  <si>
    <t>Гипс строительный</t>
  </si>
  <si>
    <t>5262902000</t>
  </si>
  <si>
    <t>Плинтусы стальные из гнутого профиля</t>
  </si>
  <si>
    <t>1297020000</t>
  </si>
  <si>
    <t>Болты строительные с гайками и шайбами</t>
  </si>
  <si>
    <t>5290900000</t>
  </si>
  <si>
    <t>Стальные конструкции</t>
  </si>
  <si>
    <t>5711400000</t>
  </si>
  <si>
    <t>Песок строительный</t>
  </si>
  <si>
    <t>5711130000</t>
  </si>
  <si>
    <t>Щебень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</si>
  <si>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</si>
  <si>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</si>
  <si>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</si>
  <si>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</si>
  <si>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</si>
  <si>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</si>
  <si>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</si>
  <si>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</si>
  <si>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</si>
  <si>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</si>
  <si>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Растворы готовые кладочные тяжелые цементные, марки 150</t>
  </si>
  <si>
    <t>5745150000</t>
  </si>
  <si>
    <t>Смеси сухие для затирки швов</t>
  </si>
  <si>
    <t>5745170000</t>
  </si>
  <si>
    <t>Смеси сухие клеевые для плиточных работ</t>
  </si>
  <si>
    <t>5752421000</t>
  </si>
  <si>
    <t>Плитки керамические типа "керамогранит"</t>
  </si>
  <si>
    <t>5745120000</t>
  </si>
  <si>
    <t>Смесь сухая для затирки швов</t>
  </si>
  <si>
    <t>Смесь сухая клеевая для укладки керамических плиток</t>
  </si>
  <si>
    <t>5752420000</t>
  </si>
  <si>
    <t>Плитка керамическая, типа "керамогранит"</t>
  </si>
  <si>
    <t>2386501000</t>
  </si>
  <si>
    <t>Антисептик строительный комплексного биологического действия, водный раствор, уровень рН 4</t>
  </si>
  <si>
    <t>5745180000</t>
  </si>
  <si>
    <t>Смеси сухие гидроизоляционные, ремонтные ручного нанесения</t>
  </si>
  <si>
    <t>2313332000</t>
  </si>
  <si>
    <t>Грунтовка глубокого проникновения</t>
  </si>
  <si>
    <t>0131000000</t>
  </si>
  <si>
    <t>Смеси сухие для штукатурных работ</t>
  </si>
  <si>
    <t>5745520000</t>
  </si>
  <si>
    <t>Растворы тяжелые цементно-известковые, марки 75</t>
  </si>
  <si>
    <t>2316322000</t>
  </si>
  <si>
    <t>Краска акриловая и латексная на дисперсионной основе для внутренних работ (2316910000)</t>
  </si>
  <si>
    <t>2312940000</t>
  </si>
  <si>
    <t>Шпатлевка универсальная</t>
  </si>
  <si>
    <t>2322000000</t>
  </si>
  <si>
    <t>Пигменты цветные</t>
  </si>
  <si>
    <t>2388410000</t>
  </si>
  <si>
    <t>Краски водно-дисперсионные поливинилацетатные</t>
  </si>
  <si>
    <t>3912630000</t>
  </si>
  <si>
    <t>Бур с победитовым наконечником</t>
  </si>
  <si>
    <t>5262120200</t>
  </si>
  <si>
    <t>5285360000</t>
  </si>
  <si>
    <t>Комплектующие элементы погонажные для подвесных потолков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</si>
  <si>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</si>
  <si>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</si>
  <si>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</si>
  <si>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</si>
  <si>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</si>
  <si>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</si>
  <si>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</si>
  <si>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</si>
  <si>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Болты строительные с гайками и шайбами (1297030000, 1610000000, 1620000000, 1680000000)</t>
  </si>
  <si>
    <t>3449652000</t>
  </si>
  <si>
    <t>Втулки изолирующие</t>
  </si>
  <si>
    <t>3464430000</t>
  </si>
  <si>
    <t>Розетки штепсельные скрытого типа</t>
  </si>
  <si>
    <t>3464220000</t>
  </si>
  <si>
    <t>Выключатели одноклавишные, скрытого типа</t>
  </si>
  <si>
    <t>Поправка: Гл.6.Прил.2.2.п.2.2.6_06.00.01.07.001  Наименование: При выполнении при капитальном ремонте и реконструкции работ, аналогичных технологическим процессам, характерным для нового строительства, и отсутствующих в сборниках на ремонтно-строительные работы ТСН-2001.6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</si>
  <si>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</si>
  <si>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</si>
  <si>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Антисептик на водной основе (массовая доля картоцида 4,9%, юглона 0,006%, перметрина 0,46%), фунгицидный, инсектицидный, бактерицидный, альгицидный, водородный показатель рН 4, для защиты древесины, а также строительных материалов и лакокрасочных покрытий при наружной обработке строений от грибных и бактериальных болезней и насекомых</t>
  </si>
  <si>
    <t>Состав двухкомпонентный, гидроизоляционный, поверхностный, для наружных и внутренних работ, механизированного и ручного нанесения, компонент А - сухая смесь, мелкозернистая, цементная, с минеральными наполнителями, насыпная плотность 1250 кг/м3, компонент В - дисперсия полимерная, плотность 1000 кг/м3, плотность раствора 1600 кг/м3, прочность сцепления с бетоном/кирпичом/металлом не менее 2/1,8/1,8 МПа, прочность на разрыв 1,8 МПа, относительное удлинение при разрыве 60%, W16, не ниже F75, для тонкослойной морозостойкой обмазочной гидроизоляции бетонных, каменных, кирпичных и оштукатуренных цементными и цементно-известковыми растворами поверхностей, гидротехнических сооружений</t>
  </si>
  <si>
    <t>Краска водно-дисперсионная, состав: поливинилацетатная дисперсия, диоксид титана, карбонат кальция, силикатные наполнители, вода, аддитивы, консерванты метилизотиазлинон, бензизотиазолинон, матовая, механизированного и ручного нанесения, для внутренних работ, паропроницаемая, моющаяся, износоустойчивая, стойкая к дезинфицирующим средствам, класс укрывистости 1, класс стойкости к влажному истиранию 1, плотность 1,5 г/см3</t>
  </si>
  <si>
    <t>Краска водно-дисперсионная, акриловая, с коллоидным раствором серебра, биологически активная, для внутренних работ, ручного и механизированного нанесения, сухой остаток от 56 до 62%, водородный показатель не менее рН 8,5, для окраски помещений медицинских учреждений, детских садов, школ, предприятий общественного питания и прочих мест массового посещения людей</t>
  </si>
  <si>
    <t>Кабель силовой, с медными жилами, с изоляцией и оболочкой из ПВХ пластиката пониженной пожарной опасности, не распространяющий горение, с пониженным дымо- и газовыделением и с низкой токсичностью продуктов горения, марка ВВГнг(А)-LSLTх, напряжение 1000 В, число жил и сечение 3х1,5 мм2</t>
  </si>
  <si>
    <t>Кабель силовой, с медными жилами, с изоляцией и оболочкой из ПВХ пластиката пониженной пожарной опасности, не распространяющий горение, с пониженным дымо- и газовыделением и с низкой токсичностью продуктов горения, марка ВВГнг(А)-LSLTх, напряжение 1000 В, число жил и сечение 3х2,5 мм2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</si>
  <si>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</si>
  <si>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</si>
  <si>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</si>
  <si>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</si>
  <si>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</si>
  <si>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</si>
  <si>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</si>
  <si>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</si>
  <si>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</si>
  <si>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</si>
  <si>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</si>
  <si>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</si>
  <si>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</si>
  <si>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</si>
  <si>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</si>
  <si>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</si>
  <si>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</si>
  <si>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</si>
  <si>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</si>
  <si>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</si>
  <si>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</si>
  <si>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</si>
  <si>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</si>
  <si>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</si>
  <si>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</si>
  <si>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</si>
  <si>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</si>
  <si>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</si>
  <si>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</si>
  <si>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</si>
  <si>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</si>
  <si>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</si>
  <si>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</si>
  <si>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</si>
  <si>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</si>
  <si>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ЭМ</t>
  </si>
  <si>
    <t>в т.ч. ЗПМ</t>
  </si>
  <si>
    <t>МР</t>
  </si>
  <si>
    <t>НР и СП от ЗПМ</t>
  </si>
  <si>
    <t>к нр )*1</t>
  </si>
  <si>
    <t>к нр )*6</t>
  </si>
  <si>
    <t xml:space="preserve">   Итого по ТСН-2001.16</t>
  </si>
  <si>
    <t xml:space="preserve">   Итого возвратных сумм</t>
  </si>
  <si>
    <r>
      <t>Панели потолочные для подвесного потолка кассетного типа</t>
    </r>
    <r>
      <rPr>
        <i/>
        <sz val="10"/>
        <rFont val="Arial"/>
        <family val="2"/>
        <charset val="204"/>
      </rPr>
      <t xml:space="preserve">
198,39 = [2 250 / 1,2 /  9,64] +  2% Заг.скл</t>
    </r>
  </si>
  <si>
    <r>
      <t>Светильник</t>
    </r>
    <r>
      <rPr>
        <i/>
        <sz val="10"/>
        <rFont val="Arial"/>
        <family val="2"/>
        <charset val="204"/>
      </rPr>
      <t xml:space="preserve">
246,89 = [2 800 / 1,2 /  9,64] +  2% Заг.скл</t>
    </r>
  </si>
  <si>
    <r>
      <t>Плита электрическая</t>
    </r>
    <r>
      <rPr>
        <i/>
        <sz val="10"/>
        <rFont val="Arial"/>
        <family val="2"/>
        <charset val="204"/>
      </rPr>
      <t xml:space="preserve">
9 108,86 = [73 405 / 1,2 /  7] +  3% Трансп +  1,2% Заг.скл</t>
    </r>
  </si>
  <si>
    <t>ВСЕГО по позиции: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</si>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</sst>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1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 xr:uid="{A4766C95-3850-407B-80D1-EA8BEFB79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49DCD-DC66-40DE-994C-E4F6EA767EF7}">
  <sheetPr>
    <pageSetUpPr fitToPage="1"/>
  </sheetPr>
  <dimension ref="A1:AQ561"/>
  <sheetViews>
    <sheetView tabSelected="1" topLeftCell="A526" zoomScaleNormal="100" workbookViewId="0">
      <selection activeCell="J547" sqref="J547:K54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 t="str">
        <f>Source!B1</f>
        <v>Smeta.RU  (495) 974-1589</v>
      </c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0" t="s">
        <v>685</v>
      </c>
      <c r="K2" s="20"/>
    </row>
    <row r="3" spans="1:42" ht="16.5" x14ac:dyDescent="0.25">
      <c r="A3" s="14"/>
      <c r="B3" s="15" t="s">
        <v>683</v>
      </c>
      <c r="C3" s="15"/>
      <c r="D3" s="15"/>
      <c r="E3" s="15"/>
      <c r="F3" s="13"/>
      <c r="G3" s="15" t="s">
        <v>684</v>
      </c>
      <c r="H3" s="15"/>
      <c r="I3" s="15"/>
      <c r="J3" s="15"/>
      <c r="K3" s="15"/>
    </row>
    <row r="4" spans="1:42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42" ht="14.25" x14ac:dyDescent="0.2">
      <c r="A5" s="13"/>
      <c r="B5" s="13"/>
      <c r="C5" s="17"/>
      <c r="D5" s="17"/>
      <c r="E5" s="17"/>
      <c r="F5" s="13"/>
      <c r="G5" s="17"/>
      <c r="H5" s="17"/>
      <c r="I5" s="17"/>
      <c r="J5" s="17"/>
      <c r="K5" s="17"/>
    </row>
    <row r="6" spans="1:42" ht="14.25" x14ac:dyDescent="0.2">
      <c r="A6" s="17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42" ht="14.25" x14ac:dyDescent="0.2">
      <c r="A7" s="18"/>
      <c r="B7" s="19" t="s">
        <v>686</v>
      </c>
      <c r="C7" s="19"/>
      <c r="D7" s="19"/>
      <c r="E7" s="19"/>
      <c r="F7" s="13"/>
      <c r="G7" s="19" t="s">
        <v>686</v>
      </c>
      <c r="H7" s="19"/>
      <c r="I7" s="19"/>
      <c r="J7" s="19"/>
      <c r="K7" s="19"/>
    </row>
    <row r="9" spans="1:42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42" ht="31.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AP10" s="37" t="s">
        <v>5</v>
      </c>
    </row>
    <row r="11" spans="1:42" x14ac:dyDescent="0.2">
      <c r="A11" s="22" t="s">
        <v>687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15.75" x14ac:dyDescent="0.25">
      <c r="A13" s="21" t="s">
        <v>734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4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42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42" x14ac:dyDescent="0.2">
      <c r="A16" s="25" t="s">
        <v>688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42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29" t="s">
        <v>689</v>
      </c>
      <c r="J20" s="29" t="s">
        <v>690</v>
      </c>
      <c r="K20" s="13"/>
    </row>
    <row r="21" spans="1:42" ht="15" x14ac:dyDescent="0.25">
      <c r="A21" s="13"/>
      <c r="B21" s="13"/>
      <c r="C21" s="13"/>
      <c r="D21" s="13"/>
      <c r="E21" s="30" t="s">
        <v>691</v>
      </c>
      <c r="F21" s="30"/>
      <c r="G21" s="30"/>
      <c r="H21" s="30"/>
      <c r="I21" s="31">
        <f>I22+I23+I24+I25</f>
        <v>180.85</v>
      </c>
      <c r="J21" s="31">
        <f>J22+J23+J24+J25</f>
        <v>1954.16</v>
      </c>
      <c r="K21" s="32" t="s">
        <v>730</v>
      </c>
    </row>
    <row r="22" spans="1:42" ht="14.25" x14ac:dyDescent="0.2">
      <c r="A22" s="13"/>
      <c r="B22" s="13"/>
      <c r="C22" s="13"/>
      <c r="D22" s="13"/>
      <c r="E22" s="16" t="s">
        <v>39</v>
      </c>
      <c r="F22" s="16"/>
      <c r="G22" s="16"/>
      <c r="H22" s="16"/>
      <c r="I22" s="33">
        <f>ROUND((Source!F409)/1000, 2)</f>
        <v>128.94</v>
      </c>
      <c r="J22" s="33">
        <f>ROUND((Source!P409)/1000, 2)</f>
        <v>1490.15</v>
      </c>
      <c r="K22" s="13" t="s">
        <v>730</v>
      </c>
    </row>
    <row r="23" spans="1:42" ht="14.25" x14ac:dyDescent="0.2">
      <c r="A23" s="13"/>
      <c r="B23" s="13"/>
      <c r="C23" s="13"/>
      <c r="D23" s="13"/>
      <c r="E23" s="16" t="s">
        <v>692</v>
      </c>
      <c r="F23" s="16"/>
      <c r="G23" s="16"/>
      <c r="H23" s="16"/>
      <c r="I23" s="33">
        <f>ROUND((Source!F410)/1000, 2)</f>
        <v>33.69</v>
      </c>
      <c r="J23" s="33">
        <f>ROUND((Source!P410)/1000, 2)</f>
        <v>336.49</v>
      </c>
      <c r="K23" s="13" t="s">
        <v>730</v>
      </c>
    </row>
    <row r="24" spans="1:42" ht="14.25" x14ac:dyDescent="0.2">
      <c r="A24" s="13"/>
      <c r="B24" s="13"/>
      <c r="C24" s="13"/>
      <c r="D24" s="13"/>
      <c r="E24" s="16" t="s">
        <v>409</v>
      </c>
      <c r="F24" s="16"/>
      <c r="G24" s="16"/>
      <c r="H24" s="16"/>
      <c r="I24" s="33">
        <f>ROUND((Source!F401)/1000, 2)</f>
        <v>18.22</v>
      </c>
      <c r="J24" s="33">
        <f>ROUND((Source!P401)/1000, 2)</f>
        <v>127.52</v>
      </c>
      <c r="K24" s="13" t="s">
        <v>730</v>
      </c>
    </row>
    <row r="25" spans="1:42" ht="14.25" x14ac:dyDescent="0.2">
      <c r="A25" s="13"/>
      <c r="B25" s="13"/>
      <c r="C25" s="13"/>
      <c r="D25" s="13"/>
      <c r="E25" s="16" t="s">
        <v>693</v>
      </c>
      <c r="F25" s="16"/>
      <c r="G25" s="16"/>
      <c r="H25" s="16"/>
      <c r="I25" s="33">
        <f>ROUND((Source!F411+Source!F412)/1000, 2)</f>
        <v>0</v>
      </c>
      <c r="J25" s="33">
        <f>ROUND((Source!P411+Source!P412)/1000, 2)</f>
        <v>0</v>
      </c>
      <c r="K25" s="13" t="s">
        <v>730</v>
      </c>
    </row>
    <row r="26" spans="1:42" ht="14.25" x14ac:dyDescent="0.2">
      <c r="A26" s="13"/>
      <c r="B26" s="13"/>
      <c r="C26" s="13"/>
      <c r="D26" s="13"/>
      <c r="E26" s="16" t="s">
        <v>694</v>
      </c>
      <c r="F26" s="16"/>
      <c r="G26" s="16"/>
      <c r="H26" s="16"/>
      <c r="I26" s="33">
        <f>(Source!F407+ Source!F406)/1000</f>
        <v>9.1018700000000017</v>
      </c>
      <c r="J26" s="33">
        <f>((Source!P407 + Source!P406)/1000)</f>
        <v>310.28276999999997</v>
      </c>
      <c r="K26" s="13" t="s">
        <v>730</v>
      </c>
    </row>
    <row r="27" spans="1:42" ht="14.25" x14ac:dyDescent="0.2">
      <c r="A27" s="13"/>
      <c r="B27" s="13"/>
      <c r="C27" s="13"/>
      <c r="D27" s="13"/>
      <c r="E27" s="16" t="s">
        <v>695</v>
      </c>
      <c r="F27" s="16"/>
      <c r="G27" s="16"/>
      <c r="H27" s="16"/>
      <c r="I27" s="33">
        <f>Source!F414</f>
        <v>771.29379199999994</v>
      </c>
      <c r="J27" s="33"/>
      <c r="K27" s="13" t="s">
        <v>432</v>
      </c>
    </row>
    <row r="28" spans="1:42" ht="14.25" hidden="1" x14ac:dyDescent="0.2">
      <c r="A28" s="13"/>
      <c r="B28" s="13"/>
      <c r="C28" s="13"/>
      <c r="D28" s="13"/>
      <c r="E28" s="16" t="s">
        <v>696</v>
      </c>
      <c r="F28" s="16"/>
      <c r="G28" s="16"/>
      <c r="H28" s="16"/>
      <c r="I28" s="33"/>
      <c r="J28" s="33"/>
      <c r="K28" s="13"/>
    </row>
    <row r="29" spans="1:42" ht="14.25" hidden="1" x14ac:dyDescent="0.2">
      <c r="A29" s="13"/>
      <c r="B29" s="13"/>
      <c r="C29" s="13"/>
      <c r="D29" s="13"/>
      <c r="E29" s="34" t="s">
        <v>224</v>
      </c>
      <c r="F29" s="34"/>
      <c r="G29" s="34"/>
      <c r="H29" s="34"/>
      <c r="I29" s="33">
        <f>SUM(Y1:Y551)/1000</f>
        <v>0</v>
      </c>
      <c r="J29" s="33">
        <f>SUM(Z1:Z551)/1000</f>
        <v>0</v>
      </c>
      <c r="K29" s="13" t="s">
        <v>730</v>
      </c>
    </row>
    <row r="30" spans="1:42" ht="14.25" x14ac:dyDescent="0.2">
      <c r="A30" s="13"/>
      <c r="B30" s="13"/>
      <c r="C30" s="13"/>
      <c r="D30" s="13"/>
      <c r="E30" s="13"/>
      <c r="F30" s="17"/>
      <c r="G30" s="17"/>
      <c r="H30" s="17"/>
      <c r="I30" s="33"/>
      <c r="J30" s="33"/>
      <c r="K30" s="13"/>
    </row>
    <row r="31" spans="1:42" ht="14.25" x14ac:dyDescent="0.2">
      <c r="A31" s="13" t="s">
        <v>707</v>
      </c>
      <c r="B31" s="13"/>
      <c r="C31" s="13"/>
      <c r="D31" s="13"/>
      <c r="E31" s="13"/>
      <c r="F31" s="17"/>
      <c r="G31" s="17"/>
      <c r="H31" s="17"/>
      <c r="I31" s="33"/>
      <c r="J31" s="33"/>
      <c r="K31" s="13"/>
    </row>
    <row r="32" spans="1:42" ht="28.5" x14ac:dyDescent="0.2">
      <c r="A32" s="27" t="s">
        <v>708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P32" s="38" t="s">
        <v>708</v>
      </c>
    </row>
    <row r="33" spans="1:29" ht="114" x14ac:dyDescent="0.2">
      <c r="A33" s="35" t="s">
        <v>697</v>
      </c>
      <c r="B33" s="35" t="s">
        <v>698</v>
      </c>
      <c r="C33" s="35" t="s">
        <v>699</v>
      </c>
      <c r="D33" s="35" t="s">
        <v>700</v>
      </c>
      <c r="E33" s="35" t="s">
        <v>701</v>
      </c>
      <c r="F33" s="35" t="s">
        <v>702</v>
      </c>
      <c r="G33" s="36" t="s">
        <v>703</v>
      </c>
      <c r="H33" s="36" t="s">
        <v>704</v>
      </c>
      <c r="I33" s="35" t="s">
        <v>709</v>
      </c>
      <c r="J33" s="35" t="s">
        <v>705</v>
      </c>
      <c r="K33" s="35" t="s">
        <v>706</v>
      </c>
    </row>
    <row r="34" spans="1:29" ht="14.25" x14ac:dyDescent="0.2">
      <c r="A34" s="35">
        <v>1</v>
      </c>
      <c r="B34" s="35">
        <v>2</v>
      </c>
      <c r="C34" s="35">
        <v>3</v>
      </c>
      <c r="D34" s="35">
        <v>4</v>
      </c>
      <c r="E34" s="35">
        <v>5</v>
      </c>
      <c r="F34" s="35">
        <v>6</v>
      </c>
      <c r="G34" s="35">
        <v>7</v>
      </c>
      <c r="H34" s="35">
        <v>8</v>
      </c>
      <c r="I34" s="35">
        <v>9</v>
      </c>
      <c r="J34" s="35">
        <v>10</v>
      </c>
      <c r="K34" s="35">
        <v>11</v>
      </c>
    </row>
    <row r="36" spans="1:29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9" ht="16.5" x14ac:dyDescent="0.25">
      <c r="A38" s="39" t="str">
        <f>CONCATENATE("Раздел: ",IF(Source!G24&lt;&gt;"Новый раздел", Source!G24, ""))</f>
        <v>Раздел: Ремонт полов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9" ht="28.5" x14ac:dyDescent="0.2">
      <c r="A39" s="40">
        <v>1</v>
      </c>
      <c r="B39" s="40" t="str">
        <f>Source!F28</f>
        <v>6.57-2-5</v>
      </c>
      <c r="C39" s="40" t="s">
        <v>19</v>
      </c>
      <c r="D39" s="41" t="str">
        <f>Source!H28</f>
        <v>100 м2 покрытия</v>
      </c>
      <c r="E39" s="12">
        <f>Source!I28</f>
        <v>0.43</v>
      </c>
      <c r="F39" s="43"/>
      <c r="G39" s="42"/>
      <c r="H39" s="12"/>
      <c r="I39" s="43"/>
      <c r="J39" s="12"/>
      <c r="K39" s="43"/>
      <c r="Q39">
        <f>Source!X28</f>
        <v>40.049999999999997</v>
      </c>
      <c r="R39">
        <f>Source!X29</f>
        <v>1194.5899999999999</v>
      </c>
      <c r="S39">
        <f>Source!Y28</f>
        <v>27.53</v>
      </c>
      <c r="T39">
        <f>Source!Y29</f>
        <v>699.69</v>
      </c>
      <c r="U39">
        <f>ROUND((175/100)*ROUND(Source!R28, 2), 2)</f>
        <v>0</v>
      </c>
      <c r="V39">
        <f>ROUND((160/100)*ROUND(Source!R29, 2), 2)</f>
        <v>0</v>
      </c>
      <c r="AC39">
        <v>0</v>
      </c>
    </row>
    <row r="40" spans="1:29" x14ac:dyDescent="0.2">
      <c r="C40" s="44" t="str">
        <f>"Объем: "&amp;Source!I28&amp;"=43/"&amp;"100"</f>
        <v>Объем: 0,43=43/100</v>
      </c>
    </row>
    <row r="41" spans="1:29" ht="14.25" x14ac:dyDescent="0.2">
      <c r="A41" s="40"/>
      <c r="B41" s="40"/>
      <c r="C41" s="40" t="s">
        <v>710</v>
      </c>
      <c r="D41" s="41"/>
      <c r="E41" s="12"/>
      <c r="F41" s="43">
        <f>Source!AO28</f>
        <v>116.41</v>
      </c>
      <c r="G41" s="42" t="str">
        <f>Source!DG28</f>
        <v/>
      </c>
      <c r="H41" s="12">
        <f>Source!AV29</f>
        <v>1</v>
      </c>
      <c r="I41" s="43">
        <f>Source!S28</f>
        <v>50.06</v>
      </c>
      <c r="J41" s="12">
        <f>IF(Source!BA29&lt;&gt; 0, Source!BA29, 1)</f>
        <v>34.090000000000003</v>
      </c>
      <c r="K41" s="43">
        <f>Source!S29</f>
        <v>1706.55</v>
      </c>
    </row>
    <row r="42" spans="1:29" ht="28.5" x14ac:dyDescent="0.2">
      <c r="A42" s="40" t="s">
        <v>25</v>
      </c>
      <c r="B42" s="40" t="str">
        <f>Source!F30</f>
        <v>9999990001</v>
      </c>
      <c r="C42" s="40" t="s">
        <v>27</v>
      </c>
      <c r="D42" s="41" t="str">
        <f>Source!H30</f>
        <v>т</v>
      </c>
      <c r="E42" s="12">
        <f>Source!I30</f>
        <v>7.7869999999999995E-2</v>
      </c>
      <c r="F42" s="43">
        <f>Source!AK30</f>
        <v>0</v>
      </c>
      <c r="G42" s="45" t="s">
        <v>3</v>
      </c>
      <c r="H42" s="12">
        <f>Source!AW31</f>
        <v>1</v>
      </c>
      <c r="I42" s="43">
        <f>Source!O30</f>
        <v>0</v>
      </c>
      <c r="J42" s="12">
        <f>IF(Source!BC31&lt;&gt; 0, Source!BC31, 1)</f>
        <v>9.64</v>
      </c>
      <c r="K42" s="43">
        <f>Source!O31</f>
        <v>0</v>
      </c>
      <c r="Q42">
        <f>Source!X30</f>
        <v>0</v>
      </c>
      <c r="R42">
        <f>Source!X31</f>
        <v>0</v>
      </c>
      <c r="S42">
        <f>Source!Y30</f>
        <v>0</v>
      </c>
      <c r="T42">
        <f>Source!Y31</f>
        <v>0</v>
      </c>
      <c r="U42">
        <f>ROUND((175/100)*ROUND(Source!R30, 2), 2)</f>
        <v>0</v>
      </c>
      <c r="V42">
        <f>ROUND((160/100)*ROUND(Source!R31, 2), 2)</f>
        <v>0</v>
      </c>
      <c r="AC42">
        <v>3</v>
      </c>
    </row>
    <row r="43" spans="1:29" ht="14.25" x14ac:dyDescent="0.2">
      <c r="A43" s="40"/>
      <c r="B43" s="40"/>
      <c r="C43" s="40" t="s">
        <v>711</v>
      </c>
      <c r="D43" s="41" t="s">
        <v>712</v>
      </c>
      <c r="E43" s="12">
        <f>Source!DN29</f>
        <v>80</v>
      </c>
      <c r="F43" s="43"/>
      <c r="G43" s="42"/>
      <c r="H43" s="12"/>
      <c r="I43" s="43">
        <f>SUM(Q39:Q42)</f>
        <v>40.049999999999997</v>
      </c>
      <c r="J43" s="12">
        <f>Source!BZ29</f>
        <v>70</v>
      </c>
      <c r="K43" s="43">
        <f>SUM(R39:R42)</f>
        <v>1194.5899999999999</v>
      </c>
    </row>
    <row r="44" spans="1:29" ht="14.25" x14ac:dyDescent="0.2">
      <c r="A44" s="40"/>
      <c r="B44" s="40"/>
      <c r="C44" s="40" t="s">
        <v>713</v>
      </c>
      <c r="D44" s="41" t="s">
        <v>712</v>
      </c>
      <c r="E44" s="12">
        <f>Source!DO29</f>
        <v>55</v>
      </c>
      <c r="F44" s="43"/>
      <c r="G44" s="42"/>
      <c r="H44" s="12"/>
      <c r="I44" s="43">
        <f>SUM(S39:S43)</f>
        <v>27.53</v>
      </c>
      <c r="J44" s="12">
        <f>Source!CA29</f>
        <v>41</v>
      </c>
      <c r="K44" s="43">
        <f>SUM(T39:T43)</f>
        <v>699.69</v>
      </c>
    </row>
    <row r="45" spans="1:29" ht="14.25" x14ac:dyDescent="0.2">
      <c r="A45" s="46"/>
      <c r="B45" s="46"/>
      <c r="C45" s="46" t="s">
        <v>714</v>
      </c>
      <c r="D45" s="47" t="s">
        <v>715</v>
      </c>
      <c r="E45" s="48">
        <f>Source!AQ28</f>
        <v>11.39</v>
      </c>
      <c r="F45" s="49"/>
      <c r="G45" s="50" t="str">
        <f>Source!DI28</f>
        <v/>
      </c>
      <c r="H45" s="48">
        <f>Source!AV29</f>
        <v>1</v>
      </c>
      <c r="I45" s="49">
        <f>Source!U28</f>
        <v>4.8977000000000004</v>
      </c>
      <c r="J45" s="48"/>
      <c r="K45" s="49"/>
    </row>
    <row r="46" spans="1:29" ht="15" x14ac:dyDescent="0.25">
      <c r="C46" s="32" t="s">
        <v>716</v>
      </c>
      <c r="H46" s="51">
        <f>I41+I43+I44+SUM(I42:I42)-SUMIF(AC42:AC42, 5, I42:I42)-SUMIF(AC42:AC42, 6, I42:I42)</f>
        <v>117.64</v>
      </c>
      <c r="I46" s="51"/>
      <c r="J46" s="51">
        <f>K41+K43+K44+SUM(K42:K42)-SUMIF(AC42:AC42, 5, K42:K42)-SUMIF(AC42:AC42, 6, K42:K42)</f>
        <v>3600.83</v>
      </c>
      <c r="K46" s="51"/>
    </row>
    <row r="47" spans="1:29" ht="15" x14ac:dyDescent="0.25">
      <c r="C47" s="32" t="s">
        <v>717</v>
      </c>
      <c r="H47" s="53">
        <f>SUMIF(AC42:AC42, 5, I42:I42)+SUMIF(AC42:AC42, 6, I42:I42)</f>
        <v>0</v>
      </c>
      <c r="I47" s="53"/>
      <c r="J47" s="53">
        <f>SUMIF(AC42:AC42, 5, K42:K42)+SUMIF(AC42:AC42, 6, K42:K42)</f>
        <v>0</v>
      </c>
      <c r="K47" s="53"/>
    </row>
    <row r="48" spans="1:29" ht="15" x14ac:dyDescent="0.25">
      <c r="H48" s="53"/>
      <c r="I48" s="53"/>
      <c r="J48" s="53"/>
      <c r="K48" s="53"/>
      <c r="O48" s="54">
        <f>I41+I43+I44+SUM(I42:I42)</f>
        <v>117.64</v>
      </c>
      <c r="P48" s="54">
        <f>K41+K43+K44+SUM(K42:K42)</f>
        <v>3600.83</v>
      </c>
    </row>
    <row r="50" spans="1:29" ht="28.5" x14ac:dyDescent="0.2">
      <c r="A50" s="40">
        <v>2</v>
      </c>
      <c r="B50" s="40" t="str">
        <f>Source!F32</f>
        <v>6.57-2-5</v>
      </c>
      <c r="C50" s="40" t="s">
        <v>30</v>
      </c>
      <c r="D50" s="41" t="str">
        <f>Source!H32</f>
        <v>100 м2 покрытия</v>
      </c>
      <c r="E50" s="12">
        <f>Source!I32</f>
        <v>0.43</v>
      </c>
      <c r="F50" s="43"/>
      <c r="G50" s="42"/>
      <c r="H50" s="12"/>
      <c r="I50" s="43"/>
      <c r="J50" s="12"/>
      <c r="K50" s="43"/>
      <c r="Q50">
        <f>Source!X32</f>
        <v>40.049999999999997</v>
      </c>
      <c r="R50">
        <f>Source!X33</f>
        <v>1194.5899999999999</v>
      </c>
      <c r="S50">
        <f>Source!Y32</f>
        <v>27.53</v>
      </c>
      <c r="T50">
        <f>Source!Y33</f>
        <v>699.69</v>
      </c>
      <c r="U50">
        <f>ROUND((175/100)*ROUND(Source!R32, 2), 2)</f>
        <v>0</v>
      </c>
      <c r="V50">
        <f>ROUND((160/100)*ROUND(Source!R33, 2), 2)</f>
        <v>0</v>
      </c>
      <c r="AC50">
        <v>0</v>
      </c>
    </row>
    <row r="51" spans="1:29" x14ac:dyDescent="0.2">
      <c r="C51" s="44" t="str">
        <f>"Объем: "&amp;Source!I32&amp;"=43/"&amp;"100"</f>
        <v>Объем: 0,43=43/100</v>
      </c>
    </row>
    <row r="52" spans="1:29" ht="14.25" x14ac:dyDescent="0.2">
      <c r="A52" s="40"/>
      <c r="B52" s="40"/>
      <c r="C52" s="40" t="s">
        <v>710</v>
      </c>
      <c r="D52" s="41"/>
      <c r="E52" s="12"/>
      <c r="F52" s="43">
        <f>Source!AO32</f>
        <v>116.41</v>
      </c>
      <c r="G52" s="42" t="str">
        <f>Source!DG32</f>
        <v/>
      </c>
      <c r="H52" s="12">
        <f>Source!AV33</f>
        <v>1</v>
      </c>
      <c r="I52" s="43">
        <f>Source!S32</f>
        <v>50.06</v>
      </c>
      <c r="J52" s="12">
        <f>IF(Source!BA33&lt;&gt; 0, Source!BA33, 1)</f>
        <v>34.090000000000003</v>
      </c>
      <c r="K52" s="43">
        <f>Source!S33</f>
        <v>1706.55</v>
      </c>
    </row>
    <row r="53" spans="1:29" ht="28.5" x14ac:dyDescent="0.2">
      <c r="A53" s="40" t="s">
        <v>31</v>
      </c>
      <c r="B53" s="40" t="str">
        <f>Source!F34</f>
        <v>9999990001</v>
      </c>
      <c r="C53" s="40" t="s">
        <v>27</v>
      </c>
      <c r="D53" s="41" t="str">
        <f>Source!H34</f>
        <v>т</v>
      </c>
      <c r="E53" s="12">
        <f>Source!I34</f>
        <v>7.7869999999999995E-2</v>
      </c>
      <c r="F53" s="43">
        <f>Source!AK34</f>
        <v>0</v>
      </c>
      <c r="G53" s="45" t="s">
        <v>3</v>
      </c>
      <c r="H53" s="12">
        <f>Source!AW35</f>
        <v>1</v>
      </c>
      <c r="I53" s="43">
        <f>Source!O34</f>
        <v>0</v>
      </c>
      <c r="J53" s="12">
        <f>IF(Source!BC35&lt;&gt; 0, Source!BC35, 1)</f>
        <v>9.64</v>
      </c>
      <c r="K53" s="43">
        <f>Source!O35</f>
        <v>0</v>
      </c>
      <c r="Q53">
        <f>Source!X34</f>
        <v>0</v>
      </c>
      <c r="R53">
        <f>Source!X35</f>
        <v>0</v>
      </c>
      <c r="S53">
        <f>Source!Y34</f>
        <v>0</v>
      </c>
      <c r="T53">
        <f>Source!Y35</f>
        <v>0</v>
      </c>
      <c r="U53">
        <f>ROUND((175/100)*ROUND(Source!R34, 2), 2)</f>
        <v>0</v>
      </c>
      <c r="V53">
        <f>ROUND((160/100)*ROUND(Source!R35, 2), 2)</f>
        <v>0</v>
      </c>
      <c r="AC53">
        <v>3</v>
      </c>
    </row>
    <row r="54" spans="1:29" ht="14.25" x14ac:dyDescent="0.2">
      <c r="A54" s="40"/>
      <c r="B54" s="40"/>
      <c r="C54" s="40" t="s">
        <v>711</v>
      </c>
      <c r="D54" s="41" t="s">
        <v>712</v>
      </c>
      <c r="E54" s="12">
        <f>Source!DN33</f>
        <v>80</v>
      </c>
      <c r="F54" s="43"/>
      <c r="G54" s="42"/>
      <c r="H54" s="12"/>
      <c r="I54" s="43">
        <f>SUM(Q50:Q53)</f>
        <v>40.049999999999997</v>
      </c>
      <c r="J54" s="12">
        <f>Source!BZ33</f>
        <v>70</v>
      </c>
      <c r="K54" s="43">
        <f>SUM(R50:R53)</f>
        <v>1194.5899999999999</v>
      </c>
    </row>
    <row r="55" spans="1:29" ht="14.25" x14ac:dyDescent="0.2">
      <c r="A55" s="40"/>
      <c r="B55" s="40"/>
      <c r="C55" s="40" t="s">
        <v>713</v>
      </c>
      <c r="D55" s="41" t="s">
        <v>712</v>
      </c>
      <c r="E55" s="12">
        <f>Source!DO33</f>
        <v>55</v>
      </c>
      <c r="F55" s="43"/>
      <c r="G55" s="42"/>
      <c r="H55" s="12"/>
      <c r="I55" s="43">
        <f>SUM(S50:S54)</f>
        <v>27.53</v>
      </c>
      <c r="J55" s="12">
        <f>Source!CA33</f>
        <v>41</v>
      </c>
      <c r="K55" s="43">
        <f>SUM(T50:T54)</f>
        <v>699.69</v>
      </c>
    </row>
    <row r="56" spans="1:29" ht="14.25" x14ac:dyDescent="0.2">
      <c r="A56" s="46"/>
      <c r="B56" s="46"/>
      <c r="C56" s="46" t="s">
        <v>714</v>
      </c>
      <c r="D56" s="47" t="s">
        <v>715</v>
      </c>
      <c r="E56" s="48">
        <f>Source!AQ32</f>
        <v>11.39</v>
      </c>
      <c r="F56" s="49"/>
      <c r="G56" s="50" t="str">
        <f>Source!DI32</f>
        <v/>
      </c>
      <c r="H56" s="48">
        <f>Source!AV33</f>
        <v>1</v>
      </c>
      <c r="I56" s="49">
        <f>Source!U32</f>
        <v>4.8977000000000004</v>
      </c>
      <c r="J56" s="48"/>
      <c r="K56" s="49"/>
    </row>
    <row r="57" spans="1:29" ht="15" x14ac:dyDescent="0.25">
      <c r="C57" s="32" t="s">
        <v>716</v>
      </c>
      <c r="H57" s="51">
        <f>I52+I54+I55+SUM(I53:I53)-SUMIF(AC53:AC53, 5, I53:I53)-SUMIF(AC53:AC53, 6, I53:I53)</f>
        <v>117.64</v>
      </c>
      <c r="I57" s="51"/>
      <c r="J57" s="51">
        <f>K52+K54+K55+SUM(K53:K53)-SUMIF(AC53:AC53, 5, K53:K53)-SUMIF(AC53:AC53, 6, K53:K53)</f>
        <v>3600.83</v>
      </c>
      <c r="K57" s="51"/>
    </row>
    <row r="58" spans="1:29" ht="15" x14ac:dyDescent="0.25">
      <c r="C58" s="32" t="s">
        <v>717</v>
      </c>
      <c r="H58" s="53">
        <f>SUMIF(AC53:AC53, 5, I53:I53)+SUMIF(AC53:AC53, 6, I53:I53)</f>
        <v>0</v>
      </c>
      <c r="I58" s="53"/>
      <c r="J58" s="53">
        <f>SUMIF(AC53:AC53, 5, K53:K53)+SUMIF(AC53:AC53, 6, K53:K53)</f>
        <v>0</v>
      </c>
      <c r="K58" s="53"/>
    </row>
    <row r="59" spans="1:29" ht="15" x14ac:dyDescent="0.25">
      <c r="H59" s="53"/>
      <c r="I59" s="53"/>
      <c r="J59" s="53"/>
      <c r="K59" s="53"/>
      <c r="O59" s="54">
        <f>I52+I54+I55+SUM(I53:I53)</f>
        <v>117.64</v>
      </c>
      <c r="P59" s="54">
        <f>K52+K54+K55+SUM(K53:K53)</f>
        <v>3600.83</v>
      </c>
    </row>
    <row r="61" spans="1:29" ht="28.5" x14ac:dyDescent="0.2">
      <c r="A61" s="40">
        <v>3</v>
      </c>
      <c r="B61" s="40" t="str">
        <f>Source!F36</f>
        <v>3.9-77-1</v>
      </c>
      <c r="C61" s="40" t="s">
        <v>34</v>
      </c>
      <c r="D61" s="41" t="str">
        <f>Source!H36</f>
        <v>100 м</v>
      </c>
      <c r="E61" s="12">
        <f>Source!I36</f>
        <v>0.35</v>
      </c>
      <c r="F61" s="43"/>
      <c r="G61" s="42"/>
      <c r="H61" s="12"/>
      <c r="I61" s="43"/>
      <c r="J61" s="12"/>
      <c r="K61" s="43"/>
      <c r="Q61">
        <f>Source!X36</f>
        <v>27.85</v>
      </c>
      <c r="R61">
        <f>Source!X37</f>
        <v>781.75</v>
      </c>
      <c r="S61">
        <f>Source!Y36</f>
        <v>22.93</v>
      </c>
      <c r="T61">
        <f>Source!Y37</f>
        <v>457.88</v>
      </c>
      <c r="U61">
        <f>ROUND((175/100)*ROUND(Source!R36, 2), 2)</f>
        <v>0.33</v>
      </c>
      <c r="V61">
        <f>ROUND((160/100)*ROUND(Source!R37, 2), 2)</f>
        <v>10.37</v>
      </c>
      <c r="AC61">
        <v>0</v>
      </c>
    </row>
    <row r="62" spans="1:29" x14ac:dyDescent="0.2">
      <c r="C62" s="44" t="str">
        <f>"Объем: "&amp;Source!I36&amp;"=35/"&amp;"100"</f>
        <v>Объем: 0,35=35/100</v>
      </c>
    </row>
    <row r="63" spans="1:29" ht="14.25" x14ac:dyDescent="0.2">
      <c r="A63" s="40"/>
      <c r="B63" s="40"/>
      <c r="C63" s="40" t="s">
        <v>710</v>
      </c>
      <c r="D63" s="41"/>
      <c r="E63" s="12"/>
      <c r="F63" s="43">
        <f>Source!AO36</f>
        <v>155.99</v>
      </c>
      <c r="G63" s="42" t="str">
        <f>Source!DG36</f>
        <v>)*0,6</v>
      </c>
      <c r="H63" s="12">
        <f>Source!AV37</f>
        <v>1</v>
      </c>
      <c r="I63" s="43">
        <f>Source!S36</f>
        <v>32.76</v>
      </c>
      <c r="J63" s="12">
        <f>IF(Source!BA37&lt;&gt; 0, Source!BA37, 1)</f>
        <v>34.090000000000003</v>
      </c>
      <c r="K63" s="43">
        <f>Source!S37</f>
        <v>1116.79</v>
      </c>
    </row>
    <row r="64" spans="1:29" ht="14.25" x14ac:dyDescent="0.2">
      <c r="A64" s="40"/>
      <c r="B64" s="40"/>
      <c r="C64" s="40" t="s">
        <v>718</v>
      </c>
      <c r="D64" s="41"/>
      <c r="E64" s="12"/>
      <c r="F64" s="43">
        <f>Source!AM36</f>
        <v>7.88</v>
      </c>
      <c r="G64" s="42" t="str">
        <f>Source!DE36</f>
        <v>)*0,6</v>
      </c>
      <c r="H64" s="12">
        <f>Source!AV37</f>
        <v>1</v>
      </c>
      <c r="I64" s="43">
        <f>Source!Q36</f>
        <v>1.65</v>
      </c>
      <c r="J64" s="12">
        <f>IF(Source!BB37&lt;&gt; 0, Source!BB37, 1)</f>
        <v>11.64</v>
      </c>
      <c r="K64" s="43">
        <f>Source!Q37</f>
        <v>19.21</v>
      </c>
    </row>
    <row r="65" spans="1:29" ht="14.25" x14ac:dyDescent="0.2">
      <c r="A65" s="40"/>
      <c r="B65" s="40"/>
      <c r="C65" s="40" t="s">
        <v>719</v>
      </c>
      <c r="D65" s="41"/>
      <c r="E65" s="12"/>
      <c r="F65" s="43">
        <f>Source!AN36</f>
        <v>0.89</v>
      </c>
      <c r="G65" s="42" t="str">
        <f>Source!DF36</f>
        <v>)*0,6</v>
      </c>
      <c r="H65" s="12">
        <f>Source!AV37</f>
        <v>1</v>
      </c>
      <c r="I65" s="55">
        <f>Source!R36</f>
        <v>0.19</v>
      </c>
      <c r="J65" s="12">
        <f>IF(Source!BS37&lt;&gt; 0, Source!BS37, 1)</f>
        <v>34.090000000000003</v>
      </c>
      <c r="K65" s="55">
        <f>Source!R37</f>
        <v>6.48</v>
      </c>
    </row>
    <row r="66" spans="1:29" ht="14.25" x14ac:dyDescent="0.2">
      <c r="A66" s="40"/>
      <c r="B66" s="40"/>
      <c r="C66" s="40" t="s">
        <v>720</v>
      </c>
      <c r="D66" s="41"/>
      <c r="E66" s="12"/>
      <c r="F66" s="43">
        <f>Source!AL36</f>
        <v>70.94</v>
      </c>
      <c r="G66" s="42" t="str">
        <f>Source!DD36</f>
        <v>)*0,6</v>
      </c>
      <c r="H66" s="12">
        <f>Source!AW37</f>
        <v>1</v>
      </c>
      <c r="I66" s="43">
        <f>Source!P36</f>
        <v>14.9</v>
      </c>
      <c r="J66" s="12">
        <f>IF(Source!BC37&lt;&gt; 0, Source!BC37, 1)</f>
        <v>6.07</v>
      </c>
      <c r="K66" s="43">
        <f>Source!P37</f>
        <v>90.44</v>
      </c>
    </row>
    <row r="67" spans="1:29" ht="28.5" x14ac:dyDescent="0.2">
      <c r="A67" s="40" t="s">
        <v>43</v>
      </c>
      <c r="B67" s="40" t="str">
        <f>Source!F38</f>
        <v>9999990001</v>
      </c>
      <c r="C67" s="40" t="s">
        <v>27</v>
      </c>
      <c r="D67" s="41" t="str">
        <f>Source!H38</f>
        <v>т</v>
      </c>
      <c r="E67" s="12">
        <f>Source!I38</f>
        <v>9.1680000000000008E-3</v>
      </c>
      <c r="F67" s="43">
        <f>Source!AK38</f>
        <v>0</v>
      </c>
      <c r="G67" s="45" t="s">
        <v>3</v>
      </c>
      <c r="H67" s="12">
        <f>Source!AW39</f>
        <v>1</v>
      </c>
      <c r="I67" s="43">
        <f>Source!O38</f>
        <v>0</v>
      </c>
      <c r="J67" s="12">
        <f>IF(Source!BC39&lt;&gt; 0, Source!BC39, 1)</f>
        <v>9.64</v>
      </c>
      <c r="K67" s="43">
        <f>Source!O39</f>
        <v>0</v>
      </c>
      <c r="Q67">
        <f>Source!X38</f>
        <v>0</v>
      </c>
      <c r="R67">
        <f>Source!X39</f>
        <v>0</v>
      </c>
      <c r="S67">
        <f>Source!Y38</f>
        <v>0</v>
      </c>
      <c r="T67">
        <f>Source!Y39</f>
        <v>0</v>
      </c>
      <c r="U67">
        <f>ROUND((175/100)*ROUND(Source!R38, 2), 2)</f>
        <v>0</v>
      </c>
      <c r="V67">
        <f>ROUND((160/100)*ROUND(Source!R39, 2), 2)</f>
        <v>0</v>
      </c>
      <c r="AC67">
        <v>3</v>
      </c>
    </row>
    <row r="68" spans="1:29" ht="14.25" x14ac:dyDescent="0.2">
      <c r="A68" s="40"/>
      <c r="B68" s="40"/>
      <c r="C68" s="40" t="s">
        <v>711</v>
      </c>
      <c r="D68" s="41" t="s">
        <v>712</v>
      </c>
      <c r="E68" s="12">
        <f>Source!DN37</f>
        <v>85</v>
      </c>
      <c r="F68" s="43"/>
      <c r="G68" s="42"/>
      <c r="H68" s="12"/>
      <c r="I68" s="43">
        <f>SUM(Q61:Q67)</f>
        <v>27.85</v>
      </c>
      <c r="J68" s="12">
        <f>Source!BZ37</f>
        <v>70</v>
      </c>
      <c r="K68" s="43">
        <f>SUM(R61:R67)</f>
        <v>781.75</v>
      </c>
    </row>
    <row r="69" spans="1:29" ht="14.25" x14ac:dyDescent="0.2">
      <c r="A69" s="40"/>
      <c r="B69" s="40"/>
      <c r="C69" s="40" t="s">
        <v>713</v>
      </c>
      <c r="D69" s="41" t="s">
        <v>712</v>
      </c>
      <c r="E69" s="12">
        <f>Source!DO37</f>
        <v>70</v>
      </c>
      <c r="F69" s="43"/>
      <c r="G69" s="42"/>
      <c r="H69" s="12"/>
      <c r="I69" s="43">
        <f>SUM(S61:S68)</f>
        <v>22.93</v>
      </c>
      <c r="J69" s="12">
        <f>Source!CA37</f>
        <v>41</v>
      </c>
      <c r="K69" s="43">
        <f>SUM(T61:T68)</f>
        <v>457.88</v>
      </c>
    </row>
    <row r="70" spans="1:29" ht="14.25" x14ac:dyDescent="0.2">
      <c r="A70" s="40"/>
      <c r="B70" s="40"/>
      <c r="C70" s="40" t="s">
        <v>721</v>
      </c>
      <c r="D70" s="41" t="s">
        <v>712</v>
      </c>
      <c r="E70" s="12">
        <f>175</f>
        <v>175</v>
      </c>
      <c r="F70" s="43"/>
      <c r="G70" s="42"/>
      <c r="H70" s="12"/>
      <c r="I70" s="43">
        <f>SUM(U61:U69)</f>
        <v>0.33</v>
      </c>
      <c r="J70" s="12">
        <f>160</f>
        <v>160</v>
      </c>
      <c r="K70" s="43">
        <f>SUM(V61:V69)</f>
        <v>10.37</v>
      </c>
    </row>
    <row r="71" spans="1:29" ht="14.25" x14ac:dyDescent="0.2">
      <c r="A71" s="46"/>
      <c r="B71" s="46"/>
      <c r="C71" s="46" t="s">
        <v>714</v>
      </c>
      <c r="D71" s="47" t="s">
        <v>715</v>
      </c>
      <c r="E71" s="48">
        <f>Source!AQ36</f>
        <v>12.62</v>
      </c>
      <c r="F71" s="49"/>
      <c r="G71" s="50" t="str">
        <f>Source!DI36</f>
        <v>)*0,6</v>
      </c>
      <c r="H71" s="48">
        <f>Source!AV37</f>
        <v>1</v>
      </c>
      <c r="I71" s="49">
        <f>Source!U36</f>
        <v>2.6501999999999994</v>
      </c>
      <c r="J71" s="48"/>
      <c r="K71" s="49"/>
    </row>
    <row r="72" spans="1:29" ht="15" x14ac:dyDescent="0.25">
      <c r="C72" s="32" t="s">
        <v>716</v>
      </c>
      <c r="H72" s="51">
        <f>I63+I64+I66+I68+I69+I70+SUM(I67:I67)-SUMIF(AC67:AC67, 5, I67:I67)-SUMIF(AC67:AC67, 6, I67:I67)</f>
        <v>100.42</v>
      </c>
      <c r="I72" s="51"/>
      <c r="J72" s="51">
        <f>K63+K64+K66+K68+K69+K70+SUM(K67:K67)-SUMIF(AC67:AC67, 5, K67:K67)-SUMIF(AC67:AC67, 6, K67:K67)</f>
        <v>2476.44</v>
      </c>
      <c r="K72" s="51"/>
    </row>
    <row r="73" spans="1:29" ht="15" x14ac:dyDescent="0.25">
      <c r="C73" s="32" t="s">
        <v>717</v>
      </c>
      <c r="H73" s="53">
        <f>SUMIF(AC67:AC67, 5, I67:I67)+SUMIF(AC67:AC67, 6, I67:I67)</f>
        <v>0</v>
      </c>
      <c r="I73" s="53"/>
      <c r="J73" s="53">
        <f>SUMIF(AC67:AC67, 5, K67:K67)+SUMIF(AC67:AC67, 6, K67:K67)</f>
        <v>0</v>
      </c>
      <c r="K73" s="53"/>
    </row>
    <row r="74" spans="1:29" ht="15" x14ac:dyDescent="0.25">
      <c r="H74" s="53"/>
      <c r="I74" s="53"/>
      <c r="J74" s="53"/>
      <c r="K74" s="53"/>
      <c r="O74" s="54">
        <f>I63+I64+I66+I68+I69+I70+SUM(I67:I67)</f>
        <v>100.42</v>
      </c>
      <c r="P74" s="54">
        <f>K63+K64+K66+K68+K69+K70+SUM(K67:K67)</f>
        <v>2476.44</v>
      </c>
    </row>
    <row r="76" spans="1:29" ht="28.5" x14ac:dyDescent="0.2">
      <c r="A76" s="40">
        <v>4</v>
      </c>
      <c r="B76" s="40" t="str">
        <f>Source!F40</f>
        <v>6.57-2-8</v>
      </c>
      <c r="C76" s="40" t="s">
        <v>46</v>
      </c>
      <c r="D76" s="41" t="str">
        <f>Source!H40</f>
        <v>100 м2 покрытия</v>
      </c>
      <c r="E76" s="12">
        <f>Source!I40</f>
        <v>0.43</v>
      </c>
      <c r="F76" s="43"/>
      <c r="G76" s="42"/>
      <c r="H76" s="12"/>
      <c r="I76" s="43"/>
      <c r="J76" s="12"/>
      <c r="K76" s="43"/>
      <c r="Q76">
        <f>Source!X40</f>
        <v>94.61</v>
      </c>
      <c r="R76">
        <f>Source!X41</f>
        <v>2822.04</v>
      </c>
      <c r="S76">
        <f>Source!Y40</f>
        <v>65.040000000000006</v>
      </c>
      <c r="T76">
        <f>Source!Y41</f>
        <v>1652.91</v>
      </c>
      <c r="U76">
        <f>ROUND((175/100)*ROUND(Source!R40, 2), 2)</f>
        <v>98.77</v>
      </c>
      <c r="V76">
        <f>ROUND((160/100)*ROUND(Source!R41, 2), 2)</f>
        <v>3078.46</v>
      </c>
      <c r="AC76">
        <v>0</v>
      </c>
    </row>
    <row r="77" spans="1:29" x14ac:dyDescent="0.2">
      <c r="C77" s="44" t="str">
        <f>"Объем: "&amp;Source!I40&amp;"=43/"&amp;"100"</f>
        <v>Объем: 0,43=43/100</v>
      </c>
    </row>
    <row r="78" spans="1:29" ht="14.25" x14ac:dyDescent="0.2">
      <c r="A78" s="40"/>
      <c r="B78" s="40"/>
      <c r="C78" s="40" t="s">
        <v>710</v>
      </c>
      <c r="D78" s="41"/>
      <c r="E78" s="12"/>
      <c r="F78" s="43">
        <f>Source!AO40</f>
        <v>275.02999999999997</v>
      </c>
      <c r="G78" s="42" t="str">
        <f>Source!DG40</f>
        <v/>
      </c>
      <c r="H78" s="12">
        <f>Source!AV41</f>
        <v>1</v>
      </c>
      <c r="I78" s="43">
        <f>Source!S40</f>
        <v>118.26</v>
      </c>
      <c r="J78" s="12">
        <f>IF(Source!BA41&lt;&gt; 0, Source!BA41, 1)</f>
        <v>34.090000000000003</v>
      </c>
      <c r="K78" s="43">
        <f>Source!S41</f>
        <v>4031.48</v>
      </c>
    </row>
    <row r="79" spans="1:29" ht="14.25" x14ac:dyDescent="0.2">
      <c r="A79" s="40"/>
      <c r="B79" s="40"/>
      <c r="C79" s="40" t="s">
        <v>718</v>
      </c>
      <c r="D79" s="41"/>
      <c r="E79" s="12"/>
      <c r="F79" s="43">
        <f>Source!AM40</f>
        <v>363.79</v>
      </c>
      <c r="G79" s="42" t="str">
        <f>Source!DE40</f>
        <v/>
      </c>
      <c r="H79" s="12">
        <f>Source!AV41</f>
        <v>1</v>
      </c>
      <c r="I79" s="43">
        <f>Source!Q40</f>
        <v>156.43</v>
      </c>
      <c r="J79" s="12">
        <f>IF(Source!BB41&lt;&gt; 0, Source!BB41, 1)</f>
        <v>18.760000000000002</v>
      </c>
      <c r="K79" s="43">
        <f>Source!Q41</f>
        <v>2934.63</v>
      </c>
    </row>
    <row r="80" spans="1:29" ht="14.25" x14ac:dyDescent="0.2">
      <c r="A80" s="40"/>
      <c r="B80" s="40"/>
      <c r="C80" s="40" t="s">
        <v>719</v>
      </c>
      <c r="D80" s="41"/>
      <c r="E80" s="12"/>
      <c r="F80" s="43">
        <f>Source!AN40</f>
        <v>131.25</v>
      </c>
      <c r="G80" s="42" t="str">
        <f>Source!DF40</f>
        <v/>
      </c>
      <c r="H80" s="12">
        <f>Source!AV41</f>
        <v>1</v>
      </c>
      <c r="I80" s="55">
        <f>Source!R40</f>
        <v>56.44</v>
      </c>
      <c r="J80" s="12">
        <f>IF(Source!BS41&lt;&gt; 0, Source!BS41, 1)</f>
        <v>34.090000000000003</v>
      </c>
      <c r="K80" s="55">
        <f>Source!R41</f>
        <v>1924.04</v>
      </c>
    </row>
    <row r="81" spans="1:29" ht="28.5" x14ac:dyDescent="0.2">
      <c r="A81" s="40" t="s">
        <v>48</v>
      </c>
      <c r="B81" s="40" t="str">
        <f>Source!F42</f>
        <v>9999990001</v>
      </c>
      <c r="C81" s="40" t="s">
        <v>27</v>
      </c>
      <c r="D81" s="41" t="str">
        <f>Source!H42</f>
        <v>т</v>
      </c>
      <c r="E81" s="12">
        <f>Source!I42</f>
        <v>3.0960000000000001</v>
      </c>
      <c r="F81" s="43">
        <f>Source!AK42</f>
        <v>0</v>
      </c>
      <c r="G81" s="45" t="s">
        <v>3</v>
      </c>
      <c r="H81" s="12">
        <f>Source!AW43</f>
        <v>1</v>
      </c>
      <c r="I81" s="43">
        <f>Source!O42</f>
        <v>0</v>
      </c>
      <c r="J81" s="12">
        <f>IF(Source!BC43&lt;&gt; 0, Source!BC43, 1)</f>
        <v>9.64</v>
      </c>
      <c r="K81" s="43">
        <f>Source!O43</f>
        <v>0</v>
      </c>
      <c r="Q81">
        <f>Source!X42</f>
        <v>0</v>
      </c>
      <c r="R81">
        <f>Source!X43</f>
        <v>0</v>
      </c>
      <c r="S81">
        <f>Source!Y42</f>
        <v>0</v>
      </c>
      <c r="T81">
        <f>Source!Y43</f>
        <v>0</v>
      </c>
      <c r="U81">
        <f>ROUND((175/100)*ROUND(Source!R42, 2), 2)</f>
        <v>0</v>
      </c>
      <c r="V81">
        <f>ROUND((160/100)*ROUND(Source!R43, 2), 2)</f>
        <v>0</v>
      </c>
      <c r="AC81">
        <v>3</v>
      </c>
    </row>
    <row r="82" spans="1:29" ht="14.25" x14ac:dyDescent="0.2">
      <c r="A82" s="40"/>
      <c r="B82" s="40"/>
      <c r="C82" s="40" t="s">
        <v>711</v>
      </c>
      <c r="D82" s="41" t="s">
        <v>712</v>
      </c>
      <c r="E82" s="12">
        <f>Source!DN41</f>
        <v>80</v>
      </c>
      <c r="F82" s="43"/>
      <c r="G82" s="42"/>
      <c r="H82" s="12"/>
      <c r="I82" s="43">
        <f>SUM(Q76:Q81)</f>
        <v>94.61</v>
      </c>
      <c r="J82" s="12">
        <f>Source!BZ41</f>
        <v>70</v>
      </c>
      <c r="K82" s="43">
        <f>SUM(R76:R81)</f>
        <v>2822.04</v>
      </c>
    </row>
    <row r="83" spans="1:29" ht="14.25" x14ac:dyDescent="0.2">
      <c r="A83" s="40"/>
      <c r="B83" s="40"/>
      <c r="C83" s="40" t="s">
        <v>713</v>
      </c>
      <c r="D83" s="41" t="s">
        <v>712</v>
      </c>
      <c r="E83" s="12">
        <f>Source!DO41</f>
        <v>55</v>
      </c>
      <c r="F83" s="43"/>
      <c r="G83" s="42"/>
      <c r="H83" s="12"/>
      <c r="I83" s="43">
        <f>SUM(S76:S82)</f>
        <v>65.040000000000006</v>
      </c>
      <c r="J83" s="12">
        <f>Source!CA41</f>
        <v>41</v>
      </c>
      <c r="K83" s="43">
        <f>SUM(T76:T82)</f>
        <v>1652.91</v>
      </c>
    </row>
    <row r="84" spans="1:29" ht="14.25" x14ac:dyDescent="0.2">
      <c r="A84" s="40"/>
      <c r="B84" s="40"/>
      <c r="C84" s="40" t="s">
        <v>721</v>
      </c>
      <c r="D84" s="41" t="s">
        <v>712</v>
      </c>
      <c r="E84" s="12">
        <f>175</f>
        <v>175</v>
      </c>
      <c r="F84" s="43"/>
      <c r="G84" s="42"/>
      <c r="H84" s="12"/>
      <c r="I84" s="43">
        <f>SUM(U76:U83)</f>
        <v>98.77</v>
      </c>
      <c r="J84" s="12">
        <f>160</f>
        <v>160</v>
      </c>
      <c r="K84" s="43">
        <f>SUM(V76:V83)</f>
        <v>3078.46</v>
      </c>
    </row>
    <row r="85" spans="1:29" ht="14.25" x14ac:dyDescent="0.2">
      <c r="A85" s="46"/>
      <c r="B85" s="46"/>
      <c r="C85" s="46" t="s">
        <v>714</v>
      </c>
      <c r="D85" s="47" t="s">
        <v>715</v>
      </c>
      <c r="E85" s="48">
        <f>Source!AQ40</f>
        <v>24.6</v>
      </c>
      <c r="F85" s="49"/>
      <c r="G85" s="50" t="str">
        <f>Source!DI40</f>
        <v/>
      </c>
      <c r="H85" s="48">
        <f>Source!AV41</f>
        <v>1</v>
      </c>
      <c r="I85" s="49">
        <f>Source!U40</f>
        <v>10.578000000000001</v>
      </c>
      <c r="J85" s="48"/>
      <c r="K85" s="49"/>
    </row>
    <row r="86" spans="1:29" ht="15" x14ac:dyDescent="0.25">
      <c r="C86" s="32" t="s">
        <v>716</v>
      </c>
      <c r="H86" s="51">
        <f>I78+I79+I82+I83+I84+SUM(I81:I81)-SUMIF(AC81:AC81, 5, I81:I81)-SUMIF(AC81:AC81, 6, I81:I81)</f>
        <v>533.11</v>
      </c>
      <c r="I86" s="51"/>
      <c r="J86" s="51">
        <f>K78+K79+K82+K83+K84+SUM(K81:K81)-SUMIF(AC81:AC81, 5, K81:K81)-SUMIF(AC81:AC81, 6, K81:K81)</f>
        <v>14519.52</v>
      </c>
      <c r="K86" s="51"/>
    </row>
    <row r="87" spans="1:29" ht="15" x14ac:dyDescent="0.25">
      <c r="C87" s="32" t="s">
        <v>717</v>
      </c>
      <c r="H87" s="53">
        <f>SUMIF(AC81:AC81, 5, I81:I81)+SUMIF(AC81:AC81, 6, I81:I81)</f>
        <v>0</v>
      </c>
      <c r="I87" s="53"/>
      <c r="J87" s="53">
        <f>SUMIF(AC81:AC81, 5, K81:K81)+SUMIF(AC81:AC81, 6, K81:K81)</f>
        <v>0</v>
      </c>
      <c r="K87" s="53"/>
    </row>
    <row r="88" spans="1:29" ht="15" x14ac:dyDescent="0.25">
      <c r="H88" s="53"/>
      <c r="I88" s="53"/>
      <c r="J88" s="53"/>
      <c r="K88" s="53"/>
      <c r="O88" s="54">
        <f>I78+I79+I82+I83+I84+SUM(I81:I81)</f>
        <v>533.11</v>
      </c>
      <c r="P88" s="54">
        <f>K78+K79+K82+K83+K84+SUM(K81:K81)</f>
        <v>14519.52</v>
      </c>
    </row>
    <row r="90" spans="1:29" ht="42.75" x14ac:dyDescent="0.2">
      <c r="A90" s="40">
        <v>5</v>
      </c>
      <c r="B90" s="40" t="str">
        <f>Source!F44</f>
        <v>6.57-2-16</v>
      </c>
      <c r="C90" s="40" t="s">
        <v>51</v>
      </c>
      <c r="D90" s="41" t="str">
        <f>Source!H44</f>
        <v>100 м2 покрытия</v>
      </c>
      <c r="E90" s="12">
        <f>Source!I44</f>
        <v>0.43</v>
      </c>
      <c r="F90" s="43"/>
      <c r="G90" s="42"/>
      <c r="H90" s="12"/>
      <c r="I90" s="43"/>
      <c r="J90" s="12"/>
      <c r="K90" s="43"/>
      <c r="Q90">
        <f>Source!X44</f>
        <v>276.89999999999998</v>
      </c>
      <c r="R90">
        <f>Source!X45</f>
        <v>8259.7000000000007</v>
      </c>
      <c r="S90">
        <f>Source!Y44</f>
        <v>190.37</v>
      </c>
      <c r="T90">
        <f>Source!Y45</f>
        <v>4837.82</v>
      </c>
      <c r="U90">
        <f>ROUND((175/100)*ROUND(Source!R44, 2), 2)</f>
        <v>0</v>
      </c>
      <c r="V90">
        <f>ROUND((160/100)*ROUND(Source!R45, 2), 2)</f>
        <v>0</v>
      </c>
      <c r="AC90">
        <v>0</v>
      </c>
    </row>
    <row r="91" spans="1:29" x14ac:dyDescent="0.2">
      <c r="C91" s="44" t="str">
        <f>"Объем: "&amp;Source!I44&amp;"=43/"&amp;"100"</f>
        <v>Объем: 0,43=43/100</v>
      </c>
    </row>
    <row r="92" spans="1:29" ht="14.25" x14ac:dyDescent="0.2">
      <c r="A92" s="40"/>
      <c r="B92" s="40"/>
      <c r="C92" s="40" t="s">
        <v>710</v>
      </c>
      <c r="D92" s="41"/>
      <c r="E92" s="12"/>
      <c r="F92" s="43">
        <f>Source!AO44</f>
        <v>33.54</v>
      </c>
      <c r="G92" s="42" t="str">
        <f>Source!DG44</f>
        <v>)*24</v>
      </c>
      <c r="H92" s="12">
        <f>Source!AV45</f>
        <v>1</v>
      </c>
      <c r="I92" s="43">
        <f>Source!S44</f>
        <v>346.13</v>
      </c>
      <c r="J92" s="12">
        <f>IF(Source!BA45&lt;&gt; 0, Source!BA45, 1)</f>
        <v>34.090000000000003</v>
      </c>
      <c r="K92" s="43">
        <f>Source!S45</f>
        <v>11799.57</v>
      </c>
    </row>
    <row r="93" spans="1:29" ht="28.5" x14ac:dyDescent="0.2">
      <c r="A93" s="40" t="s">
        <v>54</v>
      </c>
      <c r="B93" s="40" t="str">
        <f>Source!F46</f>
        <v>9999990001</v>
      </c>
      <c r="C93" s="40" t="s">
        <v>27</v>
      </c>
      <c r="D93" s="41" t="str">
        <f>Source!H46</f>
        <v>т</v>
      </c>
      <c r="E93" s="12">
        <f>Source!I46</f>
        <v>12.384</v>
      </c>
      <c r="F93" s="43">
        <f>Source!AK46</f>
        <v>0</v>
      </c>
      <c r="G93" s="45" t="s">
        <v>3</v>
      </c>
      <c r="H93" s="12">
        <f>Source!AW47</f>
        <v>1</v>
      </c>
      <c r="I93" s="43">
        <f>Source!O46</f>
        <v>0</v>
      </c>
      <c r="J93" s="12">
        <f>IF(Source!BC47&lt;&gt; 0, Source!BC47, 1)</f>
        <v>9.64</v>
      </c>
      <c r="K93" s="43">
        <f>Source!O47</f>
        <v>0</v>
      </c>
      <c r="Q93">
        <f>Source!X46</f>
        <v>0</v>
      </c>
      <c r="R93">
        <f>Source!X47</f>
        <v>0</v>
      </c>
      <c r="S93">
        <f>Source!Y46</f>
        <v>0</v>
      </c>
      <c r="T93">
        <f>Source!Y47</f>
        <v>0</v>
      </c>
      <c r="U93">
        <f>ROUND((175/100)*ROUND(Source!R46, 2), 2)</f>
        <v>0</v>
      </c>
      <c r="V93">
        <f>ROUND((160/100)*ROUND(Source!R47, 2), 2)</f>
        <v>0</v>
      </c>
      <c r="AC93">
        <v>3</v>
      </c>
    </row>
    <row r="94" spans="1:29" ht="14.25" x14ac:dyDescent="0.2">
      <c r="A94" s="40"/>
      <c r="B94" s="40"/>
      <c r="C94" s="40" t="s">
        <v>711</v>
      </c>
      <c r="D94" s="41" t="s">
        <v>712</v>
      </c>
      <c r="E94" s="12">
        <f>Source!DN45</f>
        <v>80</v>
      </c>
      <c r="F94" s="43"/>
      <c r="G94" s="42"/>
      <c r="H94" s="12"/>
      <c r="I94" s="43">
        <f>SUM(Q90:Q93)</f>
        <v>276.89999999999998</v>
      </c>
      <c r="J94" s="12">
        <f>Source!BZ45</f>
        <v>70</v>
      </c>
      <c r="K94" s="43">
        <f>SUM(R90:R93)</f>
        <v>8259.7000000000007</v>
      </c>
    </row>
    <row r="95" spans="1:29" ht="14.25" x14ac:dyDescent="0.2">
      <c r="A95" s="40"/>
      <c r="B95" s="40"/>
      <c r="C95" s="40" t="s">
        <v>713</v>
      </c>
      <c r="D95" s="41" t="s">
        <v>712</v>
      </c>
      <c r="E95" s="12">
        <f>Source!DO45</f>
        <v>55</v>
      </c>
      <c r="F95" s="43"/>
      <c r="G95" s="42"/>
      <c r="H95" s="12"/>
      <c r="I95" s="43">
        <f>SUM(S90:S94)</f>
        <v>190.37</v>
      </c>
      <c r="J95" s="12">
        <f>Source!CA45</f>
        <v>41</v>
      </c>
      <c r="K95" s="43">
        <f>SUM(T90:T94)</f>
        <v>4837.82</v>
      </c>
    </row>
    <row r="96" spans="1:29" ht="14.25" x14ac:dyDescent="0.2">
      <c r="A96" s="46"/>
      <c r="B96" s="46"/>
      <c r="C96" s="46" t="s">
        <v>714</v>
      </c>
      <c r="D96" s="47" t="s">
        <v>715</v>
      </c>
      <c r="E96" s="48">
        <f>Source!AQ44</f>
        <v>3</v>
      </c>
      <c r="F96" s="49"/>
      <c r="G96" s="50" t="str">
        <f>Source!DI44</f>
        <v>)*24</v>
      </c>
      <c r="H96" s="48">
        <f>Source!AV45</f>
        <v>1</v>
      </c>
      <c r="I96" s="49">
        <f>Source!U44</f>
        <v>30.96</v>
      </c>
      <c r="J96" s="48"/>
      <c r="K96" s="49"/>
    </row>
    <row r="97" spans="1:29" ht="15" x14ac:dyDescent="0.25">
      <c r="C97" s="32" t="s">
        <v>716</v>
      </c>
      <c r="H97" s="51">
        <f>I92+I94+I95+SUM(I93:I93)-SUMIF(AC93:AC93, 5, I93:I93)-SUMIF(AC93:AC93, 6, I93:I93)</f>
        <v>813.4</v>
      </c>
      <c r="I97" s="51"/>
      <c r="J97" s="51">
        <f>K92+K94+K95+SUM(K93:K93)-SUMIF(AC93:AC93, 5, K93:K93)-SUMIF(AC93:AC93, 6, K93:K93)</f>
        <v>24897.09</v>
      </c>
      <c r="K97" s="51"/>
    </row>
    <row r="98" spans="1:29" ht="15" x14ac:dyDescent="0.25">
      <c r="C98" s="32" t="s">
        <v>717</v>
      </c>
      <c r="H98" s="53">
        <f>SUMIF(AC93:AC93, 5, I93:I93)+SUMIF(AC93:AC93, 6, I93:I93)</f>
        <v>0</v>
      </c>
      <c r="I98" s="53"/>
      <c r="J98" s="53">
        <f>SUMIF(AC93:AC93, 5, K93:K93)+SUMIF(AC93:AC93, 6, K93:K93)</f>
        <v>0</v>
      </c>
      <c r="K98" s="53"/>
    </row>
    <row r="99" spans="1:29" ht="15" x14ac:dyDescent="0.25">
      <c r="H99" s="53"/>
      <c r="I99" s="53"/>
      <c r="J99" s="53"/>
      <c r="K99" s="53"/>
      <c r="O99" s="54">
        <f>I92+I94+I95+SUM(I93:I93)</f>
        <v>813.4</v>
      </c>
      <c r="P99" s="54">
        <f>K92+K94+K95+SUM(K93:K93)</f>
        <v>24897.09</v>
      </c>
    </row>
    <row r="101" spans="1:29" ht="42.75" x14ac:dyDescent="0.2">
      <c r="A101" s="40">
        <v>6</v>
      </c>
      <c r="B101" s="40" t="str">
        <f>Source!F48</f>
        <v>3.9-35-1</v>
      </c>
      <c r="C101" s="40" t="s">
        <v>57</v>
      </c>
      <c r="D101" s="41" t="str">
        <f>Source!H48</f>
        <v>1 Т</v>
      </c>
      <c r="E101" s="12">
        <f>Source!I48</f>
        <v>0.3</v>
      </c>
      <c r="F101" s="43"/>
      <c r="G101" s="42"/>
      <c r="H101" s="12"/>
      <c r="I101" s="43"/>
      <c r="J101" s="12"/>
      <c r="K101" s="43"/>
      <c r="Q101">
        <f>Source!X48</f>
        <v>234.28</v>
      </c>
      <c r="R101">
        <f>Source!X49</f>
        <v>6577.12</v>
      </c>
      <c r="S101">
        <f>Source!Y48</f>
        <v>192.93</v>
      </c>
      <c r="T101">
        <f>Source!Y49</f>
        <v>3852.31</v>
      </c>
      <c r="U101">
        <f>ROUND((175/100)*ROUND(Source!R48, 2), 2)</f>
        <v>0</v>
      </c>
      <c r="V101">
        <f>ROUND((160/100)*ROUND(Source!R49, 2), 2)</f>
        <v>0</v>
      </c>
      <c r="AC101">
        <v>0</v>
      </c>
    </row>
    <row r="102" spans="1:29" ht="14.25" x14ac:dyDescent="0.2">
      <c r="A102" s="40"/>
      <c r="B102" s="40"/>
      <c r="C102" s="40" t="s">
        <v>710</v>
      </c>
      <c r="D102" s="41"/>
      <c r="E102" s="12"/>
      <c r="F102" s="43">
        <f>Source!AO48</f>
        <v>1531.2</v>
      </c>
      <c r="G102" s="42" t="str">
        <f>Source!DG48</f>
        <v>)*0,6</v>
      </c>
      <c r="H102" s="12">
        <f>Source!AV49</f>
        <v>1</v>
      </c>
      <c r="I102" s="43">
        <f>Source!S48</f>
        <v>275.62</v>
      </c>
      <c r="J102" s="12">
        <f>IF(Source!BA49&lt;&gt; 0, Source!BA49, 1)</f>
        <v>34.090000000000003</v>
      </c>
      <c r="K102" s="43">
        <f>Source!S49</f>
        <v>9395.89</v>
      </c>
    </row>
    <row r="103" spans="1:29" ht="14.25" x14ac:dyDescent="0.2">
      <c r="A103" s="40"/>
      <c r="B103" s="40"/>
      <c r="C103" s="40" t="s">
        <v>718</v>
      </c>
      <c r="D103" s="41"/>
      <c r="E103" s="12"/>
      <c r="F103" s="43">
        <f>Source!AM48</f>
        <v>52.66</v>
      </c>
      <c r="G103" s="42" t="str">
        <f>Source!DE48</f>
        <v>)*0,6</v>
      </c>
      <c r="H103" s="12">
        <f>Source!AV49</f>
        <v>1</v>
      </c>
      <c r="I103" s="43">
        <f>Source!Q48</f>
        <v>9.48</v>
      </c>
      <c r="J103" s="12">
        <f>IF(Source!BB49&lt;&gt; 0, Source!BB49, 1)</f>
        <v>8.84</v>
      </c>
      <c r="K103" s="43">
        <f>Source!Q49</f>
        <v>83.8</v>
      </c>
    </row>
    <row r="104" spans="1:29" ht="14.25" x14ac:dyDescent="0.2">
      <c r="A104" s="40"/>
      <c r="B104" s="40"/>
      <c r="C104" s="40" t="s">
        <v>720</v>
      </c>
      <c r="D104" s="41"/>
      <c r="E104" s="12"/>
      <c r="F104" s="43">
        <f>Source!AL48</f>
        <v>21.58</v>
      </c>
      <c r="G104" s="42" t="str">
        <f>Source!DD48</f>
        <v>)*0,6</v>
      </c>
      <c r="H104" s="12">
        <f>Source!AW49</f>
        <v>1</v>
      </c>
      <c r="I104" s="43">
        <f>Source!P48</f>
        <v>3.88</v>
      </c>
      <c r="J104" s="12">
        <f>IF(Source!BC49&lt;&gt; 0, Source!BC49, 1)</f>
        <v>21.27</v>
      </c>
      <c r="K104" s="43">
        <f>Source!P49</f>
        <v>82.53</v>
      </c>
    </row>
    <row r="105" spans="1:29" ht="28.5" x14ac:dyDescent="0.2">
      <c r="A105" s="40" t="s">
        <v>62</v>
      </c>
      <c r="B105" s="40" t="str">
        <f>Source!F50</f>
        <v>9999990001</v>
      </c>
      <c r="C105" s="40" t="s">
        <v>27</v>
      </c>
      <c r="D105" s="41" t="str">
        <f>Source!H50</f>
        <v>т</v>
      </c>
      <c r="E105" s="12">
        <f>Source!I50</f>
        <v>0.3</v>
      </c>
      <c r="F105" s="43">
        <f>Source!AK50</f>
        <v>0</v>
      </c>
      <c r="G105" s="45" t="s">
        <v>3</v>
      </c>
      <c r="H105" s="12">
        <f>Source!AW51</f>
        <v>1</v>
      </c>
      <c r="I105" s="43">
        <f>Source!O50</f>
        <v>0</v>
      </c>
      <c r="J105" s="12">
        <f>IF(Source!BC51&lt;&gt; 0, Source!BC51, 1)</f>
        <v>9.64</v>
      </c>
      <c r="K105" s="43">
        <f>Source!O51</f>
        <v>0</v>
      </c>
      <c r="Q105">
        <f>Source!X50</f>
        <v>0</v>
      </c>
      <c r="R105">
        <f>Source!X51</f>
        <v>0</v>
      </c>
      <c r="S105">
        <f>Source!Y50</f>
        <v>0</v>
      </c>
      <c r="T105">
        <f>Source!Y51</f>
        <v>0</v>
      </c>
      <c r="U105">
        <f>ROUND((175/100)*ROUND(Source!R50, 2), 2)</f>
        <v>0</v>
      </c>
      <c r="V105">
        <f>ROUND((160/100)*ROUND(Source!R51, 2), 2)</f>
        <v>0</v>
      </c>
      <c r="AC105">
        <v>3</v>
      </c>
    </row>
    <row r="106" spans="1:29" ht="14.25" x14ac:dyDescent="0.2">
      <c r="A106" s="40"/>
      <c r="B106" s="40"/>
      <c r="C106" s="40" t="s">
        <v>711</v>
      </c>
      <c r="D106" s="41" t="s">
        <v>712</v>
      </c>
      <c r="E106" s="12">
        <f>Source!DN49</f>
        <v>85</v>
      </c>
      <c r="F106" s="43"/>
      <c r="G106" s="42"/>
      <c r="H106" s="12"/>
      <c r="I106" s="43">
        <f>SUM(Q101:Q105)</f>
        <v>234.28</v>
      </c>
      <c r="J106" s="12">
        <f>Source!BZ49</f>
        <v>70</v>
      </c>
      <c r="K106" s="43">
        <f>SUM(R101:R105)</f>
        <v>6577.12</v>
      </c>
    </row>
    <row r="107" spans="1:29" ht="14.25" x14ac:dyDescent="0.2">
      <c r="A107" s="40"/>
      <c r="B107" s="40"/>
      <c r="C107" s="40" t="s">
        <v>713</v>
      </c>
      <c r="D107" s="41" t="s">
        <v>712</v>
      </c>
      <c r="E107" s="12">
        <f>Source!DO49</f>
        <v>70</v>
      </c>
      <c r="F107" s="43"/>
      <c r="G107" s="42"/>
      <c r="H107" s="12"/>
      <c r="I107" s="43">
        <f>SUM(S101:S106)</f>
        <v>192.93</v>
      </c>
      <c r="J107" s="12">
        <f>Source!CA49</f>
        <v>41</v>
      </c>
      <c r="K107" s="43">
        <f>SUM(T101:T106)</f>
        <v>3852.31</v>
      </c>
    </row>
    <row r="108" spans="1:29" ht="14.25" x14ac:dyDescent="0.2">
      <c r="A108" s="46"/>
      <c r="B108" s="46"/>
      <c r="C108" s="46" t="s">
        <v>714</v>
      </c>
      <c r="D108" s="47" t="s">
        <v>715</v>
      </c>
      <c r="E108" s="48">
        <f>Source!AQ48</f>
        <v>116</v>
      </c>
      <c r="F108" s="49"/>
      <c r="G108" s="50" t="str">
        <f>Source!DI48</f>
        <v>)*0,6</v>
      </c>
      <c r="H108" s="48">
        <f>Source!AV49</f>
        <v>1</v>
      </c>
      <c r="I108" s="49">
        <f>Source!U48</f>
        <v>20.88</v>
      </c>
      <c r="J108" s="48"/>
      <c r="K108" s="49"/>
    </row>
    <row r="109" spans="1:29" ht="15" x14ac:dyDescent="0.25">
      <c r="C109" s="32" t="s">
        <v>716</v>
      </c>
      <c r="H109" s="51">
        <f>I102+I103+I104+I106+I107+SUM(I105:I105)-SUMIF(AC105:AC105, 5, I105:I105)-SUMIF(AC105:AC105, 6, I105:I105)</f>
        <v>716.19</v>
      </c>
      <c r="I109" s="51"/>
      <c r="J109" s="51">
        <f>K102+K103+K104+K106+K107+SUM(K105:K105)-SUMIF(AC105:AC105, 5, K105:K105)-SUMIF(AC105:AC105, 6, K105:K105)</f>
        <v>19991.650000000001</v>
      </c>
      <c r="K109" s="51"/>
    </row>
    <row r="110" spans="1:29" ht="15" x14ac:dyDescent="0.25">
      <c r="C110" s="32" t="s">
        <v>717</v>
      </c>
      <c r="H110" s="53">
        <f>SUMIF(AC105:AC105, 5, I105:I105)+SUMIF(AC105:AC105, 6, I105:I105)</f>
        <v>0</v>
      </c>
      <c r="I110" s="53"/>
      <c r="J110" s="53">
        <f>SUMIF(AC105:AC105, 5, K105:K105)+SUMIF(AC105:AC105, 6, K105:K105)</f>
        <v>0</v>
      </c>
      <c r="K110" s="53"/>
    </row>
    <row r="111" spans="1:29" ht="15" x14ac:dyDescent="0.25">
      <c r="H111" s="53"/>
      <c r="I111" s="53"/>
      <c r="J111" s="53"/>
      <c r="K111" s="53"/>
      <c r="O111" s="54">
        <f>I102+I103+I104+I106+I107+SUM(I105:I105)</f>
        <v>716.19</v>
      </c>
      <c r="P111" s="54">
        <f>K102+K103+K104+K106+K107+SUM(K105:K105)</f>
        <v>19991.650000000001</v>
      </c>
    </row>
    <row r="113" spans="1:29" ht="42.75" x14ac:dyDescent="0.2">
      <c r="A113" s="40">
        <v>7</v>
      </c>
      <c r="B113" s="40" t="str">
        <f>Source!F52</f>
        <v>6.68-51-2</v>
      </c>
      <c r="C113" s="40" t="s">
        <v>65</v>
      </c>
      <c r="D113" s="41" t="str">
        <f>Source!H52</f>
        <v>100 м3 конструкций</v>
      </c>
      <c r="E113" s="12">
        <f>Source!I52</f>
        <v>0.2</v>
      </c>
      <c r="F113" s="43"/>
      <c r="G113" s="42"/>
      <c r="H113" s="12"/>
      <c r="I113" s="43"/>
      <c r="J113" s="12"/>
      <c r="K113" s="43"/>
      <c r="Q113">
        <f>Source!X52</f>
        <v>17.66</v>
      </c>
      <c r="R113">
        <f>Source!X53</f>
        <v>526.66</v>
      </c>
      <c r="S113">
        <f>Source!Y52</f>
        <v>12.14</v>
      </c>
      <c r="T113">
        <f>Source!Y53</f>
        <v>308.47000000000003</v>
      </c>
      <c r="U113">
        <f>ROUND((175/100)*ROUND(Source!R52, 2), 2)</f>
        <v>20.16</v>
      </c>
      <c r="V113">
        <f>ROUND((160/100)*ROUND(Source!R53, 2), 2)</f>
        <v>628.35</v>
      </c>
      <c r="AC113">
        <v>0</v>
      </c>
    </row>
    <row r="114" spans="1:29" x14ac:dyDescent="0.2">
      <c r="C114" s="44" t="str">
        <f>"Объем: "&amp;Source!I52&amp;"=20/"&amp;"100"</f>
        <v>Объем: 0,2=20/100</v>
      </c>
    </row>
    <row r="115" spans="1:29" ht="14.25" x14ac:dyDescent="0.2">
      <c r="A115" s="40"/>
      <c r="B115" s="40"/>
      <c r="C115" s="40" t="s">
        <v>710</v>
      </c>
      <c r="D115" s="41"/>
      <c r="E115" s="12"/>
      <c r="F115" s="43">
        <f>Source!AO52</f>
        <v>110.33</v>
      </c>
      <c r="G115" s="42" t="str">
        <f>Source!DG52</f>
        <v/>
      </c>
      <c r="H115" s="12">
        <f>Source!AV53</f>
        <v>1</v>
      </c>
      <c r="I115" s="43">
        <f>Source!S52</f>
        <v>22.07</v>
      </c>
      <c r="J115" s="12">
        <f>IF(Source!BA53&lt;&gt; 0, Source!BA53, 1)</f>
        <v>34.090000000000003</v>
      </c>
      <c r="K115" s="43">
        <f>Source!S53</f>
        <v>752.37</v>
      </c>
    </row>
    <row r="116" spans="1:29" ht="14.25" x14ac:dyDescent="0.2">
      <c r="A116" s="40"/>
      <c r="B116" s="40"/>
      <c r="C116" s="40" t="s">
        <v>718</v>
      </c>
      <c r="D116" s="41"/>
      <c r="E116" s="12"/>
      <c r="F116" s="43">
        <f>Source!AM52</f>
        <v>567.27</v>
      </c>
      <c r="G116" s="42" t="str">
        <f>Source!DE52</f>
        <v/>
      </c>
      <c r="H116" s="12">
        <f>Source!AV53</f>
        <v>1</v>
      </c>
      <c r="I116" s="43">
        <f>Source!Q52</f>
        <v>113.45</v>
      </c>
      <c r="J116" s="12">
        <f>IF(Source!BB53&lt;&gt; 0, Source!BB53, 1)</f>
        <v>12.08</v>
      </c>
      <c r="K116" s="43">
        <f>Source!Q53</f>
        <v>1370.48</v>
      </c>
    </row>
    <row r="117" spans="1:29" ht="14.25" x14ac:dyDescent="0.2">
      <c r="A117" s="40"/>
      <c r="B117" s="40"/>
      <c r="C117" s="40" t="s">
        <v>719</v>
      </c>
      <c r="D117" s="41"/>
      <c r="E117" s="12"/>
      <c r="F117" s="43">
        <f>Source!AN52</f>
        <v>57.59</v>
      </c>
      <c r="G117" s="42" t="str">
        <f>Source!DF52</f>
        <v/>
      </c>
      <c r="H117" s="12">
        <f>Source!AV53</f>
        <v>1</v>
      </c>
      <c r="I117" s="55">
        <f>Source!R52</f>
        <v>11.52</v>
      </c>
      <c r="J117" s="12">
        <f>IF(Source!BS53&lt;&gt; 0, Source!BS53, 1)</f>
        <v>34.090000000000003</v>
      </c>
      <c r="K117" s="55">
        <f>Source!R53</f>
        <v>392.72</v>
      </c>
    </row>
    <row r="118" spans="1:29" ht="28.5" x14ac:dyDescent="0.2">
      <c r="A118" s="40" t="s">
        <v>70</v>
      </c>
      <c r="B118" s="40" t="str">
        <f>Source!F54</f>
        <v>9999990001</v>
      </c>
      <c r="C118" s="40" t="s">
        <v>27</v>
      </c>
      <c r="D118" s="41" t="str">
        <f>Source!H54</f>
        <v>т</v>
      </c>
      <c r="E118" s="12">
        <f>Source!I54</f>
        <v>36</v>
      </c>
      <c r="F118" s="43">
        <f>Source!AK54</f>
        <v>0</v>
      </c>
      <c r="G118" s="45" t="s">
        <v>3</v>
      </c>
      <c r="H118" s="12">
        <f>Source!AW55</f>
        <v>1</v>
      </c>
      <c r="I118" s="43">
        <f>Source!O54</f>
        <v>0</v>
      </c>
      <c r="J118" s="12">
        <f>IF(Source!BC55&lt;&gt; 0, Source!BC55, 1)</f>
        <v>9.64</v>
      </c>
      <c r="K118" s="43">
        <f>Source!O55</f>
        <v>0</v>
      </c>
      <c r="Q118">
        <f>Source!X54</f>
        <v>0</v>
      </c>
      <c r="R118">
        <f>Source!X55</f>
        <v>0</v>
      </c>
      <c r="S118">
        <f>Source!Y54</f>
        <v>0</v>
      </c>
      <c r="T118">
        <f>Source!Y55</f>
        <v>0</v>
      </c>
      <c r="U118">
        <f>ROUND((175/100)*ROUND(Source!R54, 2), 2)</f>
        <v>0</v>
      </c>
      <c r="V118">
        <f>ROUND((160/100)*ROUND(Source!R55, 2), 2)</f>
        <v>0</v>
      </c>
      <c r="AC118">
        <v>3</v>
      </c>
    </row>
    <row r="119" spans="1:29" ht="14.25" x14ac:dyDescent="0.2">
      <c r="A119" s="40"/>
      <c r="B119" s="40"/>
      <c r="C119" s="40" t="s">
        <v>711</v>
      </c>
      <c r="D119" s="41" t="s">
        <v>712</v>
      </c>
      <c r="E119" s="12">
        <f>Source!DN53</f>
        <v>80</v>
      </c>
      <c r="F119" s="43"/>
      <c r="G119" s="42"/>
      <c r="H119" s="12"/>
      <c r="I119" s="43">
        <f>SUM(Q113:Q118)</f>
        <v>17.66</v>
      </c>
      <c r="J119" s="12">
        <f>Source!BZ53</f>
        <v>70</v>
      </c>
      <c r="K119" s="43">
        <f>SUM(R113:R118)</f>
        <v>526.66</v>
      </c>
    </row>
    <row r="120" spans="1:29" ht="14.25" x14ac:dyDescent="0.2">
      <c r="A120" s="40"/>
      <c r="B120" s="40"/>
      <c r="C120" s="40" t="s">
        <v>713</v>
      </c>
      <c r="D120" s="41" t="s">
        <v>712</v>
      </c>
      <c r="E120" s="12">
        <f>Source!DO53</f>
        <v>55</v>
      </c>
      <c r="F120" s="43"/>
      <c r="G120" s="42"/>
      <c r="H120" s="12"/>
      <c r="I120" s="43">
        <f>SUM(S113:S119)</f>
        <v>12.14</v>
      </c>
      <c r="J120" s="12">
        <f>Source!CA53</f>
        <v>41</v>
      </c>
      <c r="K120" s="43">
        <f>SUM(T113:T119)</f>
        <v>308.47000000000003</v>
      </c>
    </row>
    <row r="121" spans="1:29" ht="14.25" x14ac:dyDescent="0.2">
      <c r="A121" s="40"/>
      <c r="B121" s="40"/>
      <c r="C121" s="40" t="s">
        <v>721</v>
      </c>
      <c r="D121" s="41" t="s">
        <v>712</v>
      </c>
      <c r="E121" s="12">
        <f>175</f>
        <v>175</v>
      </c>
      <c r="F121" s="43"/>
      <c r="G121" s="42"/>
      <c r="H121" s="12"/>
      <c r="I121" s="43">
        <f>SUM(U113:U120)</f>
        <v>20.16</v>
      </c>
      <c r="J121" s="12">
        <f>160</f>
        <v>160</v>
      </c>
      <c r="K121" s="43">
        <f>SUM(V113:V120)</f>
        <v>628.35</v>
      </c>
    </row>
    <row r="122" spans="1:29" ht="14.25" x14ac:dyDescent="0.2">
      <c r="A122" s="46"/>
      <c r="B122" s="46"/>
      <c r="C122" s="46" t="s">
        <v>714</v>
      </c>
      <c r="D122" s="47" t="s">
        <v>715</v>
      </c>
      <c r="E122" s="48">
        <f>Source!AQ52</f>
        <v>11.7</v>
      </c>
      <c r="F122" s="49"/>
      <c r="G122" s="50" t="str">
        <f>Source!DI52</f>
        <v/>
      </c>
      <c r="H122" s="48">
        <f>Source!AV53</f>
        <v>1</v>
      </c>
      <c r="I122" s="49">
        <f>Source!U52</f>
        <v>2.34</v>
      </c>
      <c r="J122" s="48"/>
      <c r="K122" s="49"/>
    </row>
    <row r="123" spans="1:29" ht="15" x14ac:dyDescent="0.25">
      <c r="C123" s="32" t="s">
        <v>716</v>
      </c>
      <c r="H123" s="51">
        <f>I115+I116+I119+I120+I121+SUM(I118:I118)-SUMIF(AC118:AC118, 5, I118:I118)-SUMIF(AC118:AC118, 6, I118:I118)</f>
        <v>185.48</v>
      </c>
      <c r="I123" s="51"/>
      <c r="J123" s="51">
        <f>K115+K116+K119+K120+K121+SUM(K118:K118)-SUMIF(AC118:AC118, 5, K118:K118)-SUMIF(AC118:AC118, 6, K118:K118)</f>
        <v>3586.3299999999995</v>
      </c>
      <c r="K123" s="51"/>
    </row>
    <row r="124" spans="1:29" ht="15" x14ac:dyDescent="0.25">
      <c r="C124" s="32" t="s">
        <v>717</v>
      </c>
      <c r="H124" s="53">
        <f>SUMIF(AC118:AC118, 5, I118:I118)+SUMIF(AC118:AC118, 6, I118:I118)</f>
        <v>0</v>
      </c>
      <c r="I124" s="53"/>
      <c r="J124" s="53">
        <f>SUMIF(AC118:AC118, 5, K118:K118)+SUMIF(AC118:AC118, 6, K118:K118)</f>
        <v>0</v>
      </c>
      <c r="K124" s="53"/>
    </row>
    <row r="125" spans="1:29" ht="15" x14ac:dyDescent="0.25">
      <c r="H125" s="53"/>
      <c r="I125" s="53"/>
      <c r="J125" s="53"/>
      <c r="K125" s="53"/>
      <c r="O125" s="54">
        <f>I115+I116+I119+I120+I121+SUM(I118:I118)</f>
        <v>185.48</v>
      </c>
      <c r="P125" s="54">
        <f>K115+K116+K119+K120+K121+SUM(K118:K118)</f>
        <v>3586.3299999999995</v>
      </c>
    </row>
    <row r="127" spans="1:29" ht="28.5" x14ac:dyDescent="0.2">
      <c r="A127" s="40">
        <v>8</v>
      </c>
      <c r="B127" s="40" t="str">
        <f>Source!F56</f>
        <v>3.8-1-1</v>
      </c>
      <c r="C127" s="40" t="s">
        <v>73</v>
      </c>
      <c r="D127" s="41" t="str">
        <f>Source!H56</f>
        <v>1 м3 основания</v>
      </c>
      <c r="E127" s="12">
        <f>Source!I56</f>
        <v>8</v>
      </c>
      <c r="F127" s="43"/>
      <c r="G127" s="42"/>
      <c r="H127" s="12"/>
      <c r="I127" s="43"/>
      <c r="J127" s="12"/>
      <c r="K127" s="43"/>
      <c r="Q127">
        <f>Source!X56</f>
        <v>67.98</v>
      </c>
      <c r="R127">
        <f>Source!X57</f>
        <v>1909.89</v>
      </c>
      <c r="S127">
        <f>Source!Y56</f>
        <v>52.29</v>
      </c>
      <c r="T127">
        <f>Source!Y57</f>
        <v>1044.07</v>
      </c>
      <c r="U127">
        <f>ROUND((175/100)*ROUND(Source!R56, 2), 2)</f>
        <v>57.58</v>
      </c>
      <c r="V127">
        <f>ROUND((160/100)*ROUND(Source!R57, 2), 2)</f>
        <v>1794.5</v>
      </c>
      <c r="AC127">
        <v>0</v>
      </c>
    </row>
    <row r="128" spans="1:29" ht="14.25" x14ac:dyDescent="0.2">
      <c r="A128" s="40"/>
      <c r="B128" s="40"/>
      <c r="C128" s="40" t="s">
        <v>710</v>
      </c>
      <c r="D128" s="41"/>
      <c r="E128" s="12"/>
      <c r="F128" s="43">
        <f>Source!AO56</f>
        <v>8.1199999999999992</v>
      </c>
      <c r="G128" s="42" t="str">
        <f>Source!DG56</f>
        <v>)*1,15</v>
      </c>
      <c r="H128" s="12">
        <f>Source!AV57</f>
        <v>1</v>
      </c>
      <c r="I128" s="43">
        <f>Source!S56</f>
        <v>74.7</v>
      </c>
      <c r="J128" s="12">
        <f>IF(Source!BA57&lt;&gt; 0, Source!BA57, 1)</f>
        <v>34.090000000000003</v>
      </c>
      <c r="K128" s="43">
        <f>Source!S57</f>
        <v>2546.52</v>
      </c>
    </row>
    <row r="129" spans="1:29" ht="14.25" x14ac:dyDescent="0.2">
      <c r="A129" s="40"/>
      <c r="B129" s="40"/>
      <c r="C129" s="40" t="s">
        <v>718</v>
      </c>
      <c r="D129" s="41"/>
      <c r="E129" s="12"/>
      <c r="F129" s="43">
        <f>Source!AM56</f>
        <v>17.05</v>
      </c>
      <c r="G129" s="42" t="str">
        <f>Source!DE56</f>
        <v>)*1,25</v>
      </c>
      <c r="H129" s="12">
        <f>Source!AV57</f>
        <v>1</v>
      </c>
      <c r="I129" s="43">
        <f>Source!Q56</f>
        <v>170.5</v>
      </c>
      <c r="J129" s="12">
        <f>IF(Source!BB57&lt;&gt; 0, Source!BB57, 1)</f>
        <v>14.62</v>
      </c>
      <c r="K129" s="43">
        <f>Source!Q57</f>
        <v>2492.71</v>
      </c>
    </row>
    <row r="130" spans="1:29" ht="14.25" x14ac:dyDescent="0.2">
      <c r="A130" s="40"/>
      <c r="B130" s="40"/>
      <c r="C130" s="40" t="s">
        <v>719</v>
      </c>
      <c r="D130" s="41"/>
      <c r="E130" s="12"/>
      <c r="F130" s="43">
        <f>Source!AN56</f>
        <v>3.29</v>
      </c>
      <c r="G130" s="42" t="str">
        <f>Source!DF56</f>
        <v>)*1,25</v>
      </c>
      <c r="H130" s="12">
        <f>Source!AV57</f>
        <v>1</v>
      </c>
      <c r="I130" s="55">
        <f>Source!R56</f>
        <v>32.9</v>
      </c>
      <c r="J130" s="12">
        <f>IF(Source!BS57&lt;&gt; 0, Source!BS57, 1)</f>
        <v>34.090000000000003</v>
      </c>
      <c r="K130" s="55">
        <f>Source!R57</f>
        <v>1121.56</v>
      </c>
    </row>
    <row r="131" spans="1:29" ht="14.25" x14ac:dyDescent="0.2">
      <c r="A131" s="40"/>
      <c r="B131" s="40"/>
      <c r="C131" s="40" t="s">
        <v>720</v>
      </c>
      <c r="D131" s="41"/>
      <c r="E131" s="12"/>
      <c r="F131" s="43">
        <f>Source!AL56</f>
        <v>1.06</v>
      </c>
      <c r="G131" s="42" t="str">
        <f>Source!DD56</f>
        <v>)*1</v>
      </c>
      <c r="H131" s="12">
        <f>Source!AW57</f>
        <v>1</v>
      </c>
      <c r="I131" s="43">
        <f>Source!P56</f>
        <v>8.48</v>
      </c>
      <c r="J131" s="12">
        <f>IF(Source!BC57&lt;&gt; 0, Source!BC57, 1)</f>
        <v>6.01</v>
      </c>
      <c r="K131" s="43">
        <f>Source!P57</f>
        <v>50.96</v>
      </c>
    </row>
    <row r="132" spans="1:29" ht="28.5" x14ac:dyDescent="0.2">
      <c r="A132" s="40" t="s">
        <v>82</v>
      </c>
      <c r="B132" s="40" t="str">
        <f>Source!F58</f>
        <v>1.1-1-766</v>
      </c>
      <c r="C132" s="40" t="s">
        <v>84</v>
      </c>
      <c r="D132" s="41" t="str">
        <f>Source!H58</f>
        <v>м3</v>
      </c>
      <c r="E132" s="12">
        <f>Source!I58</f>
        <v>8.8000000000000007</v>
      </c>
      <c r="F132" s="43">
        <f>Source!AK58</f>
        <v>104.99</v>
      </c>
      <c r="G132" s="45" t="s">
        <v>722</v>
      </c>
      <c r="H132" s="12">
        <f>Source!AW59</f>
        <v>1</v>
      </c>
      <c r="I132" s="43">
        <f>Source!O58</f>
        <v>923.91</v>
      </c>
      <c r="J132" s="12">
        <f>IF(Source!BC59&lt;&gt; 0, Source!BC59, 1)</f>
        <v>7.69</v>
      </c>
      <c r="K132" s="43">
        <f>Source!O59</f>
        <v>7104.87</v>
      </c>
      <c r="Q132">
        <f>Source!X58</f>
        <v>0</v>
      </c>
      <c r="R132">
        <f>Source!X59</f>
        <v>0</v>
      </c>
      <c r="S132">
        <f>Source!Y58</f>
        <v>0</v>
      </c>
      <c r="T132">
        <f>Source!Y59</f>
        <v>0</v>
      </c>
      <c r="U132">
        <f>ROUND((175/100)*ROUND(Source!R58, 2), 2)</f>
        <v>0</v>
      </c>
      <c r="V132">
        <f>ROUND((160/100)*ROUND(Source!R59, 2), 2)</f>
        <v>0</v>
      </c>
      <c r="AC132">
        <v>3</v>
      </c>
    </row>
    <row r="133" spans="1:29" ht="14.25" x14ac:dyDescent="0.2">
      <c r="A133" s="40"/>
      <c r="B133" s="40"/>
      <c r="C133" s="40" t="s">
        <v>711</v>
      </c>
      <c r="D133" s="41" t="s">
        <v>712</v>
      </c>
      <c r="E133" s="12">
        <f>Source!DN57</f>
        <v>91</v>
      </c>
      <c r="F133" s="43"/>
      <c r="G133" s="42"/>
      <c r="H133" s="12"/>
      <c r="I133" s="43">
        <f>SUM(Q127:Q132)</f>
        <v>67.98</v>
      </c>
      <c r="J133" s="12">
        <f>Source!BZ57</f>
        <v>75</v>
      </c>
      <c r="K133" s="43">
        <f>SUM(R127:R132)</f>
        <v>1909.89</v>
      </c>
    </row>
    <row r="134" spans="1:29" ht="14.25" x14ac:dyDescent="0.2">
      <c r="A134" s="40"/>
      <c r="B134" s="40"/>
      <c r="C134" s="40" t="s">
        <v>713</v>
      </c>
      <c r="D134" s="41" t="s">
        <v>712</v>
      </c>
      <c r="E134" s="12">
        <f>Source!DO57</f>
        <v>70</v>
      </c>
      <c r="F134" s="43"/>
      <c r="G134" s="42"/>
      <c r="H134" s="12"/>
      <c r="I134" s="43">
        <f>SUM(S127:S133)</f>
        <v>52.29</v>
      </c>
      <c r="J134" s="12">
        <f>Source!CA57</f>
        <v>41</v>
      </c>
      <c r="K134" s="43">
        <f>SUM(T127:T133)</f>
        <v>1044.07</v>
      </c>
    </row>
    <row r="135" spans="1:29" ht="14.25" x14ac:dyDescent="0.2">
      <c r="A135" s="40"/>
      <c r="B135" s="40"/>
      <c r="C135" s="40" t="s">
        <v>721</v>
      </c>
      <c r="D135" s="41" t="s">
        <v>712</v>
      </c>
      <c r="E135" s="12">
        <f>175</f>
        <v>175</v>
      </c>
      <c r="F135" s="43"/>
      <c r="G135" s="42"/>
      <c r="H135" s="12"/>
      <c r="I135" s="43">
        <f>SUM(U127:U134)</f>
        <v>57.58</v>
      </c>
      <c r="J135" s="12">
        <f>160</f>
        <v>160</v>
      </c>
      <c r="K135" s="43">
        <f>SUM(V127:V134)</f>
        <v>1794.5</v>
      </c>
    </row>
    <row r="136" spans="1:29" ht="14.25" x14ac:dyDescent="0.2">
      <c r="A136" s="46"/>
      <c r="B136" s="46"/>
      <c r="C136" s="46" t="s">
        <v>714</v>
      </c>
      <c r="D136" s="47" t="s">
        <v>715</v>
      </c>
      <c r="E136" s="48">
        <f>Source!AQ56</f>
        <v>0.78</v>
      </c>
      <c r="F136" s="49"/>
      <c r="G136" s="50" t="str">
        <f>Source!DI56</f>
        <v>)*1,15</v>
      </c>
      <c r="H136" s="48">
        <f>Source!AV57</f>
        <v>1</v>
      </c>
      <c r="I136" s="49">
        <f>Source!U56</f>
        <v>7.1759999999999993</v>
      </c>
      <c r="J136" s="48"/>
      <c r="K136" s="49"/>
    </row>
    <row r="137" spans="1:29" ht="15" x14ac:dyDescent="0.25">
      <c r="C137" s="32" t="s">
        <v>716</v>
      </c>
      <c r="H137" s="51">
        <f>I128+I129+I131+I133+I134+I135+SUM(I132:I132)-SUMIF(AC132:AC132, 5, I132:I132)-SUMIF(AC132:AC132, 6, I132:I132)</f>
        <v>1355.44</v>
      </c>
      <c r="I137" s="51"/>
      <c r="J137" s="51">
        <f>K128+K129+K131+K133+K134+K135+SUM(K132:K132)-SUMIF(AC132:AC132, 5, K132:K132)-SUMIF(AC132:AC132, 6, K132:K132)</f>
        <v>16943.52</v>
      </c>
      <c r="K137" s="51"/>
    </row>
    <row r="138" spans="1:29" ht="15" x14ac:dyDescent="0.25">
      <c r="C138" s="32" t="s">
        <v>717</v>
      </c>
      <c r="H138" s="53">
        <f>SUMIF(AC132:AC132, 5, I132:I132)+SUMIF(AC132:AC132, 6, I132:I132)</f>
        <v>0</v>
      </c>
      <c r="I138" s="53"/>
      <c r="J138" s="53">
        <f>SUMIF(AC132:AC132, 5, K132:K132)+SUMIF(AC132:AC132, 6, K132:K132)</f>
        <v>0</v>
      </c>
      <c r="K138" s="53"/>
    </row>
    <row r="139" spans="1:29" ht="15" x14ac:dyDescent="0.25">
      <c r="H139" s="53"/>
      <c r="I139" s="53"/>
      <c r="J139" s="53"/>
      <c r="K139" s="53"/>
      <c r="O139" s="54">
        <f>I128+I129+I131+I133+I134+I135+SUM(I132:I132)</f>
        <v>1355.44</v>
      </c>
      <c r="P139" s="54">
        <f>K128+K129+K131+K133+K134+K135+SUM(K132:K132)</f>
        <v>16943.52</v>
      </c>
    </row>
    <row r="141" spans="1:29" ht="28.5" x14ac:dyDescent="0.2">
      <c r="A141" s="40">
        <v>9</v>
      </c>
      <c r="B141" s="40" t="str">
        <f>Source!F60</f>
        <v>3.8-1-2</v>
      </c>
      <c r="C141" s="40" t="s">
        <v>89</v>
      </c>
      <c r="D141" s="41" t="str">
        <f>Source!H60</f>
        <v>1 м3 основания</v>
      </c>
      <c r="E141" s="12">
        <f>Source!I60</f>
        <v>8</v>
      </c>
      <c r="F141" s="43"/>
      <c r="G141" s="42"/>
      <c r="H141" s="12"/>
      <c r="I141" s="43"/>
      <c r="J141" s="12"/>
      <c r="K141" s="43"/>
      <c r="Q141">
        <f>Source!X60</f>
        <v>74.09</v>
      </c>
      <c r="R141">
        <f>Source!X61</f>
        <v>2081.71</v>
      </c>
      <c r="S141">
        <f>Source!Y60</f>
        <v>56.99</v>
      </c>
      <c r="T141">
        <f>Source!Y61</f>
        <v>1138</v>
      </c>
      <c r="U141">
        <f>ROUND((175/100)*ROUND(Source!R60, 2), 2)</f>
        <v>61.95</v>
      </c>
      <c r="V141">
        <f>ROUND((160/100)*ROUND(Source!R61, 2), 2)</f>
        <v>1930.86</v>
      </c>
      <c r="AC141">
        <v>0</v>
      </c>
    </row>
    <row r="142" spans="1:29" ht="14.25" x14ac:dyDescent="0.2">
      <c r="A142" s="40"/>
      <c r="B142" s="40"/>
      <c r="C142" s="40" t="s">
        <v>710</v>
      </c>
      <c r="D142" s="41"/>
      <c r="E142" s="12"/>
      <c r="F142" s="43">
        <f>Source!AO60</f>
        <v>8.85</v>
      </c>
      <c r="G142" s="42" t="str">
        <f>Source!DG60</f>
        <v>)*1,15</v>
      </c>
      <c r="H142" s="12">
        <f>Source!AV61</f>
        <v>1</v>
      </c>
      <c r="I142" s="43">
        <f>Source!S60</f>
        <v>81.42</v>
      </c>
      <c r="J142" s="12">
        <f>IF(Source!BA61&lt;&gt; 0, Source!BA61, 1)</f>
        <v>34.090000000000003</v>
      </c>
      <c r="K142" s="43">
        <f>Source!S61</f>
        <v>2775.61</v>
      </c>
    </row>
    <row r="143" spans="1:29" ht="14.25" x14ac:dyDescent="0.2">
      <c r="A143" s="40"/>
      <c r="B143" s="40"/>
      <c r="C143" s="40" t="s">
        <v>718</v>
      </c>
      <c r="D143" s="41"/>
      <c r="E143" s="12"/>
      <c r="F143" s="43">
        <f>Source!AM60</f>
        <v>17.77</v>
      </c>
      <c r="G143" s="42" t="str">
        <f>Source!DE60</f>
        <v>)*1,25</v>
      </c>
      <c r="H143" s="12">
        <f>Source!AV61</f>
        <v>1</v>
      </c>
      <c r="I143" s="43">
        <f>Source!Q60</f>
        <v>177.7</v>
      </c>
      <c r="J143" s="12">
        <f>IF(Source!BB61&lt;&gt; 0, Source!BB61, 1)</f>
        <v>14.78</v>
      </c>
      <c r="K143" s="43">
        <f>Source!Q61</f>
        <v>2626.41</v>
      </c>
    </row>
    <row r="144" spans="1:29" ht="14.25" x14ac:dyDescent="0.2">
      <c r="A144" s="40"/>
      <c r="B144" s="40"/>
      <c r="C144" s="40" t="s">
        <v>719</v>
      </c>
      <c r="D144" s="41"/>
      <c r="E144" s="12"/>
      <c r="F144" s="43">
        <f>Source!AN60</f>
        <v>3.54</v>
      </c>
      <c r="G144" s="42" t="str">
        <f>Source!DF60</f>
        <v>)*1,25</v>
      </c>
      <c r="H144" s="12">
        <f>Source!AV61</f>
        <v>1</v>
      </c>
      <c r="I144" s="55">
        <f>Source!R60</f>
        <v>35.4</v>
      </c>
      <c r="J144" s="12">
        <f>IF(Source!BS61&lt;&gt; 0, Source!BS61, 1)</f>
        <v>34.090000000000003</v>
      </c>
      <c r="K144" s="55">
        <f>Source!R61</f>
        <v>1206.79</v>
      </c>
    </row>
    <row r="145" spans="1:29" ht="14.25" x14ac:dyDescent="0.2">
      <c r="A145" s="40"/>
      <c r="B145" s="40"/>
      <c r="C145" s="40" t="s">
        <v>720</v>
      </c>
      <c r="D145" s="41"/>
      <c r="E145" s="12"/>
      <c r="F145" s="43">
        <f>Source!AL60</f>
        <v>1.06</v>
      </c>
      <c r="G145" s="42" t="str">
        <f>Source!DD60</f>
        <v>)*1</v>
      </c>
      <c r="H145" s="12">
        <f>Source!AW61</f>
        <v>1</v>
      </c>
      <c r="I145" s="43">
        <f>Source!P60</f>
        <v>8.48</v>
      </c>
      <c r="J145" s="12">
        <f>IF(Source!BC61&lt;&gt; 0, Source!BC61, 1)</f>
        <v>6.01</v>
      </c>
      <c r="K145" s="43">
        <f>Source!P61</f>
        <v>50.96</v>
      </c>
    </row>
    <row r="146" spans="1:29" ht="42.75" x14ac:dyDescent="0.2">
      <c r="A146" s="40" t="s">
        <v>91</v>
      </c>
      <c r="B146" s="40" t="str">
        <f>Source!F62</f>
        <v>1.1-1-1524</v>
      </c>
      <c r="C146" s="40" t="s">
        <v>93</v>
      </c>
      <c r="D146" s="41" t="str">
        <f>Source!H62</f>
        <v>м3</v>
      </c>
      <c r="E146" s="12">
        <f>Source!I62</f>
        <v>9.1999999999999993</v>
      </c>
      <c r="F146" s="43">
        <f>Source!AK62</f>
        <v>196.85</v>
      </c>
      <c r="G146" s="45" t="s">
        <v>722</v>
      </c>
      <c r="H146" s="12">
        <f>Source!AW63</f>
        <v>1</v>
      </c>
      <c r="I146" s="43">
        <f>Source!O62</f>
        <v>1811.02</v>
      </c>
      <c r="J146" s="12">
        <f>IF(Source!BC63&lt;&gt; 0, Source!BC63, 1)</f>
        <v>14.01</v>
      </c>
      <c r="K146" s="43">
        <f>Source!O63</f>
        <v>25372.39</v>
      </c>
      <c r="Q146">
        <f>Source!X62</f>
        <v>0</v>
      </c>
      <c r="R146">
        <f>Source!X63</f>
        <v>0</v>
      </c>
      <c r="S146">
        <f>Source!Y62</f>
        <v>0</v>
      </c>
      <c r="T146">
        <f>Source!Y63</f>
        <v>0</v>
      </c>
      <c r="U146">
        <f>ROUND((175/100)*ROUND(Source!R62, 2), 2)</f>
        <v>0</v>
      </c>
      <c r="V146">
        <f>ROUND((160/100)*ROUND(Source!R63, 2), 2)</f>
        <v>0</v>
      </c>
      <c r="AC146">
        <v>3</v>
      </c>
    </row>
    <row r="147" spans="1:29" ht="14.25" x14ac:dyDescent="0.2">
      <c r="A147" s="40"/>
      <c r="B147" s="40"/>
      <c r="C147" s="40" t="s">
        <v>711</v>
      </c>
      <c r="D147" s="41" t="s">
        <v>712</v>
      </c>
      <c r="E147" s="12">
        <f>Source!DN61</f>
        <v>91</v>
      </c>
      <c r="F147" s="43"/>
      <c r="G147" s="42"/>
      <c r="H147" s="12"/>
      <c r="I147" s="43">
        <f>SUM(Q141:Q146)</f>
        <v>74.09</v>
      </c>
      <c r="J147" s="12">
        <f>Source!BZ61</f>
        <v>75</v>
      </c>
      <c r="K147" s="43">
        <f>SUM(R141:R146)</f>
        <v>2081.71</v>
      </c>
    </row>
    <row r="148" spans="1:29" ht="14.25" x14ac:dyDescent="0.2">
      <c r="A148" s="40"/>
      <c r="B148" s="40"/>
      <c r="C148" s="40" t="s">
        <v>713</v>
      </c>
      <c r="D148" s="41" t="s">
        <v>712</v>
      </c>
      <c r="E148" s="12">
        <f>Source!DO61</f>
        <v>70</v>
      </c>
      <c r="F148" s="43"/>
      <c r="G148" s="42"/>
      <c r="H148" s="12"/>
      <c r="I148" s="43">
        <f>SUM(S141:S147)</f>
        <v>56.99</v>
      </c>
      <c r="J148" s="12">
        <f>Source!CA61</f>
        <v>41</v>
      </c>
      <c r="K148" s="43">
        <f>SUM(T141:T147)</f>
        <v>1138</v>
      </c>
    </row>
    <row r="149" spans="1:29" ht="14.25" x14ac:dyDescent="0.2">
      <c r="A149" s="40"/>
      <c r="B149" s="40"/>
      <c r="C149" s="40" t="s">
        <v>721</v>
      </c>
      <c r="D149" s="41" t="s">
        <v>712</v>
      </c>
      <c r="E149" s="12">
        <f>175</f>
        <v>175</v>
      </c>
      <c r="F149" s="43"/>
      <c r="G149" s="42"/>
      <c r="H149" s="12"/>
      <c r="I149" s="43">
        <f>SUM(U141:U148)</f>
        <v>61.95</v>
      </c>
      <c r="J149" s="12">
        <f>160</f>
        <v>160</v>
      </c>
      <c r="K149" s="43">
        <f>SUM(V141:V148)</f>
        <v>1930.86</v>
      </c>
    </row>
    <row r="150" spans="1:29" ht="14.25" x14ac:dyDescent="0.2">
      <c r="A150" s="46"/>
      <c r="B150" s="46"/>
      <c r="C150" s="46" t="s">
        <v>714</v>
      </c>
      <c r="D150" s="47" t="s">
        <v>715</v>
      </c>
      <c r="E150" s="48">
        <f>Source!AQ60</f>
        <v>0.85</v>
      </c>
      <c r="F150" s="49"/>
      <c r="G150" s="50" t="str">
        <f>Source!DI60</f>
        <v>)*1,15</v>
      </c>
      <c r="H150" s="48">
        <f>Source!AV61</f>
        <v>1</v>
      </c>
      <c r="I150" s="49">
        <f>Source!U60</f>
        <v>7.8199999999999994</v>
      </c>
      <c r="J150" s="48"/>
      <c r="K150" s="49"/>
    </row>
    <row r="151" spans="1:29" ht="15" x14ac:dyDescent="0.25">
      <c r="C151" s="32" t="s">
        <v>716</v>
      </c>
      <c r="H151" s="51">
        <f>I142+I143+I145+I147+I148+I149+SUM(I146:I146)-SUMIF(AC146:AC146, 5, I146:I146)-SUMIF(AC146:AC146, 6, I146:I146)</f>
        <v>2271.65</v>
      </c>
      <c r="I151" s="51"/>
      <c r="J151" s="51">
        <f>K142+K143+K145+K147+K148+K149+SUM(K146:K146)-SUMIF(AC146:AC146, 5, K146:K146)-SUMIF(AC146:AC146, 6, K146:K146)</f>
        <v>35975.94</v>
      </c>
      <c r="K151" s="51"/>
    </row>
    <row r="152" spans="1:29" ht="15" x14ac:dyDescent="0.25">
      <c r="C152" s="32" t="s">
        <v>717</v>
      </c>
      <c r="H152" s="53">
        <f>SUMIF(AC146:AC146, 5, I146:I146)+SUMIF(AC146:AC146, 6, I146:I146)</f>
        <v>0</v>
      </c>
      <c r="I152" s="53"/>
      <c r="J152" s="53">
        <f>SUMIF(AC146:AC146, 5, K146:K146)+SUMIF(AC146:AC146, 6, K146:K146)</f>
        <v>0</v>
      </c>
      <c r="K152" s="53"/>
    </row>
    <row r="153" spans="1:29" ht="15" x14ac:dyDescent="0.25">
      <c r="H153" s="53"/>
      <c r="I153" s="53"/>
      <c r="J153" s="53"/>
      <c r="K153" s="53"/>
      <c r="O153" s="54">
        <f>I142+I143+I145+I147+I148+I149+SUM(I146:I146)</f>
        <v>2271.65</v>
      </c>
      <c r="P153" s="54">
        <f>K142+K143+K145+K147+K148+K149+SUM(K146:K146)</f>
        <v>35975.94</v>
      </c>
    </row>
    <row r="155" spans="1:29" ht="28.5" x14ac:dyDescent="0.2">
      <c r="A155" s="40">
        <v>10</v>
      </c>
      <c r="B155" s="40" t="str">
        <f>Source!F64</f>
        <v>3.6-1-1</v>
      </c>
      <c r="C155" s="40" t="s">
        <v>97</v>
      </c>
      <c r="D155" s="41" t="str">
        <f>Source!H64</f>
        <v>100 м3 в деле</v>
      </c>
      <c r="E155" s="12">
        <f>Source!I64</f>
        <v>0.05</v>
      </c>
      <c r="F155" s="43"/>
      <c r="G155" s="42"/>
      <c r="H155" s="12"/>
      <c r="I155" s="43"/>
      <c r="J155" s="12"/>
      <c r="K155" s="43"/>
      <c r="Q155">
        <f>Source!X64</f>
        <v>67.430000000000007</v>
      </c>
      <c r="R155">
        <f>Source!X65</f>
        <v>1893.05</v>
      </c>
      <c r="S155">
        <f>Source!Y64</f>
        <v>55.53</v>
      </c>
      <c r="T155">
        <f>Source!Y65</f>
        <v>1108.79</v>
      </c>
      <c r="U155">
        <f>ROUND((175/100)*ROUND(Source!R64, 2), 2)</f>
        <v>0.16</v>
      </c>
      <c r="V155">
        <f>ROUND((160/100)*ROUND(Source!R65, 2), 2)</f>
        <v>4.91</v>
      </c>
      <c r="AC155">
        <v>0</v>
      </c>
    </row>
    <row r="156" spans="1:29" x14ac:dyDescent="0.2">
      <c r="C156" s="44" t="str">
        <f>"Объем: "&amp;Source!I64&amp;"=5/"&amp;"100"</f>
        <v>Объем: 0,05=5/100</v>
      </c>
    </row>
    <row r="157" spans="1:29" ht="14.25" x14ac:dyDescent="0.2">
      <c r="A157" s="40"/>
      <c r="B157" s="40"/>
      <c r="C157" s="40" t="s">
        <v>710</v>
      </c>
      <c r="D157" s="41"/>
      <c r="E157" s="12"/>
      <c r="F157" s="43">
        <f>Source!AO64</f>
        <v>1379.7</v>
      </c>
      <c r="G157" s="42" t="str">
        <f>Source!DG64</f>
        <v>)*1,15</v>
      </c>
      <c r="H157" s="12">
        <f>Source!AV65</f>
        <v>1</v>
      </c>
      <c r="I157" s="43">
        <f>Source!S64</f>
        <v>79.33</v>
      </c>
      <c r="J157" s="12">
        <f>IF(Source!BA65&lt;&gt; 0, Source!BA65, 1)</f>
        <v>34.090000000000003</v>
      </c>
      <c r="K157" s="43">
        <f>Source!S65</f>
        <v>2704.36</v>
      </c>
    </row>
    <row r="158" spans="1:29" ht="14.25" x14ac:dyDescent="0.2">
      <c r="A158" s="40"/>
      <c r="B158" s="40"/>
      <c r="C158" s="40" t="s">
        <v>718</v>
      </c>
      <c r="D158" s="41"/>
      <c r="E158" s="12"/>
      <c r="F158" s="43">
        <f>Source!AM64</f>
        <v>15.65</v>
      </c>
      <c r="G158" s="42" t="str">
        <f>Source!DE64</f>
        <v>)*1,25</v>
      </c>
      <c r="H158" s="12">
        <f>Source!AV65</f>
        <v>1</v>
      </c>
      <c r="I158" s="43">
        <f>Source!Q64</f>
        <v>0.98</v>
      </c>
      <c r="J158" s="12">
        <f>IF(Source!BB65&lt;&gt; 0, Source!BB65, 1)</f>
        <v>11.26</v>
      </c>
      <c r="K158" s="43">
        <f>Source!Q65</f>
        <v>11.03</v>
      </c>
    </row>
    <row r="159" spans="1:29" ht="14.25" x14ac:dyDescent="0.2">
      <c r="A159" s="40"/>
      <c r="B159" s="40"/>
      <c r="C159" s="40" t="s">
        <v>719</v>
      </c>
      <c r="D159" s="41"/>
      <c r="E159" s="12"/>
      <c r="F159" s="43">
        <f>Source!AN64</f>
        <v>1.51</v>
      </c>
      <c r="G159" s="42" t="str">
        <f>Source!DF64</f>
        <v>)*1,25</v>
      </c>
      <c r="H159" s="12">
        <f>Source!AV65</f>
        <v>1</v>
      </c>
      <c r="I159" s="55">
        <f>Source!R64</f>
        <v>0.09</v>
      </c>
      <c r="J159" s="12">
        <f>IF(Source!BS65&lt;&gt; 0, Source!BS65, 1)</f>
        <v>34.090000000000003</v>
      </c>
      <c r="K159" s="55">
        <f>Source!R65</f>
        <v>3.07</v>
      </c>
    </row>
    <row r="160" spans="1:29" ht="14.25" x14ac:dyDescent="0.2">
      <c r="A160" s="40"/>
      <c r="B160" s="40"/>
      <c r="C160" s="40" t="s">
        <v>720</v>
      </c>
      <c r="D160" s="41"/>
      <c r="E160" s="12"/>
      <c r="F160" s="43">
        <f>Source!AL64</f>
        <v>1859.87</v>
      </c>
      <c r="G160" s="42" t="str">
        <f>Source!DD64</f>
        <v>)*1</v>
      </c>
      <c r="H160" s="12">
        <f>Source!AW65</f>
        <v>1</v>
      </c>
      <c r="I160" s="43">
        <f>Source!P64</f>
        <v>92.99</v>
      </c>
      <c r="J160" s="12">
        <f>IF(Source!BC65&lt;&gt; 0, Source!BC65, 1)</f>
        <v>6.51</v>
      </c>
      <c r="K160" s="43">
        <f>Source!P65</f>
        <v>605.36</v>
      </c>
    </row>
    <row r="161" spans="1:29" ht="57" x14ac:dyDescent="0.2">
      <c r="A161" s="40" t="s">
        <v>102</v>
      </c>
      <c r="B161" s="40" t="str">
        <f>Source!F66</f>
        <v>1.3-1-161</v>
      </c>
      <c r="C161" s="40" t="s">
        <v>104</v>
      </c>
      <c r="D161" s="41" t="str">
        <f>Source!H66</f>
        <v>м3</v>
      </c>
      <c r="E161" s="12">
        <f>Source!I66</f>
        <v>5.0999999999999996</v>
      </c>
      <c r="F161" s="43">
        <f>Source!AK66</f>
        <v>604.5</v>
      </c>
      <c r="G161" s="45" t="s">
        <v>722</v>
      </c>
      <c r="H161" s="12">
        <f>Source!AW67</f>
        <v>1</v>
      </c>
      <c r="I161" s="43">
        <f>Source!O66</f>
        <v>3082.95</v>
      </c>
      <c r="J161" s="12">
        <f>IF(Source!BC67&lt;&gt; 0, Source!BC67, 1)</f>
        <v>8.49</v>
      </c>
      <c r="K161" s="43">
        <f>Source!O67</f>
        <v>26174.25</v>
      </c>
      <c r="Q161">
        <f>Source!X66</f>
        <v>0</v>
      </c>
      <c r="R161">
        <f>Source!X67</f>
        <v>0</v>
      </c>
      <c r="S161">
        <f>Source!Y66</f>
        <v>0</v>
      </c>
      <c r="T161">
        <f>Source!Y67</f>
        <v>0</v>
      </c>
      <c r="U161">
        <f>ROUND((175/100)*ROUND(Source!R66, 2), 2)</f>
        <v>0</v>
      </c>
      <c r="V161">
        <f>ROUND((160/100)*ROUND(Source!R67, 2), 2)</f>
        <v>0</v>
      </c>
      <c r="AC161">
        <v>3</v>
      </c>
    </row>
    <row r="162" spans="1:29" ht="14.25" x14ac:dyDescent="0.2">
      <c r="A162" s="40"/>
      <c r="B162" s="40"/>
      <c r="C162" s="40" t="s">
        <v>711</v>
      </c>
      <c r="D162" s="41" t="s">
        <v>712</v>
      </c>
      <c r="E162" s="12">
        <f>Source!DN65</f>
        <v>85</v>
      </c>
      <c r="F162" s="43"/>
      <c r="G162" s="42"/>
      <c r="H162" s="12"/>
      <c r="I162" s="43">
        <f>SUM(Q155:Q161)</f>
        <v>67.430000000000007</v>
      </c>
      <c r="J162" s="12">
        <f>Source!BZ65</f>
        <v>70</v>
      </c>
      <c r="K162" s="43">
        <f>SUM(R155:R161)</f>
        <v>1893.05</v>
      </c>
    </row>
    <row r="163" spans="1:29" ht="14.25" x14ac:dyDescent="0.2">
      <c r="A163" s="40"/>
      <c r="B163" s="40"/>
      <c r="C163" s="40" t="s">
        <v>713</v>
      </c>
      <c r="D163" s="41" t="s">
        <v>712</v>
      </c>
      <c r="E163" s="12">
        <f>Source!DO65</f>
        <v>70</v>
      </c>
      <c r="F163" s="43"/>
      <c r="G163" s="42"/>
      <c r="H163" s="12"/>
      <c r="I163" s="43">
        <f>SUM(S155:S162)</f>
        <v>55.53</v>
      </c>
      <c r="J163" s="12">
        <f>Source!CA65</f>
        <v>41</v>
      </c>
      <c r="K163" s="43">
        <f>SUM(T155:T162)</f>
        <v>1108.79</v>
      </c>
    </row>
    <row r="164" spans="1:29" ht="14.25" x14ac:dyDescent="0.2">
      <c r="A164" s="40"/>
      <c r="B164" s="40"/>
      <c r="C164" s="40" t="s">
        <v>721</v>
      </c>
      <c r="D164" s="41" t="s">
        <v>712</v>
      </c>
      <c r="E164" s="12">
        <f>175</f>
        <v>175</v>
      </c>
      <c r="F164" s="43"/>
      <c r="G164" s="42"/>
      <c r="H164" s="12"/>
      <c r="I164" s="43">
        <f>SUM(U155:U163)</f>
        <v>0.16</v>
      </c>
      <c r="J164" s="12">
        <f>160</f>
        <v>160</v>
      </c>
      <c r="K164" s="43">
        <f>SUM(V155:V163)</f>
        <v>4.91</v>
      </c>
    </row>
    <row r="165" spans="1:29" ht="14.25" x14ac:dyDescent="0.2">
      <c r="A165" s="46"/>
      <c r="B165" s="46"/>
      <c r="C165" s="46" t="s">
        <v>714</v>
      </c>
      <c r="D165" s="47" t="s">
        <v>715</v>
      </c>
      <c r="E165" s="48">
        <f>Source!AQ64</f>
        <v>135</v>
      </c>
      <c r="F165" s="49"/>
      <c r="G165" s="50" t="str">
        <f>Source!DI64</f>
        <v>)*1,15</v>
      </c>
      <c r="H165" s="48">
        <f>Source!AV65</f>
        <v>1</v>
      </c>
      <c r="I165" s="49">
        <f>Source!U64</f>
        <v>7.7625000000000002</v>
      </c>
      <c r="J165" s="48"/>
      <c r="K165" s="49"/>
    </row>
    <row r="166" spans="1:29" ht="15" x14ac:dyDescent="0.25">
      <c r="C166" s="32" t="s">
        <v>716</v>
      </c>
      <c r="H166" s="51">
        <f>I157+I158+I160+I162+I163+I164+SUM(I161:I161)-SUMIF(AC161:AC161, 5, I161:I161)-SUMIF(AC161:AC161, 6, I161:I161)</f>
        <v>3379.37</v>
      </c>
      <c r="I166" s="51"/>
      <c r="J166" s="51">
        <f>K157+K158+K160+K162+K163+K164+SUM(K161:K161)-SUMIF(AC161:AC161, 5, K161:K161)-SUMIF(AC161:AC161, 6, K161:K161)</f>
        <v>32501.75</v>
      </c>
      <c r="K166" s="51"/>
    </row>
    <row r="167" spans="1:29" ht="15" x14ac:dyDescent="0.25">
      <c r="C167" s="32" t="s">
        <v>717</v>
      </c>
      <c r="H167" s="53">
        <f>SUMIF(AC161:AC161, 5, I161:I161)+SUMIF(AC161:AC161, 6, I161:I161)</f>
        <v>0</v>
      </c>
      <c r="I167" s="53"/>
      <c r="J167" s="53">
        <f>SUMIF(AC161:AC161, 5, K161:K161)+SUMIF(AC161:AC161, 6, K161:K161)</f>
        <v>0</v>
      </c>
      <c r="K167" s="53"/>
    </row>
    <row r="168" spans="1:29" ht="15" x14ac:dyDescent="0.25">
      <c r="H168" s="53"/>
      <c r="I168" s="53"/>
      <c r="J168" s="53"/>
      <c r="K168" s="53"/>
      <c r="O168" s="54">
        <f>I157+I158+I160+I162+I163+I164+SUM(I161:I161)</f>
        <v>3379.37</v>
      </c>
      <c r="P168" s="54">
        <f>K157+K158+K160+K162+K163+K164+SUM(K161:K161)</f>
        <v>32501.75</v>
      </c>
    </row>
    <row r="170" spans="1:29" ht="71.25" x14ac:dyDescent="0.2">
      <c r="A170" s="40">
        <v>11</v>
      </c>
      <c r="B170" s="40" t="str">
        <f>Source!F68</f>
        <v>3.8-2-3</v>
      </c>
      <c r="C170" s="40" t="s">
        <v>108</v>
      </c>
      <c r="D170" s="41" t="str">
        <f>Source!H68</f>
        <v>100 м2 изолируемой поверхности</v>
      </c>
      <c r="E170" s="12">
        <f>Source!I68</f>
        <v>0.43</v>
      </c>
      <c r="F170" s="43"/>
      <c r="G170" s="42"/>
      <c r="H170" s="12"/>
      <c r="I170" s="43"/>
      <c r="J170" s="12"/>
      <c r="K170" s="43"/>
      <c r="Q170">
        <f>Source!X68</f>
        <v>101.12</v>
      </c>
      <c r="R170">
        <f>Source!X69</f>
        <v>2841.06</v>
      </c>
      <c r="S170">
        <f>Source!Y68</f>
        <v>77.78</v>
      </c>
      <c r="T170">
        <f>Source!Y69</f>
        <v>1553.11</v>
      </c>
      <c r="U170">
        <f>ROUND((175/100)*ROUND(Source!R68, 2), 2)</f>
        <v>8.31</v>
      </c>
      <c r="V170">
        <f>ROUND((160/100)*ROUND(Source!R69, 2), 2)</f>
        <v>259.08999999999997</v>
      </c>
      <c r="AC170">
        <v>0</v>
      </c>
    </row>
    <row r="171" spans="1:29" x14ac:dyDescent="0.2">
      <c r="C171" s="44" t="str">
        <f>"Объем: "&amp;Source!I68&amp;"=43/"&amp;"100"</f>
        <v>Объем: 0,43=43/100</v>
      </c>
    </row>
    <row r="172" spans="1:29" ht="14.25" x14ac:dyDescent="0.2">
      <c r="A172" s="40"/>
      <c r="B172" s="40"/>
      <c r="C172" s="40" t="s">
        <v>710</v>
      </c>
      <c r="D172" s="41"/>
      <c r="E172" s="12"/>
      <c r="F172" s="43">
        <f>Source!AO68</f>
        <v>224.72</v>
      </c>
      <c r="G172" s="42" t="str">
        <f>Source!DG68</f>
        <v>)*1,15</v>
      </c>
      <c r="H172" s="12">
        <f>Source!AV69</f>
        <v>1</v>
      </c>
      <c r="I172" s="43">
        <f>Source!S68</f>
        <v>111.12</v>
      </c>
      <c r="J172" s="12">
        <f>IF(Source!BA69&lt;&gt; 0, Source!BA69, 1)</f>
        <v>34.090000000000003</v>
      </c>
      <c r="K172" s="43">
        <f>Source!S69</f>
        <v>3788.08</v>
      </c>
    </row>
    <row r="173" spans="1:29" ht="14.25" x14ac:dyDescent="0.2">
      <c r="A173" s="40"/>
      <c r="B173" s="40"/>
      <c r="C173" s="40" t="s">
        <v>718</v>
      </c>
      <c r="D173" s="41"/>
      <c r="E173" s="12"/>
      <c r="F173" s="43">
        <f>Source!AM68</f>
        <v>100.18</v>
      </c>
      <c r="G173" s="42" t="str">
        <f>Source!DE68</f>
        <v>)*1,25</v>
      </c>
      <c r="H173" s="12">
        <f>Source!AV69</f>
        <v>1</v>
      </c>
      <c r="I173" s="43">
        <f>Source!Q68</f>
        <v>53.85</v>
      </c>
      <c r="J173" s="12">
        <f>IF(Source!BB69&lt;&gt; 0, Source!BB69, 1)</f>
        <v>11.8</v>
      </c>
      <c r="K173" s="43">
        <f>Source!Q69</f>
        <v>635.42999999999995</v>
      </c>
    </row>
    <row r="174" spans="1:29" ht="14.25" x14ac:dyDescent="0.2">
      <c r="A174" s="40"/>
      <c r="B174" s="40"/>
      <c r="C174" s="40" t="s">
        <v>719</v>
      </c>
      <c r="D174" s="41"/>
      <c r="E174" s="12"/>
      <c r="F174" s="43">
        <f>Source!AN68</f>
        <v>8.83</v>
      </c>
      <c r="G174" s="42" t="str">
        <f>Source!DF68</f>
        <v>)*1,25</v>
      </c>
      <c r="H174" s="12">
        <f>Source!AV69</f>
        <v>1</v>
      </c>
      <c r="I174" s="55">
        <f>Source!R68</f>
        <v>4.75</v>
      </c>
      <c r="J174" s="12">
        <f>IF(Source!BS69&lt;&gt; 0, Source!BS69, 1)</f>
        <v>34.090000000000003</v>
      </c>
      <c r="K174" s="55">
        <f>Source!R69</f>
        <v>161.93</v>
      </c>
    </row>
    <row r="175" spans="1:29" ht="14.25" x14ac:dyDescent="0.2">
      <c r="A175" s="40"/>
      <c r="B175" s="40"/>
      <c r="C175" s="40" t="s">
        <v>720</v>
      </c>
      <c r="D175" s="41"/>
      <c r="E175" s="12"/>
      <c r="F175" s="43">
        <f>Source!AL68</f>
        <v>237.53</v>
      </c>
      <c r="G175" s="42" t="str">
        <f>Source!DD68</f>
        <v>)*1</v>
      </c>
      <c r="H175" s="12">
        <f>Source!AW69</f>
        <v>1</v>
      </c>
      <c r="I175" s="43">
        <f>Source!P68</f>
        <v>102.14</v>
      </c>
      <c r="J175" s="12">
        <f>IF(Source!BC69&lt;&gt; 0, Source!BC69, 1)</f>
        <v>6.8</v>
      </c>
      <c r="K175" s="43">
        <f>Source!P69</f>
        <v>694.55</v>
      </c>
    </row>
    <row r="176" spans="1:29" ht="128.25" x14ac:dyDescent="0.2">
      <c r="A176" s="40" t="s">
        <v>113</v>
      </c>
      <c r="B176" s="40" t="str">
        <f>Source!F70</f>
        <v>1.1-1-143</v>
      </c>
      <c r="C176" s="40" t="s">
        <v>675</v>
      </c>
      <c r="D176" s="41" t="str">
        <f>Source!H70</f>
        <v>м2</v>
      </c>
      <c r="E176" s="12">
        <f>Source!I70</f>
        <v>94.6</v>
      </c>
      <c r="F176" s="43">
        <f>Source!AK70</f>
        <v>15.56</v>
      </c>
      <c r="G176" s="45" t="s">
        <v>722</v>
      </c>
      <c r="H176" s="12">
        <f>Source!AW71</f>
        <v>1</v>
      </c>
      <c r="I176" s="43">
        <f>Source!O70</f>
        <v>1471.98</v>
      </c>
      <c r="J176" s="12">
        <f>IF(Source!BC71&lt;&gt; 0, Source!BC71, 1)</f>
        <v>6.83</v>
      </c>
      <c r="K176" s="43">
        <f>Source!O71</f>
        <v>10053.620000000001</v>
      </c>
      <c r="Q176">
        <f>Source!X70</f>
        <v>0</v>
      </c>
      <c r="R176">
        <f>Source!X71</f>
        <v>0</v>
      </c>
      <c r="S176">
        <f>Source!Y70</f>
        <v>0</v>
      </c>
      <c r="T176">
        <f>Source!Y71</f>
        <v>0</v>
      </c>
      <c r="U176">
        <f>ROUND((175/100)*ROUND(Source!R70, 2), 2)</f>
        <v>0</v>
      </c>
      <c r="V176">
        <f>ROUND((160/100)*ROUND(Source!R71, 2), 2)</f>
        <v>0</v>
      </c>
      <c r="AC176">
        <v>3</v>
      </c>
    </row>
    <row r="177" spans="1:29" ht="142.5" x14ac:dyDescent="0.2">
      <c r="A177" s="40" t="s">
        <v>117</v>
      </c>
      <c r="B177" s="40" t="str">
        <f>Source!F72</f>
        <v>1.1-1-613</v>
      </c>
      <c r="C177" s="40" t="s">
        <v>676</v>
      </c>
      <c r="D177" s="41" t="str">
        <f>Source!H72</f>
        <v>т</v>
      </c>
      <c r="E177" s="12">
        <f>Source!I72</f>
        <v>0.18060000000000001</v>
      </c>
      <c r="F177" s="43">
        <f>Source!AK72</f>
        <v>11626.84</v>
      </c>
      <c r="G177" s="45" t="s">
        <v>722</v>
      </c>
      <c r="H177" s="12">
        <f>Source!AW73</f>
        <v>1</v>
      </c>
      <c r="I177" s="43">
        <f>Source!O72</f>
        <v>2099.81</v>
      </c>
      <c r="J177" s="12">
        <f>IF(Source!BC73&lt;&gt; 0, Source!BC73, 1)</f>
        <v>2.99</v>
      </c>
      <c r="K177" s="43">
        <f>Source!O73</f>
        <v>6278.43</v>
      </c>
      <c r="Q177">
        <f>Source!X72</f>
        <v>0</v>
      </c>
      <c r="R177">
        <f>Source!X73</f>
        <v>0</v>
      </c>
      <c r="S177">
        <f>Source!Y72</f>
        <v>0</v>
      </c>
      <c r="T177">
        <f>Source!Y73</f>
        <v>0</v>
      </c>
      <c r="U177">
        <f>ROUND((175/100)*ROUND(Source!R72, 2), 2)</f>
        <v>0</v>
      </c>
      <c r="V177">
        <f>ROUND((160/100)*ROUND(Source!R73, 2), 2)</f>
        <v>0</v>
      </c>
      <c r="AC177">
        <v>3</v>
      </c>
    </row>
    <row r="178" spans="1:29" ht="14.25" x14ac:dyDescent="0.2">
      <c r="A178" s="40"/>
      <c r="B178" s="40"/>
      <c r="C178" s="40" t="s">
        <v>711</v>
      </c>
      <c r="D178" s="41" t="s">
        <v>712</v>
      </c>
      <c r="E178" s="12">
        <f>Source!DN69</f>
        <v>91</v>
      </c>
      <c r="F178" s="43"/>
      <c r="G178" s="42"/>
      <c r="H178" s="12"/>
      <c r="I178" s="43">
        <f>SUM(Q170:Q177)</f>
        <v>101.12</v>
      </c>
      <c r="J178" s="12">
        <f>Source!BZ69</f>
        <v>75</v>
      </c>
      <c r="K178" s="43">
        <f>SUM(R170:R177)</f>
        <v>2841.06</v>
      </c>
    </row>
    <row r="179" spans="1:29" ht="14.25" x14ac:dyDescent="0.2">
      <c r="A179" s="40"/>
      <c r="B179" s="40"/>
      <c r="C179" s="40" t="s">
        <v>713</v>
      </c>
      <c r="D179" s="41" t="s">
        <v>712</v>
      </c>
      <c r="E179" s="12">
        <f>Source!DO69</f>
        <v>70</v>
      </c>
      <c r="F179" s="43"/>
      <c r="G179" s="42"/>
      <c r="H179" s="12"/>
      <c r="I179" s="43">
        <f>SUM(S170:S178)</f>
        <v>77.78</v>
      </c>
      <c r="J179" s="12">
        <f>Source!CA69</f>
        <v>41</v>
      </c>
      <c r="K179" s="43">
        <f>SUM(T170:T178)</f>
        <v>1553.11</v>
      </c>
    </row>
    <row r="180" spans="1:29" ht="14.25" x14ac:dyDescent="0.2">
      <c r="A180" s="40"/>
      <c r="B180" s="40"/>
      <c r="C180" s="40" t="s">
        <v>721</v>
      </c>
      <c r="D180" s="41" t="s">
        <v>712</v>
      </c>
      <c r="E180" s="12">
        <f>175</f>
        <v>175</v>
      </c>
      <c r="F180" s="43"/>
      <c r="G180" s="42"/>
      <c r="H180" s="12"/>
      <c r="I180" s="43">
        <f>SUM(U170:U179)</f>
        <v>8.31</v>
      </c>
      <c r="J180" s="12">
        <f>160</f>
        <v>160</v>
      </c>
      <c r="K180" s="43">
        <f>SUM(V170:V179)</f>
        <v>259.08999999999997</v>
      </c>
    </row>
    <row r="181" spans="1:29" ht="14.25" x14ac:dyDescent="0.2">
      <c r="A181" s="46"/>
      <c r="B181" s="46"/>
      <c r="C181" s="46" t="s">
        <v>714</v>
      </c>
      <c r="D181" s="47" t="s">
        <v>715</v>
      </c>
      <c r="E181" s="48">
        <f>Source!AQ68</f>
        <v>20.100000000000001</v>
      </c>
      <c r="F181" s="49"/>
      <c r="G181" s="50" t="str">
        <f>Source!DI68</f>
        <v>)*1,15</v>
      </c>
      <c r="H181" s="48">
        <f>Source!AV69</f>
        <v>1</v>
      </c>
      <c r="I181" s="49">
        <f>Source!U68</f>
        <v>9.939449999999999</v>
      </c>
      <c r="J181" s="48"/>
      <c r="K181" s="49"/>
    </row>
    <row r="182" spans="1:29" ht="15" x14ac:dyDescent="0.25">
      <c r="C182" s="32" t="s">
        <v>716</v>
      </c>
      <c r="H182" s="51">
        <f>I172+I173+I175+I178+I179+I180+SUM(I176:I177)-SUMIF(AC176:AC177, 5, I176:I177)-SUMIF(AC176:AC177, 6, I176:I177)</f>
        <v>4026.11</v>
      </c>
      <c r="I182" s="51"/>
      <c r="J182" s="51">
        <f>K172+K173+K175+K178+K179+K180+SUM(K176:K177)-SUMIF(AC176:AC177, 5, K176:K177)-SUMIF(AC176:AC177, 6, K176:K177)</f>
        <v>26103.370000000003</v>
      </c>
      <c r="K182" s="51"/>
    </row>
    <row r="183" spans="1:29" ht="15" x14ac:dyDescent="0.25">
      <c r="C183" s="32" t="s">
        <v>717</v>
      </c>
      <c r="H183" s="53">
        <f>SUMIF(AC176:AC177, 5, I176:I177)+SUMIF(AC176:AC177, 6, I176:I177)</f>
        <v>0</v>
      </c>
      <c r="I183" s="53"/>
      <c r="J183" s="53">
        <f>SUMIF(AC176:AC177, 5, K176:K177)+SUMIF(AC176:AC177, 6, K176:K177)</f>
        <v>0</v>
      </c>
      <c r="K183" s="53"/>
    </row>
    <row r="184" spans="1:29" ht="15" x14ac:dyDescent="0.25">
      <c r="H184" s="53"/>
      <c r="I184" s="53"/>
      <c r="J184" s="53"/>
      <c r="K184" s="53"/>
      <c r="O184" s="54">
        <f>I172+I173+I175+I178+I179+I180+SUM(I176:I177)</f>
        <v>4026.11</v>
      </c>
      <c r="P184" s="54">
        <f>K172+K173+K175+K178+K179+K180+SUM(K176:K177)</f>
        <v>26103.370000000003</v>
      </c>
    </row>
    <row r="186" spans="1:29" ht="28.5" x14ac:dyDescent="0.2">
      <c r="A186" s="40">
        <v>12</v>
      </c>
      <c r="B186" s="40" t="str">
        <f>Source!F74</f>
        <v>3.6-1-15</v>
      </c>
      <c r="C186" s="40" t="s">
        <v>122</v>
      </c>
      <c r="D186" s="41" t="str">
        <f>Source!H74</f>
        <v>100 м3 в деле</v>
      </c>
      <c r="E186" s="12">
        <f>Source!I74</f>
        <v>8.5999999999999993E-2</v>
      </c>
      <c r="F186" s="43"/>
      <c r="G186" s="42"/>
      <c r="H186" s="12"/>
      <c r="I186" s="43"/>
      <c r="J186" s="12"/>
      <c r="K186" s="43"/>
      <c r="Q186">
        <f>Source!X74</f>
        <v>168.23</v>
      </c>
      <c r="R186">
        <f>Source!X75</f>
        <v>4722.96</v>
      </c>
      <c r="S186">
        <f>Source!Y74</f>
        <v>138.54</v>
      </c>
      <c r="T186">
        <f>Source!Y75</f>
        <v>2766.31</v>
      </c>
      <c r="U186">
        <f>ROUND((175/100)*ROUND(Source!R74, 2), 2)</f>
        <v>6.76</v>
      </c>
      <c r="V186">
        <f>ROUND((160/100)*ROUND(Source!R75, 2), 2)</f>
        <v>210.54</v>
      </c>
      <c r="AC186">
        <v>0</v>
      </c>
    </row>
    <row r="187" spans="1:29" x14ac:dyDescent="0.2">
      <c r="C187" s="44" t="str">
        <f>"Объем: "&amp;Source!I74&amp;"=43*"&amp;"0,2/"&amp;"100"</f>
        <v>Объем: 0,086=43*0,2/100</v>
      </c>
    </row>
    <row r="188" spans="1:29" ht="14.25" x14ac:dyDescent="0.2">
      <c r="A188" s="40"/>
      <c r="B188" s="40"/>
      <c r="C188" s="40" t="s">
        <v>710</v>
      </c>
      <c r="D188" s="41"/>
      <c r="E188" s="12"/>
      <c r="F188" s="43">
        <f>Source!AO74</f>
        <v>2001.22</v>
      </c>
      <c r="G188" s="42" t="str">
        <f>Source!DG74</f>
        <v>)*1,15</v>
      </c>
      <c r="H188" s="12">
        <f>Source!AV75</f>
        <v>1</v>
      </c>
      <c r="I188" s="43">
        <f>Source!S74</f>
        <v>197.92</v>
      </c>
      <c r="J188" s="12">
        <f>IF(Source!BA75&lt;&gt; 0, Source!BA75, 1)</f>
        <v>34.090000000000003</v>
      </c>
      <c r="K188" s="43">
        <f>Source!S75</f>
        <v>6747.09</v>
      </c>
    </row>
    <row r="189" spans="1:29" ht="14.25" x14ac:dyDescent="0.2">
      <c r="A189" s="40"/>
      <c r="B189" s="40"/>
      <c r="C189" s="40" t="s">
        <v>718</v>
      </c>
      <c r="D189" s="41"/>
      <c r="E189" s="12"/>
      <c r="F189" s="43">
        <f>Source!AM74</f>
        <v>1171.7</v>
      </c>
      <c r="G189" s="42" t="str">
        <f>Source!DE74</f>
        <v>)*1,25</v>
      </c>
      <c r="H189" s="12">
        <f>Source!AV75</f>
        <v>1</v>
      </c>
      <c r="I189" s="43">
        <f>Source!Q74</f>
        <v>125.96</v>
      </c>
      <c r="J189" s="12">
        <f>IF(Source!BB75&lt;&gt; 0, Source!BB75, 1)</f>
        <v>11.08</v>
      </c>
      <c r="K189" s="43">
        <f>Source!Q75</f>
        <v>1395.64</v>
      </c>
    </row>
    <row r="190" spans="1:29" ht="14.25" x14ac:dyDescent="0.2">
      <c r="A190" s="40"/>
      <c r="B190" s="40"/>
      <c r="C190" s="40" t="s">
        <v>719</v>
      </c>
      <c r="D190" s="41"/>
      <c r="E190" s="12"/>
      <c r="F190" s="43">
        <f>Source!AN74</f>
        <v>35.950000000000003</v>
      </c>
      <c r="G190" s="42" t="str">
        <f>Source!DF74</f>
        <v>)*1,25</v>
      </c>
      <c r="H190" s="12">
        <f>Source!AV75</f>
        <v>1</v>
      </c>
      <c r="I190" s="55">
        <f>Source!R74</f>
        <v>3.86</v>
      </c>
      <c r="J190" s="12">
        <f>IF(Source!BS75&lt;&gt; 0, Source!BS75, 1)</f>
        <v>34.090000000000003</v>
      </c>
      <c r="K190" s="55">
        <f>Source!R75</f>
        <v>131.59</v>
      </c>
    </row>
    <row r="191" spans="1:29" ht="14.25" x14ac:dyDescent="0.2">
      <c r="A191" s="40"/>
      <c r="B191" s="40"/>
      <c r="C191" s="40" t="s">
        <v>720</v>
      </c>
      <c r="D191" s="41"/>
      <c r="E191" s="12"/>
      <c r="F191" s="43">
        <f>Source!AL74</f>
        <v>1800.88</v>
      </c>
      <c r="G191" s="42" t="str">
        <f>Source!DD74</f>
        <v>)*1</v>
      </c>
      <c r="H191" s="12">
        <f>Source!AW75</f>
        <v>1</v>
      </c>
      <c r="I191" s="43">
        <f>Source!P74</f>
        <v>154.88</v>
      </c>
      <c r="J191" s="12">
        <f>IF(Source!BC75&lt;&gt; 0, Source!BC75, 1)</f>
        <v>15.35</v>
      </c>
      <c r="K191" s="43">
        <f>Source!P75</f>
        <v>2377.41</v>
      </c>
    </row>
    <row r="192" spans="1:29" ht="71.25" x14ac:dyDescent="0.2">
      <c r="A192" s="40" t="s">
        <v>124</v>
      </c>
      <c r="B192" s="40" t="str">
        <f>Source!F76</f>
        <v>1.3-4-22</v>
      </c>
      <c r="C192" s="40" t="s">
        <v>126</v>
      </c>
      <c r="D192" s="41" t="str">
        <f>Source!H76</f>
        <v>т</v>
      </c>
      <c r="E192" s="12">
        <f>Source!I76</f>
        <v>0.69660000000000011</v>
      </c>
      <c r="F192" s="43">
        <f>Source!AK76</f>
        <v>5752.41</v>
      </c>
      <c r="G192" s="45" t="s">
        <v>722</v>
      </c>
      <c r="H192" s="12">
        <f>Source!AW77</f>
        <v>1</v>
      </c>
      <c r="I192" s="43">
        <f>Source!O76</f>
        <v>4007.13</v>
      </c>
      <c r="J192" s="12">
        <f>IF(Source!BC77&lt;&gt; 0, Source!BC77, 1)</f>
        <v>15.79</v>
      </c>
      <c r="K192" s="43">
        <f>Source!O77</f>
        <v>63272.58</v>
      </c>
      <c r="Q192">
        <f>Source!X76</f>
        <v>0</v>
      </c>
      <c r="R192">
        <f>Source!X77</f>
        <v>0</v>
      </c>
      <c r="S192">
        <f>Source!Y76</f>
        <v>0</v>
      </c>
      <c r="T192">
        <f>Source!Y77</f>
        <v>0</v>
      </c>
      <c r="U192">
        <f>ROUND((175/100)*ROUND(Source!R76, 2), 2)</f>
        <v>0</v>
      </c>
      <c r="V192">
        <f>ROUND((160/100)*ROUND(Source!R77, 2), 2)</f>
        <v>0</v>
      </c>
      <c r="AC192">
        <v>3</v>
      </c>
    </row>
    <row r="193" spans="1:29" ht="57" x14ac:dyDescent="0.2">
      <c r="A193" s="40" t="s">
        <v>128</v>
      </c>
      <c r="B193" s="40" t="str">
        <f>Source!F78</f>
        <v>1.3-1-41</v>
      </c>
      <c r="C193" s="40" t="s">
        <v>130</v>
      </c>
      <c r="D193" s="41" t="str">
        <f>Source!H78</f>
        <v>м3</v>
      </c>
      <c r="E193" s="12">
        <f>Source!I78</f>
        <v>8.7289999999999992</v>
      </c>
      <c r="F193" s="43">
        <f>Source!AK78</f>
        <v>745.24</v>
      </c>
      <c r="G193" s="45" t="s">
        <v>722</v>
      </c>
      <c r="H193" s="12">
        <f>Source!AW79</f>
        <v>1</v>
      </c>
      <c r="I193" s="43">
        <f>Source!O78</f>
        <v>6505.2</v>
      </c>
      <c r="J193" s="12">
        <f>IF(Source!BC79&lt;&gt; 0, Source!BC79, 1)</f>
        <v>8.9499999999999993</v>
      </c>
      <c r="K193" s="43">
        <f>Source!O79</f>
        <v>58221.54</v>
      </c>
      <c r="Q193">
        <f>Source!X78</f>
        <v>0</v>
      </c>
      <c r="R193">
        <f>Source!X79</f>
        <v>0</v>
      </c>
      <c r="S193">
        <f>Source!Y78</f>
        <v>0</v>
      </c>
      <c r="T193">
        <f>Source!Y79</f>
        <v>0</v>
      </c>
      <c r="U193">
        <f>ROUND((175/100)*ROUND(Source!R78, 2), 2)</f>
        <v>0</v>
      </c>
      <c r="V193">
        <f>ROUND((160/100)*ROUND(Source!R79, 2), 2)</f>
        <v>0</v>
      </c>
      <c r="AC193">
        <v>3</v>
      </c>
    </row>
    <row r="194" spans="1:29" ht="14.25" x14ac:dyDescent="0.2">
      <c r="A194" s="40"/>
      <c r="B194" s="40"/>
      <c r="C194" s="40" t="s">
        <v>711</v>
      </c>
      <c r="D194" s="41" t="s">
        <v>712</v>
      </c>
      <c r="E194" s="12">
        <f>Source!DN75</f>
        <v>85</v>
      </c>
      <c r="F194" s="43"/>
      <c r="G194" s="42"/>
      <c r="H194" s="12"/>
      <c r="I194" s="43">
        <f>SUM(Q186:Q193)</f>
        <v>168.23</v>
      </c>
      <c r="J194" s="12">
        <f>Source!BZ75</f>
        <v>70</v>
      </c>
      <c r="K194" s="43">
        <f>SUM(R186:R193)</f>
        <v>4722.96</v>
      </c>
    </row>
    <row r="195" spans="1:29" ht="14.25" x14ac:dyDescent="0.2">
      <c r="A195" s="40"/>
      <c r="B195" s="40"/>
      <c r="C195" s="40" t="s">
        <v>713</v>
      </c>
      <c r="D195" s="41" t="s">
        <v>712</v>
      </c>
      <c r="E195" s="12">
        <f>Source!DO75</f>
        <v>70</v>
      </c>
      <c r="F195" s="43"/>
      <c r="G195" s="42"/>
      <c r="H195" s="12"/>
      <c r="I195" s="43">
        <f>SUM(S186:S194)</f>
        <v>138.54</v>
      </c>
      <c r="J195" s="12">
        <f>Source!CA75</f>
        <v>41</v>
      </c>
      <c r="K195" s="43">
        <f>SUM(T186:T194)</f>
        <v>2766.31</v>
      </c>
    </row>
    <row r="196" spans="1:29" ht="14.25" x14ac:dyDescent="0.2">
      <c r="A196" s="40"/>
      <c r="B196" s="40"/>
      <c r="C196" s="40" t="s">
        <v>721</v>
      </c>
      <c r="D196" s="41" t="s">
        <v>712</v>
      </c>
      <c r="E196" s="12">
        <f>175</f>
        <v>175</v>
      </c>
      <c r="F196" s="43"/>
      <c r="G196" s="42"/>
      <c r="H196" s="12"/>
      <c r="I196" s="43">
        <f>SUM(U186:U195)</f>
        <v>6.76</v>
      </c>
      <c r="J196" s="12">
        <f>160</f>
        <v>160</v>
      </c>
      <c r="K196" s="43">
        <f>SUM(V186:V195)</f>
        <v>210.54</v>
      </c>
    </row>
    <row r="197" spans="1:29" ht="14.25" x14ac:dyDescent="0.2">
      <c r="A197" s="46"/>
      <c r="B197" s="46"/>
      <c r="C197" s="46" t="s">
        <v>714</v>
      </c>
      <c r="D197" s="47" t="s">
        <v>715</v>
      </c>
      <c r="E197" s="48">
        <f>Source!AQ74</f>
        <v>179</v>
      </c>
      <c r="F197" s="49"/>
      <c r="G197" s="50" t="str">
        <f>Source!DI74</f>
        <v>)*1,15</v>
      </c>
      <c r="H197" s="48">
        <f>Source!AV75</f>
        <v>1</v>
      </c>
      <c r="I197" s="49">
        <f>Source!U74</f>
        <v>17.703099999999999</v>
      </c>
      <c r="J197" s="48"/>
      <c r="K197" s="49"/>
    </row>
    <row r="198" spans="1:29" ht="15" x14ac:dyDescent="0.25">
      <c r="C198" s="32" t="s">
        <v>716</v>
      </c>
      <c r="H198" s="51">
        <f>I188+I189+I191+I194+I195+I196+SUM(I192:I193)-SUMIF(AC192:AC193, 5, I192:I193)-SUMIF(AC192:AC193, 6, I192:I193)</f>
        <v>11304.619999999999</v>
      </c>
      <c r="I198" s="51"/>
      <c r="J198" s="51">
        <f>K188+K189+K191+K194+K195+K196+SUM(K192:K193)-SUMIF(AC192:AC193, 5, K192:K193)-SUMIF(AC192:AC193, 6, K192:K193)</f>
        <v>139714.07</v>
      </c>
      <c r="K198" s="51"/>
    </row>
    <row r="199" spans="1:29" ht="15" x14ac:dyDescent="0.25">
      <c r="C199" s="32" t="s">
        <v>717</v>
      </c>
      <c r="H199" s="53">
        <f>SUMIF(AC192:AC193, 5, I192:I193)+SUMIF(AC192:AC193, 6, I192:I193)</f>
        <v>0</v>
      </c>
      <c r="I199" s="53"/>
      <c r="J199" s="53">
        <f>SUMIF(AC192:AC193, 5, K192:K193)+SUMIF(AC192:AC193, 6, K192:K193)</f>
        <v>0</v>
      </c>
      <c r="K199" s="53"/>
    </row>
    <row r="200" spans="1:29" ht="15" x14ac:dyDescent="0.25">
      <c r="H200" s="53"/>
      <c r="I200" s="53"/>
      <c r="J200" s="53"/>
      <c r="K200" s="53"/>
      <c r="O200" s="54">
        <f>I188+I189+I191+I194+I195+I196+SUM(I192:I193)</f>
        <v>11304.619999999999</v>
      </c>
      <c r="P200" s="54">
        <f>K188+K189+K191+K194+K195+K196+SUM(K192:K193)</f>
        <v>139714.07</v>
      </c>
    </row>
    <row r="202" spans="1:29" ht="28.5" x14ac:dyDescent="0.2">
      <c r="A202" s="40">
        <v>13</v>
      </c>
      <c r="B202" s="40" t="str">
        <f>Source!F80</f>
        <v>3.11-10-1</v>
      </c>
      <c r="C202" s="40" t="s">
        <v>134</v>
      </c>
      <c r="D202" s="41" t="str">
        <f>Source!H80</f>
        <v>100 м2 стяжки</v>
      </c>
      <c r="E202" s="12">
        <f>Source!I80</f>
        <v>0.43</v>
      </c>
      <c r="F202" s="43"/>
      <c r="G202" s="42"/>
      <c r="H202" s="12"/>
      <c r="I202" s="43"/>
      <c r="J202" s="12"/>
      <c r="K202" s="43"/>
      <c r="Q202">
        <f>Source!X80</f>
        <v>124.9</v>
      </c>
      <c r="R202">
        <f>Source!X81</f>
        <v>3561.96</v>
      </c>
      <c r="S202">
        <f>Source!Y80</f>
        <v>84.07</v>
      </c>
      <c r="T202">
        <f>Source!Y81</f>
        <v>1678.63</v>
      </c>
      <c r="U202">
        <f>ROUND((175/100)*ROUND(Source!R80, 2), 2)</f>
        <v>0</v>
      </c>
      <c r="V202">
        <f>ROUND((160/100)*ROUND(Source!R81, 2), 2)</f>
        <v>0</v>
      </c>
      <c r="AC202">
        <v>0</v>
      </c>
    </row>
    <row r="203" spans="1:29" x14ac:dyDescent="0.2">
      <c r="C203" s="44" t="str">
        <f>"Объем: "&amp;Source!I80&amp;"=43/"&amp;"100"</f>
        <v>Объем: 0,43=43/100</v>
      </c>
    </row>
    <row r="204" spans="1:29" ht="14.25" x14ac:dyDescent="0.2">
      <c r="A204" s="40"/>
      <c r="B204" s="40"/>
      <c r="C204" s="40" t="s">
        <v>710</v>
      </c>
      <c r="D204" s="41"/>
      <c r="E204" s="12"/>
      <c r="F204" s="43">
        <f>Source!AO80</f>
        <v>242.87</v>
      </c>
      <c r="G204" s="42" t="str">
        <f>Source!DG80</f>
        <v>)*1,15</v>
      </c>
      <c r="H204" s="12">
        <f>Source!AV81</f>
        <v>1</v>
      </c>
      <c r="I204" s="43">
        <f>Source!S80</f>
        <v>120.1</v>
      </c>
      <c r="J204" s="12">
        <f>IF(Source!BA81&lt;&gt; 0, Source!BA81, 1)</f>
        <v>34.090000000000003</v>
      </c>
      <c r="K204" s="43">
        <f>Source!S81</f>
        <v>4094.21</v>
      </c>
    </row>
    <row r="205" spans="1:29" ht="14.25" x14ac:dyDescent="0.2">
      <c r="A205" s="40"/>
      <c r="B205" s="40"/>
      <c r="C205" s="40" t="s">
        <v>718</v>
      </c>
      <c r="D205" s="41"/>
      <c r="E205" s="12"/>
      <c r="F205" s="43">
        <f>Source!AM80</f>
        <v>1.8</v>
      </c>
      <c r="G205" s="42" t="str">
        <f>Source!DE80</f>
        <v>)*1,25</v>
      </c>
      <c r="H205" s="12">
        <f>Source!AV81</f>
        <v>1</v>
      </c>
      <c r="I205" s="43">
        <f>Source!Q80</f>
        <v>0.97</v>
      </c>
      <c r="J205" s="12">
        <f>IF(Source!BB81&lt;&gt; 0, Source!BB81, 1)</f>
        <v>9.7799999999999994</v>
      </c>
      <c r="K205" s="43">
        <f>Source!Q81</f>
        <v>9.49</v>
      </c>
    </row>
    <row r="206" spans="1:29" ht="14.25" x14ac:dyDescent="0.2">
      <c r="A206" s="40"/>
      <c r="B206" s="40"/>
      <c r="C206" s="40" t="s">
        <v>720</v>
      </c>
      <c r="D206" s="41"/>
      <c r="E206" s="12"/>
      <c r="F206" s="43">
        <f>Source!AL80</f>
        <v>24.75</v>
      </c>
      <c r="G206" s="42" t="str">
        <f>Source!DD80</f>
        <v>)*1</v>
      </c>
      <c r="H206" s="12">
        <f>Source!AW81</f>
        <v>1</v>
      </c>
      <c r="I206" s="43">
        <f>Source!P80</f>
        <v>10.64</v>
      </c>
      <c r="J206" s="12">
        <f>IF(Source!BC81&lt;&gt; 0, Source!BC81, 1)</f>
        <v>6</v>
      </c>
      <c r="K206" s="43">
        <f>Source!P81</f>
        <v>63.84</v>
      </c>
    </row>
    <row r="207" spans="1:29" ht="14.25" x14ac:dyDescent="0.2">
      <c r="A207" s="40" t="s">
        <v>139</v>
      </c>
      <c r="B207" s="40" t="str">
        <f>Source!F82</f>
        <v>1.3-2-6</v>
      </c>
      <c r="C207" s="40" t="s">
        <v>141</v>
      </c>
      <c r="D207" s="41" t="str">
        <f>Source!H82</f>
        <v>м3</v>
      </c>
      <c r="E207" s="12">
        <f>Source!I82</f>
        <v>0.87719999999999998</v>
      </c>
      <c r="F207" s="43">
        <f>Source!AK82</f>
        <v>478.96</v>
      </c>
      <c r="G207" s="45" t="s">
        <v>722</v>
      </c>
      <c r="H207" s="12">
        <f>Source!AW83</f>
        <v>1</v>
      </c>
      <c r="I207" s="43">
        <f>Source!O82</f>
        <v>420.14</v>
      </c>
      <c r="J207" s="12">
        <f>IF(Source!BC83&lt;&gt; 0, Source!BC83, 1)</f>
        <v>9.65</v>
      </c>
      <c r="K207" s="43">
        <f>Source!O83</f>
        <v>4054.35</v>
      </c>
      <c r="Q207">
        <f>Source!X82</f>
        <v>0</v>
      </c>
      <c r="R207">
        <f>Source!X83</f>
        <v>0</v>
      </c>
      <c r="S207">
        <f>Source!Y82</f>
        <v>0</v>
      </c>
      <c r="T207">
        <f>Source!Y83</f>
        <v>0</v>
      </c>
      <c r="U207">
        <f>ROUND((175/100)*ROUND(Source!R82, 2), 2)</f>
        <v>0</v>
      </c>
      <c r="V207">
        <f>ROUND((160/100)*ROUND(Source!R83, 2), 2)</f>
        <v>0</v>
      </c>
      <c r="AC207">
        <v>3</v>
      </c>
    </row>
    <row r="208" spans="1:29" ht="14.25" x14ac:dyDescent="0.2">
      <c r="A208" s="40"/>
      <c r="B208" s="40"/>
      <c r="C208" s="40" t="s">
        <v>711</v>
      </c>
      <c r="D208" s="41" t="s">
        <v>712</v>
      </c>
      <c r="E208" s="12">
        <f>Source!DN81</f>
        <v>104</v>
      </c>
      <c r="F208" s="43"/>
      <c r="G208" s="42"/>
      <c r="H208" s="12"/>
      <c r="I208" s="43">
        <f>SUM(Q202:Q207)</f>
        <v>124.9</v>
      </c>
      <c r="J208" s="12">
        <f>Source!BZ81</f>
        <v>87</v>
      </c>
      <c r="K208" s="43">
        <f>SUM(R202:R207)</f>
        <v>3561.96</v>
      </c>
    </row>
    <row r="209" spans="1:29" ht="14.25" x14ac:dyDescent="0.2">
      <c r="A209" s="40"/>
      <c r="B209" s="40"/>
      <c r="C209" s="40" t="s">
        <v>713</v>
      </c>
      <c r="D209" s="41" t="s">
        <v>712</v>
      </c>
      <c r="E209" s="12">
        <f>Source!DO81</f>
        <v>70</v>
      </c>
      <c r="F209" s="43"/>
      <c r="G209" s="42"/>
      <c r="H209" s="12"/>
      <c r="I209" s="43">
        <f>SUM(S202:S208)</f>
        <v>84.07</v>
      </c>
      <c r="J209" s="12">
        <f>Source!CA81</f>
        <v>41</v>
      </c>
      <c r="K209" s="43">
        <f>SUM(T202:T208)</f>
        <v>1678.63</v>
      </c>
    </row>
    <row r="210" spans="1:29" ht="14.25" x14ac:dyDescent="0.2">
      <c r="A210" s="46"/>
      <c r="B210" s="46"/>
      <c r="C210" s="46" t="s">
        <v>714</v>
      </c>
      <c r="D210" s="47" t="s">
        <v>715</v>
      </c>
      <c r="E210" s="48">
        <f>Source!AQ80</f>
        <v>23.33</v>
      </c>
      <c r="F210" s="49"/>
      <c r="G210" s="50" t="str">
        <f>Source!DI80</f>
        <v>)*1,15</v>
      </c>
      <c r="H210" s="48">
        <f>Source!AV81</f>
        <v>1</v>
      </c>
      <c r="I210" s="49">
        <f>Source!U80</f>
        <v>11.536684999999999</v>
      </c>
      <c r="J210" s="48"/>
      <c r="K210" s="49"/>
    </row>
    <row r="211" spans="1:29" ht="15" x14ac:dyDescent="0.25">
      <c r="C211" s="32" t="s">
        <v>716</v>
      </c>
      <c r="H211" s="51">
        <f>I204+I205+I206+I208+I209+SUM(I207:I207)-SUMIF(AC207:AC207, 5, I207:I207)-SUMIF(AC207:AC207, 6, I207:I207)</f>
        <v>760.81999999999994</v>
      </c>
      <c r="I211" s="51"/>
      <c r="J211" s="51">
        <f>K204+K205+K206+K208+K209+SUM(K207:K207)-SUMIF(AC207:AC207, 5, K207:K207)-SUMIF(AC207:AC207, 6, K207:K207)</f>
        <v>13462.480000000001</v>
      </c>
      <c r="K211" s="51"/>
    </row>
    <row r="212" spans="1:29" ht="15" x14ac:dyDescent="0.25">
      <c r="C212" s="32" t="s">
        <v>717</v>
      </c>
      <c r="H212" s="53">
        <f>SUMIF(AC207:AC207, 5, I207:I207)+SUMIF(AC207:AC207, 6, I207:I207)</f>
        <v>0</v>
      </c>
      <c r="I212" s="53"/>
      <c r="J212" s="53">
        <f>SUMIF(AC207:AC207, 5, K207:K207)+SUMIF(AC207:AC207, 6, K207:K207)</f>
        <v>0</v>
      </c>
      <c r="K212" s="53"/>
    </row>
    <row r="213" spans="1:29" ht="15" x14ac:dyDescent="0.25">
      <c r="H213" s="53"/>
      <c r="I213" s="53"/>
      <c r="J213" s="53"/>
      <c r="K213" s="53"/>
      <c r="O213" s="54">
        <f>I204+I205+I206+I208+I209+SUM(I207:I207)</f>
        <v>760.81999999999994</v>
      </c>
      <c r="P213" s="54">
        <f>K204+K205+K206+K208+K209+SUM(K207:K207)</f>
        <v>13462.480000000001</v>
      </c>
    </row>
    <row r="215" spans="1:29" ht="42.75" x14ac:dyDescent="0.2">
      <c r="A215" s="40">
        <v>14</v>
      </c>
      <c r="B215" s="40" t="str">
        <f>Source!F84</f>
        <v>3.11-10-2</v>
      </c>
      <c r="C215" s="40" t="s">
        <v>145</v>
      </c>
      <c r="D215" s="41" t="str">
        <f>Source!H84</f>
        <v>100 м2 стяжки</v>
      </c>
      <c r="E215" s="12">
        <f>Source!I84</f>
        <v>0.43</v>
      </c>
      <c r="F215" s="43"/>
      <c r="G215" s="42"/>
      <c r="H215" s="12"/>
      <c r="I215" s="43"/>
      <c r="J215" s="12"/>
      <c r="K215" s="43"/>
      <c r="Q215">
        <f>Source!X84</f>
        <v>12.07</v>
      </c>
      <c r="R215">
        <f>Source!X85</f>
        <v>344.33</v>
      </c>
      <c r="S215">
        <f>Source!Y84</f>
        <v>8.1300000000000008</v>
      </c>
      <c r="T215">
        <f>Source!Y85</f>
        <v>162.27000000000001</v>
      </c>
      <c r="U215">
        <f>ROUND((175/100)*ROUND(Source!R84, 2), 2)</f>
        <v>0</v>
      </c>
      <c r="V215">
        <f>ROUND((160/100)*ROUND(Source!R85, 2), 2)</f>
        <v>0</v>
      </c>
      <c r="AC215">
        <v>0</v>
      </c>
    </row>
    <row r="216" spans="1:29" x14ac:dyDescent="0.2">
      <c r="C216" s="44" t="str">
        <f>"Объем: "&amp;Source!I84&amp;"=43/"&amp;"100"</f>
        <v>Объем: 0,43=43/100</v>
      </c>
    </row>
    <row r="217" spans="1:29" ht="14.25" x14ac:dyDescent="0.2">
      <c r="A217" s="40"/>
      <c r="B217" s="40"/>
      <c r="C217" s="40" t="s">
        <v>710</v>
      </c>
      <c r="D217" s="41"/>
      <c r="E217" s="12"/>
      <c r="F217" s="43">
        <f>Source!AO84</f>
        <v>4.5</v>
      </c>
      <c r="G217" s="42" t="str">
        <f>Source!DG84</f>
        <v>)*6</v>
      </c>
      <c r="H217" s="12">
        <f>Source!AV85</f>
        <v>1</v>
      </c>
      <c r="I217" s="43">
        <f>Source!S84</f>
        <v>11.61</v>
      </c>
      <c r="J217" s="12">
        <f>IF(Source!BA85&lt;&gt; 0, Source!BA85, 1)</f>
        <v>34.090000000000003</v>
      </c>
      <c r="K217" s="43">
        <f>Source!S85</f>
        <v>395.78</v>
      </c>
    </row>
    <row r="218" spans="1:29" ht="14.25" x14ac:dyDescent="0.2">
      <c r="A218" s="40"/>
      <c r="B218" s="40"/>
      <c r="C218" s="40" t="s">
        <v>718</v>
      </c>
      <c r="D218" s="41"/>
      <c r="E218" s="12"/>
      <c r="F218" s="43">
        <f>Source!AM84</f>
        <v>0.46</v>
      </c>
      <c r="G218" s="42" t="str">
        <f>Source!DE84</f>
        <v>)*6</v>
      </c>
      <c r="H218" s="12">
        <f>Source!AV85</f>
        <v>1</v>
      </c>
      <c r="I218" s="43">
        <f>Source!Q84</f>
        <v>1.19</v>
      </c>
      <c r="J218" s="12">
        <f>IF(Source!BB85&lt;&gt; 0, Source!BB85, 1)</f>
        <v>9.7799999999999994</v>
      </c>
      <c r="K218" s="43">
        <f>Source!Q85</f>
        <v>11.64</v>
      </c>
    </row>
    <row r="219" spans="1:29" ht="14.25" x14ac:dyDescent="0.2">
      <c r="A219" s="40" t="s">
        <v>148</v>
      </c>
      <c r="B219" s="40" t="str">
        <f>Source!F86</f>
        <v>1.3-2-6</v>
      </c>
      <c r="C219" s="40" t="s">
        <v>141</v>
      </c>
      <c r="D219" s="41" t="str">
        <f>Source!H86</f>
        <v>м3</v>
      </c>
      <c r="E219" s="12">
        <f>Source!I86</f>
        <v>1.3158000000000001</v>
      </c>
      <c r="F219" s="43">
        <f>Source!AK86</f>
        <v>478.96</v>
      </c>
      <c r="G219" s="45" t="s">
        <v>723</v>
      </c>
      <c r="H219" s="12">
        <f>Source!AW87</f>
        <v>1</v>
      </c>
      <c r="I219" s="43">
        <f>Source!O86</f>
        <v>630.22</v>
      </c>
      <c r="J219" s="12">
        <f>IF(Source!BC87&lt;&gt; 0, Source!BC87, 1)</f>
        <v>9.65</v>
      </c>
      <c r="K219" s="43">
        <f>Source!O87</f>
        <v>6081.62</v>
      </c>
      <c r="Q219">
        <f>Source!X86</f>
        <v>0</v>
      </c>
      <c r="R219">
        <f>Source!X87</f>
        <v>0</v>
      </c>
      <c r="S219">
        <f>Source!Y86</f>
        <v>0</v>
      </c>
      <c r="T219">
        <f>Source!Y87</f>
        <v>0</v>
      </c>
      <c r="U219">
        <f>ROUND((175/100)*ROUND(Source!R86, 2), 2)</f>
        <v>0</v>
      </c>
      <c r="V219">
        <f>ROUND((160/100)*ROUND(Source!R87, 2), 2)</f>
        <v>0</v>
      </c>
      <c r="AC219">
        <v>3</v>
      </c>
    </row>
    <row r="220" spans="1:29" ht="14.25" x14ac:dyDescent="0.2">
      <c r="A220" s="40"/>
      <c r="B220" s="40"/>
      <c r="C220" s="40" t="s">
        <v>711</v>
      </c>
      <c r="D220" s="41" t="s">
        <v>712</v>
      </c>
      <c r="E220" s="12">
        <f>Source!DN85</f>
        <v>104</v>
      </c>
      <c r="F220" s="43"/>
      <c r="G220" s="42"/>
      <c r="H220" s="12"/>
      <c r="I220" s="43">
        <f>SUM(Q215:Q219)</f>
        <v>12.07</v>
      </c>
      <c r="J220" s="12">
        <f>Source!BZ85</f>
        <v>87</v>
      </c>
      <c r="K220" s="43">
        <f>SUM(R215:R219)</f>
        <v>344.33</v>
      </c>
    </row>
    <row r="221" spans="1:29" ht="14.25" x14ac:dyDescent="0.2">
      <c r="A221" s="40"/>
      <c r="B221" s="40"/>
      <c r="C221" s="40" t="s">
        <v>713</v>
      </c>
      <c r="D221" s="41" t="s">
        <v>712</v>
      </c>
      <c r="E221" s="12">
        <f>Source!DO85</f>
        <v>70</v>
      </c>
      <c r="F221" s="43"/>
      <c r="G221" s="42"/>
      <c r="H221" s="12"/>
      <c r="I221" s="43">
        <f>SUM(S215:S220)</f>
        <v>8.1300000000000008</v>
      </c>
      <c r="J221" s="12">
        <f>Source!CA85</f>
        <v>41</v>
      </c>
      <c r="K221" s="43">
        <f>SUM(T215:T220)</f>
        <v>162.27000000000001</v>
      </c>
    </row>
    <row r="222" spans="1:29" ht="14.25" x14ac:dyDescent="0.2">
      <c r="A222" s="46"/>
      <c r="B222" s="46"/>
      <c r="C222" s="46" t="s">
        <v>714</v>
      </c>
      <c r="D222" s="47" t="s">
        <v>715</v>
      </c>
      <c r="E222" s="48">
        <f>Source!AQ84</f>
        <v>0.44</v>
      </c>
      <c r="F222" s="49"/>
      <c r="G222" s="50" t="str">
        <f>Source!DI84</f>
        <v>)*6</v>
      </c>
      <c r="H222" s="48">
        <f>Source!AV85</f>
        <v>1</v>
      </c>
      <c r="I222" s="49">
        <f>Source!U84</f>
        <v>1.1352</v>
      </c>
      <c r="J222" s="48"/>
      <c r="K222" s="49"/>
    </row>
    <row r="223" spans="1:29" ht="15" x14ac:dyDescent="0.25">
      <c r="C223" s="32" t="s">
        <v>716</v>
      </c>
      <c r="H223" s="51">
        <f>I217+I218+I220+I221+SUM(I219:I219)-SUMIF(AC219:AC219, 5, I219:I219)-SUMIF(AC219:AC219, 6, I219:I219)</f>
        <v>663.22</v>
      </c>
      <c r="I223" s="51"/>
      <c r="J223" s="51">
        <f>K217+K218+K220+K221+SUM(K219:K219)-SUMIF(AC219:AC219, 5, K219:K219)-SUMIF(AC219:AC219, 6, K219:K219)</f>
        <v>6995.6399999999994</v>
      </c>
      <c r="K223" s="51"/>
    </row>
    <row r="224" spans="1:29" ht="15" x14ac:dyDescent="0.25">
      <c r="C224" s="32" t="s">
        <v>717</v>
      </c>
      <c r="H224" s="53">
        <f>SUMIF(AC219:AC219, 5, I219:I219)+SUMIF(AC219:AC219, 6, I219:I219)</f>
        <v>0</v>
      </c>
      <c r="I224" s="53"/>
      <c r="J224" s="53">
        <f>SUMIF(AC219:AC219, 5, K219:K219)+SUMIF(AC219:AC219, 6, K219:K219)</f>
        <v>0</v>
      </c>
      <c r="K224" s="53"/>
    </row>
    <row r="225" spans="1:29" ht="15" x14ac:dyDescent="0.25">
      <c r="H225" s="53"/>
      <c r="I225" s="53"/>
      <c r="J225" s="53"/>
      <c r="K225" s="53"/>
      <c r="O225" s="54">
        <f>I217+I218+I220+I221+SUM(I219:I219)</f>
        <v>663.22</v>
      </c>
      <c r="P225" s="54">
        <f>K217+K218+K220+K221+SUM(K219:K219)</f>
        <v>6995.6399999999994</v>
      </c>
    </row>
    <row r="227" spans="1:29" ht="57" x14ac:dyDescent="0.2">
      <c r="A227" s="40">
        <v>15</v>
      </c>
      <c r="B227" s="40" t="str">
        <f>Source!F88</f>
        <v>3.11-36-1</v>
      </c>
      <c r="C227" s="40" t="s">
        <v>151</v>
      </c>
      <c r="D227" s="41" t="str">
        <f>Source!H88</f>
        <v>100 м2</v>
      </c>
      <c r="E227" s="12">
        <f>Source!I88</f>
        <v>0.43</v>
      </c>
      <c r="F227" s="43"/>
      <c r="G227" s="42"/>
      <c r="H227" s="12"/>
      <c r="I227" s="43"/>
      <c r="J227" s="12"/>
      <c r="K227" s="43"/>
      <c r="Q227">
        <f>Source!X88</f>
        <v>507.58</v>
      </c>
      <c r="R227">
        <f>Source!X89</f>
        <v>14475.03</v>
      </c>
      <c r="S227">
        <f>Source!Y88</f>
        <v>341.64</v>
      </c>
      <c r="T227">
        <f>Source!Y89</f>
        <v>6821.57</v>
      </c>
      <c r="U227">
        <f>ROUND((175/100)*ROUND(Source!R88, 2), 2)</f>
        <v>11.15</v>
      </c>
      <c r="V227">
        <f>ROUND((160/100)*ROUND(Source!R89, 2), 2)</f>
        <v>347.44</v>
      </c>
      <c r="AC227">
        <v>0</v>
      </c>
    </row>
    <row r="228" spans="1:29" x14ac:dyDescent="0.2">
      <c r="C228" s="44" t="str">
        <f>"Объем: "&amp;Source!I88&amp;"=43/"&amp;"100"</f>
        <v>Объем: 0,43=43/100</v>
      </c>
    </row>
    <row r="229" spans="1:29" ht="14.25" x14ac:dyDescent="0.2">
      <c r="A229" s="40"/>
      <c r="B229" s="40"/>
      <c r="C229" s="40" t="s">
        <v>710</v>
      </c>
      <c r="D229" s="41"/>
      <c r="E229" s="12"/>
      <c r="F229" s="43">
        <f>Source!AO88</f>
        <v>986.98</v>
      </c>
      <c r="G229" s="42" t="str">
        <f>Source!DG88</f>
        <v>)*1,15</v>
      </c>
      <c r="H229" s="12">
        <f>Source!AV89</f>
        <v>1</v>
      </c>
      <c r="I229" s="43">
        <f>Source!S88</f>
        <v>488.06</v>
      </c>
      <c r="J229" s="12">
        <f>IF(Source!BA89&lt;&gt; 0, Source!BA89, 1)</f>
        <v>34.090000000000003</v>
      </c>
      <c r="K229" s="43">
        <f>Source!S89</f>
        <v>16637.97</v>
      </c>
    </row>
    <row r="230" spans="1:29" ht="14.25" x14ac:dyDescent="0.2">
      <c r="A230" s="40"/>
      <c r="B230" s="40"/>
      <c r="C230" s="40" t="s">
        <v>718</v>
      </c>
      <c r="D230" s="41"/>
      <c r="E230" s="12"/>
      <c r="F230" s="43">
        <f>Source!AM88</f>
        <v>81.709999999999994</v>
      </c>
      <c r="G230" s="42" t="str">
        <f>Source!DE88</f>
        <v>)*1,25</v>
      </c>
      <c r="H230" s="12">
        <f>Source!AV89</f>
        <v>1</v>
      </c>
      <c r="I230" s="43">
        <f>Source!Q88</f>
        <v>43.92</v>
      </c>
      <c r="J230" s="12">
        <f>IF(Source!BB89&lt;&gt; 0, Source!BB89, 1)</f>
        <v>12.67</v>
      </c>
      <c r="K230" s="43">
        <f>Source!Q89</f>
        <v>556.47</v>
      </c>
    </row>
    <row r="231" spans="1:29" ht="14.25" x14ac:dyDescent="0.2">
      <c r="A231" s="40"/>
      <c r="B231" s="40"/>
      <c r="C231" s="40" t="s">
        <v>719</v>
      </c>
      <c r="D231" s="41"/>
      <c r="E231" s="12"/>
      <c r="F231" s="43">
        <f>Source!AN88</f>
        <v>11.86</v>
      </c>
      <c r="G231" s="42" t="str">
        <f>Source!DF88</f>
        <v>)*1,25</v>
      </c>
      <c r="H231" s="12">
        <f>Source!AV89</f>
        <v>1</v>
      </c>
      <c r="I231" s="55">
        <f>Source!R88</f>
        <v>6.37</v>
      </c>
      <c r="J231" s="12">
        <f>IF(Source!BS89&lt;&gt; 0, Source!BS89, 1)</f>
        <v>34.090000000000003</v>
      </c>
      <c r="K231" s="55">
        <f>Source!R89</f>
        <v>217.15</v>
      </c>
    </row>
    <row r="232" spans="1:29" ht="14.25" x14ac:dyDescent="0.2">
      <c r="A232" s="40"/>
      <c r="B232" s="40"/>
      <c r="C232" s="40" t="s">
        <v>720</v>
      </c>
      <c r="D232" s="41"/>
      <c r="E232" s="12"/>
      <c r="F232" s="43">
        <f>Source!AL88</f>
        <v>699.78</v>
      </c>
      <c r="G232" s="42" t="str">
        <f>Source!DD88</f>
        <v>)*1</v>
      </c>
      <c r="H232" s="12">
        <f>Source!AW89</f>
        <v>1</v>
      </c>
      <c r="I232" s="43">
        <f>Source!P88</f>
        <v>300.91000000000003</v>
      </c>
      <c r="J232" s="12">
        <f>IF(Source!BC89&lt;&gt; 0, Source!BC89, 1)</f>
        <v>3.78</v>
      </c>
      <c r="K232" s="43">
        <f>Source!P89</f>
        <v>1137.44</v>
      </c>
    </row>
    <row r="233" spans="1:29" ht="28.5" x14ac:dyDescent="0.2">
      <c r="A233" s="40" t="s">
        <v>156</v>
      </c>
      <c r="B233" s="40" t="str">
        <f>Source!F90</f>
        <v>1.3-2-149</v>
      </c>
      <c r="C233" s="40" t="s">
        <v>158</v>
      </c>
      <c r="D233" s="41" t="str">
        <f>Source!H90</f>
        <v>кг</v>
      </c>
      <c r="E233" s="12">
        <f>Source!I90</f>
        <v>9.26</v>
      </c>
      <c r="F233" s="43">
        <f>Source!AK90</f>
        <v>16.64</v>
      </c>
      <c r="G233" s="45" t="s">
        <v>722</v>
      </c>
      <c r="H233" s="12">
        <f>Source!AW91</f>
        <v>1</v>
      </c>
      <c r="I233" s="43">
        <f>Source!O90</f>
        <v>154.09</v>
      </c>
      <c r="J233" s="12">
        <f>IF(Source!BC91&lt;&gt; 0, Source!BC91, 1)</f>
        <v>3.8</v>
      </c>
      <c r="K233" s="43">
        <f>Source!O91</f>
        <v>585.54</v>
      </c>
      <c r="Q233">
        <f>Source!X90</f>
        <v>0</v>
      </c>
      <c r="R233">
        <f>Source!X91</f>
        <v>0</v>
      </c>
      <c r="S233">
        <f>Source!Y90</f>
        <v>0</v>
      </c>
      <c r="T233">
        <f>Source!Y91</f>
        <v>0</v>
      </c>
      <c r="U233">
        <f>ROUND((175/100)*ROUND(Source!R90, 2), 2)</f>
        <v>0</v>
      </c>
      <c r="V233">
        <f>ROUND((160/100)*ROUND(Source!R91, 2), 2)</f>
        <v>0</v>
      </c>
      <c r="AC233">
        <v>3</v>
      </c>
    </row>
    <row r="234" spans="1:29" ht="71.25" x14ac:dyDescent="0.2">
      <c r="A234" s="40" t="s">
        <v>161</v>
      </c>
      <c r="B234" s="40" t="str">
        <f>Source!F92</f>
        <v>1.3-2-36</v>
      </c>
      <c r="C234" s="40" t="s">
        <v>163</v>
      </c>
      <c r="D234" s="41" t="str">
        <f>Source!H92</f>
        <v>т</v>
      </c>
      <c r="E234" s="12">
        <f>Source!I92</f>
        <v>0.2021</v>
      </c>
      <c r="F234" s="43">
        <f>Source!AK92</f>
        <v>3374.81</v>
      </c>
      <c r="G234" s="45" t="s">
        <v>722</v>
      </c>
      <c r="H234" s="12">
        <f>Source!AW93</f>
        <v>1</v>
      </c>
      <c r="I234" s="43">
        <f>Source!O92</f>
        <v>682.05</v>
      </c>
      <c r="J234" s="12">
        <f>IF(Source!BC93&lt;&gt; 0, Source!BC93, 1)</f>
        <v>10.54</v>
      </c>
      <c r="K234" s="43">
        <f>Source!O93</f>
        <v>7188.81</v>
      </c>
      <c r="Q234">
        <f>Source!X92</f>
        <v>0</v>
      </c>
      <c r="R234">
        <f>Source!X93</f>
        <v>0</v>
      </c>
      <c r="S234">
        <f>Source!Y92</f>
        <v>0</v>
      </c>
      <c r="T234">
        <f>Source!Y93</f>
        <v>0</v>
      </c>
      <c r="U234">
        <f>ROUND((175/100)*ROUND(Source!R92, 2), 2)</f>
        <v>0</v>
      </c>
      <c r="V234">
        <f>ROUND((160/100)*ROUND(Source!R93, 2), 2)</f>
        <v>0</v>
      </c>
      <c r="AC234">
        <v>3</v>
      </c>
    </row>
    <row r="235" spans="1:29" ht="57" x14ac:dyDescent="0.2">
      <c r="A235" s="40" t="s">
        <v>165</v>
      </c>
      <c r="B235" s="40" t="str">
        <f>Source!F94</f>
        <v>1.1-1-3225</v>
      </c>
      <c r="C235" s="40" t="s">
        <v>167</v>
      </c>
      <c r="D235" s="41" t="str">
        <f>Source!H94</f>
        <v>м2</v>
      </c>
      <c r="E235" s="12">
        <f>Source!I94</f>
        <v>43.86</v>
      </c>
      <c r="F235" s="43">
        <f>Source!AK94</f>
        <v>124.69</v>
      </c>
      <c r="G235" s="45" t="s">
        <v>722</v>
      </c>
      <c r="H235" s="12">
        <f>Source!AW95</f>
        <v>1</v>
      </c>
      <c r="I235" s="43">
        <f>Source!O94</f>
        <v>5468.9</v>
      </c>
      <c r="J235" s="12">
        <f>IF(Source!BC95&lt;&gt; 0, Source!BC95, 1)</f>
        <v>10.89</v>
      </c>
      <c r="K235" s="43">
        <f>Source!O95</f>
        <v>59556.32</v>
      </c>
      <c r="Q235">
        <f>Source!X94</f>
        <v>0</v>
      </c>
      <c r="R235">
        <f>Source!X95</f>
        <v>0</v>
      </c>
      <c r="S235">
        <f>Source!Y94</f>
        <v>0</v>
      </c>
      <c r="T235">
        <f>Source!Y95</f>
        <v>0</v>
      </c>
      <c r="U235">
        <f>ROUND((175/100)*ROUND(Source!R94, 2), 2)</f>
        <v>0</v>
      </c>
      <c r="V235">
        <f>ROUND((160/100)*ROUND(Source!R95, 2), 2)</f>
        <v>0</v>
      </c>
      <c r="AC235">
        <v>3</v>
      </c>
    </row>
    <row r="236" spans="1:29" ht="14.25" x14ac:dyDescent="0.2">
      <c r="A236" s="40"/>
      <c r="B236" s="40"/>
      <c r="C236" s="40" t="s">
        <v>711</v>
      </c>
      <c r="D236" s="41" t="s">
        <v>712</v>
      </c>
      <c r="E236" s="12">
        <f>Source!DN89</f>
        <v>104</v>
      </c>
      <c r="F236" s="43"/>
      <c r="G236" s="42"/>
      <c r="H236" s="12"/>
      <c r="I236" s="43">
        <f>SUM(Q227:Q235)</f>
        <v>507.58</v>
      </c>
      <c r="J236" s="12">
        <f>Source!BZ89</f>
        <v>87</v>
      </c>
      <c r="K236" s="43">
        <f>SUM(R227:R235)</f>
        <v>14475.03</v>
      </c>
    </row>
    <row r="237" spans="1:29" ht="14.25" x14ac:dyDescent="0.2">
      <c r="A237" s="40"/>
      <c r="B237" s="40"/>
      <c r="C237" s="40" t="s">
        <v>713</v>
      </c>
      <c r="D237" s="41" t="s">
        <v>712</v>
      </c>
      <c r="E237" s="12">
        <f>Source!DO89</f>
        <v>70</v>
      </c>
      <c r="F237" s="43"/>
      <c r="G237" s="42"/>
      <c r="H237" s="12"/>
      <c r="I237" s="43">
        <f>SUM(S227:S236)</f>
        <v>341.64</v>
      </c>
      <c r="J237" s="12">
        <f>Source!CA89</f>
        <v>41</v>
      </c>
      <c r="K237" s="43">
        <f>SUM(T227:T236)</f>
        <v>6821.57</v>
      </c>
    </row>
    <row r="238" spans="1:29" ht="14.25" x14ac:dyDescent="0.2">
      <c r="A238" s="40"/>
      <c r="B238" s="40"/>
      <c r="C238" s="40" t="s">
        <v>721</v>
      </c>
      <c r="D238" s="41" t="s">
        <v>712</v>
      </c>
      <c r="E238" s="12">
        <f>175</f>
        <v>175</v>
      </c>
      <c r="F238" s="43"/>
      <c r="G238" s="42"/>
      <c r="H238" s="12"/>
      <c r="I238" s="43">
        <f>SUM(U227:U237)</f>
        <v>11.15</v>
      </c>
      <c r="J238" s="12">
        <f>160</f>
        <v>160</v>
      </c>
      <c r="K238" s="43">
        <f>SUM(V227:V237)</f>
        <v>347.44</v>
      </c>
    </row>
    <row r="239" spans="1:29" ht="14.25" x14ac:dyDescent="0.2">
      <c r="A239" s="46"/>
      <c r="B239" s="46"/>
      <c r="C239" s="46" t="s">
        <v>714</v>
      </c>
      <c r="D239" s="47" t="s">
        <v>715</v>
      </c>
      <c r="E239" s="48">
        <f>Source!AQ88</f>
        <v>84.08</v>
      </c>
      <c r="F239" s="49"/>
      <c r="G239" s="50" t="str">
        <f>Source!DI88</f>
        <v>)*1,15</v>
      </c>
      <c r="H239" s="48">
        <f>Source!AV89</f>
        <v>1</v>
      </c>
      <c r="I239" s="49">
        <f>Source!U88</f>
        <v>41.577559999999998</v>
      </c>
      <c r="J239" s="48"/>
      <c r="K239" s="49"/>
    </row>
    <row r="240" spans="1:29" ht="15" x14ac:dyDescent="0.25">
      <c r="C240" s="32" t="s">
        <v>716</v>
      </c>
      <c r="H240" s="51">
        <f>I229+I230+I232+I236+I237+I238+SUM(I233:I235)-SUMIF(AC233:AC235, 5, I233:I235)-SUMIF(AC233:AC235, 6, I233:I235)</f>
        <v>7998.3</v>
      </c>
      <c r="I240" s="51"/>
      <c r="J240" s="51">
        <f>K229+K230+K232+K236+K237+K238+SUM(K233:K235)-SUMIF(AC233:AC235, 5, K233:K235)-SUMIF(AC233:AC235, 6, K233:K235)</f>
        <v>107306.59</v>
      </c>
      <c r="K240" s="51"/>
    </row>
    <row r="241" spans="1:29" ht="15" x14ac:dyDescent="0.25">
      <c r="C241" s="32" t="s">
        <v>717</v>
      </c>
      <c r="H241" s="53">
        <f>SUMIF(AC233:AC235, 5, I233:I235)+SUMIF(AC233:AC235, 6, I233:I235)</f>
        <v>0</v>
      </c>
      <c r="I241" s="53"/>
      <c r="J241" s="53">
        <f>SUMIF(AC233:AC235, 5, K233:K235)+SUMIF(AC233:AC235, 6, K233:K235)</f>
        <v>0</v>
      </c>
      <c r="K241" s="53"/>
    </row>
    <row r="242" spans="1:29" ht="15" x14ac:dyDescent="0.25">
      <c r="H242" s="53"/>
      <c r="I242" s="53"/>
      <c r="J242" s="53"/>
      <c r="K242" s="53"/>
      <c r="O242" s="54">
        <f>I229+I230+I232+I236+I237+I238+SUM(I233:I235)</f>
        <v>7998.3</v>
      </c>
      <c r="P242" s="54">
        <f>K229+K230+K232+K236+K237+K238+SUM(K233:K235)</f>
        <v>107306.59</v>
      </c>
    </row>
    <row r="244" spans="1:29" ht="71.25" x14ac:dyDescent="0.2">
      <c r="A244" s="40">
        <v>16</v>
      </c>
      <c r="B244" s="40" t="str">
        <f>Source!F96</f>
        <v>3.11-36-2</v>
      </c>
      <c r="C244" s="40" t="s">
        <v>171</v>
      </c>
      <c r="D244" s="41" t="str">
        <f>Source!H96</f>
        <v>100 м2</v>
      </c>
      <c r="E244" s="12">
        <f>Source!I96</f>
        <v>0.43</v>
      </c>
      <c r="F244" s="43"/>
      <c r="G244" s="42"/>
      <c r="H244" s="12"/>
      <c r="I244" s="43"/>
      <c r="J244" s="12"/>
      <c r="K244" s="43"/>
      <c r="Q244">
        <f>Source!X96</f>
        <v>55.08</v>
      </c>
      <c r="R244">
        <f>Source!X97</f>
        <v>1570.71</v>
      </c>
      <c r="S244">
        <f>Source!Y96</f>
        <v>37.07</v>
      </c>
      <c r="T244">
        <f>Source!Y97</f>
        <v>740.22</v>
      </c>
      <c r="U244">
        <f>ROUND((175/100)*ROUND(Source!R96, 2), 2)</f>
        <v>0.35</v>
      </c>
      <c r="V244">
        <f>ROUND((160/100)*ROUND(Source!R97, 2), 2)</f>
        <v>10.91</v>
      </c>
      <c r="AC244">
        <v>0</v>
      </c>
    </row>
    <row r="245" spans="1:29" x14ac:dyDescent="0.2">
      <c r="C245" s="44" t="str">
        <f>"Объем: "&amp;Source!I96&amp;"=43/"&amp;"100"</f>
        <v>Объем: 0,43=43/100</v>
      </c>
    </row>
    <row r="246" spans="1:29" ht="14.25" x14ac:dyDescent="0.2">
      <c r="A246" s="40"/>
      <c r="B246" s="40"/>
      <c r="C246" s="40" t="s">
        <v>710</v>
      </c>
      <c r="D246" s="41"/>
      <c r="E246" s="12"/>
      <c r="F246" s="43">
        <f>Source!AO96</f>
        <v>107.09</v>
      </c>
      <c r="G246" s="42" t="str">
        <f>Source!DG96</f>
        <v>)*1,15</v>
      </c>
      <c r="H246" s="12">
        <f>Source!AV97</f>
        <v>1</v>
      </c>
      <c r="I246" s="43">
        <f>Source!S96</f>
        <v>52.96</v>
      </c>
      <c r="J246" s="12">
        <f>IF(Source!BA97&lt;&gt; 0, Source!BA97, 1)</f>
        <v>34.090000000000003</v>
      </c>
      <c r="K246" s="43">
        <f>Source!S97</f>
        <v>1805.41</v>
      </c>
    </row>
    <row r="247" spans="1:29" ht="14.25" x14ac:dyDescent="0.2">
      <c r="A247" s="40"/>
      <c r="B247" s="40"/>
      <c r="C247" s="40" t="s">
        <v>718</v>
      </c>
      <c r="D247" s="41"/>
      <c r="E247" s="12"/>
      <c r="F247" s="43">
        <f>Source!AM96</f>
        <v>9.51</v>
      </c>
      <c r="G247" s="42" t="str">
        <f>Source!DE96</f>
        <v>)*1,25</v>
      </c>
      <c r="H247" s="12">
        <f>Source!AV97</f>
        <v>1</v>
      </c>
      <c r="I247" s="43">
        <f>Source!Q96</f>
        <v>5.1100000000000003</v>
      </c>
      <c r="J247" s="12">
        <f>IF(Source!BB97&lt;&gt; 0, Source!BB97, 1)</f>
        <v>9.67</v>
      </c>
      <c r="K247" s="43">
        <f>Source!Q97</f>
        <v>49.41</v>
      </c>
    </row>
    <row r="248" spans="1:29" ht="14.25" x14ac:dyDescent="0.2">
      <c r="A248" s="40"/>
      <c r="B248" s="40"/>
      <c r="C248" s="40" t="s">
        <v>719</v>
      </c>
      <c r="D248" s="41"/>
      <c r="E248" s="12"/>
      <c r="F248" s="43">
        <f>Source!AN96</f>
        <v>0.38</v>
      </c>
      <c r="G248" s="42" t="str">
        <f>Source!DF96</f>
        <v>)*1,25</v>
      </c>
      <c r="H248" s="12">
        <f>Source!AV97</f>
        <v>1</v>
      </c>
      <c r="I248" s="55">
        <f>Source!R96</f>
        <v>0.2</v>
      </c>
      <c r="J248" s="12">
        <f>IF(Source!BS97&lt;&gt; 0, Source!BS97, 1)</f>
        <v>34.090000000000003</v>
      </c>
      <c r="K248" s="55">
        <f>Source!R97</f>
        <v>6.82</v>
      </c>
    </row>
    <row r="249" spans="1:29" ht="14.25" x14ac:dyDescent="0.2">
      <c r="A249" s="40"/>
      <c r="B249" s="40"/>
      <c r="C249" s="40" t="s">
        <v>720</v>
      </c>
      <c r="D249" s="41"/>
      <c r="E249" s="12"/>
      <c r="F249" s="43">
        <f>Source!AL96</f>
        <v>0.23</v>
      </c>
      <c r="G249" s="42" t="str">
        <f>Source!DD96</f>
        <v>)*1</v>
      </c>
      <c r="H249" s="12">
        <f>Source!AW97</f>
        <v>1</v>
      </c>
      <c r="I249" s="43">
        <f>Source!P96</f>
        <v>0.1</v>
      </c>
      <c r="J249" s="12">
        <f>IF(Source!BC97&lt;&gt; 0, Source!BC97, 1)</f>
        <v>6.09</v>
      </c>
      <c r="K249" s="43">
        <f>Source!P97</f>
        <v>0.61</v>
      </c>
    </row>
    <row r="250" spans="1:29" ht="71.25" x14ac:dyDescent="0.2">
      <c r="A250" s="40" t="s">
        <v>175</v>
      </c>
      <c r="B250" s="40" t="str">
        <f>Source!F98</f>
        <v>1.3-2-36</v>
      </c>
      <c r="C250" s="40" t="s">
        <v>163</v>
      </c>
      <c r="D250" s="41" t="str">
        <f>Source!H98</f>
        <v>т</v>
      </c>
      <c r="E250" s="12">
        <f>Source!I98</f>
        <v>5.16E-2</v>
      </c>
      <c r="F250" s="43">
        <f>Source!AK98</f>
        <v>3374.81</v>
      </c>
      <c r="G250" s="45" t="s">
        <v>722</v>
      </c>
      <c r="H250" s="12">
        <f>Source!AW99</f>
        <v>1</v>
      </c>
      <c r="I250" s="43">
        <f>Source!O98</f>
        <v>174.14</v>
      </c>
      <c r="J250" s="12">
        <f>IF(Source!BC99&lt;&gt; 0, Source!BC99, 1)</f>
        <v>10.54</v>
      </c>
      <c r="K250" s="43">
        <f>Source!O99</f>
        <v>1835.44</v>
      </c>
      <c r="Q250">
        <f>Source!X98</f>
        <v>0</v>
      </c>
      <c r="R250">
        <f>Source!X99</f>
        <v>0</v>
      </c>
      <c r="S250">
        <f>Source!Y98</f>
        <v>0</v>
      </c>
      <c r="T250">
        <f>Source!Y99</f>
        <v>0</v>
      </c>
      <c r="U250">
        <f>ROUND((175/100)*ROUND(Source!R98, 2), 2)</f>
        <v>0</v>
      </c>
      <c r="V250">
        <f>ROUND((160/100)*ROUND(Source!R99, 2), 2)</f>
        <v>0</v>
      </c>
      <c r="AC250">
        <v>3</v>
      </c>
    </row>
    <row r="251" spans="1:29" ht="14.25" x14ac:dyDescent="0.2">
      <c r="A251" s="40"/>
      <c r="B251" s="40"/>
      <c r="C251" s="40" t="s">
        <v>711</v>
      </c>
      <c r="D251" s="41" t="s">
        <v>712</v>
      </c>
      <c r="E251" s="12">
        <f>Source!DN97</f>
        <v>104</v>
      </c>
      <c r="F251" s="43"/>
      <c r="G251" s="42"/>
      <c r="H251" s="12"/>
      <c r="I251" s="43">
        <f>SUM(Q244:Q250)</f>
        <v>55.08</v>
      </c>
      <c r="J251" s="12">
        <f>Source!BZ97</f>
        <v>87</v>
      </c>
      <c r="K251" s="43">
        <f>SUM(R244:R250)</f>
        <v>1570.71</v>
      </c>
    </row>
    <row r="252" spans="1:29" ht="14.25" x14ac:dyDescent="0.2">
      <c r="A252" s="40"/>
      <c r="B252" s="40"/>
      <c r="C252" s="40" t="s">
        <v>713</v>
      </c>
      <c r="D252" s="41" t="s">
        <v>712</v>
      </c>
      <c r="E252" s="12">
        <f>Source!DO97</f>
        <v>70</v>
      </c>
      <c r="F252" s="43"/>
      <c r="G252" s="42"/>
      <c r="H252" s="12"/>
      <c r="I252" s="43">
        <f>SUM(S244:S251)</f>
        <v>37.07</v>
      </c>
      <c r="J252" s="12">
        <f>Source!CA97</f>
        <v>41</v>
      </c>
      <c r="K252" s="43">
        <f>SUM(T244:T251)</f>
        <v>740.22</v>
      </c>
    </row>
    <row r="253" spans="1:29" ht="14.25" x14ac:dyDescent="0.2">
      <c r="A253" s="40"/>
      <c r="B253" s="40"/>
      <c r="C253" s="40" t="s">
        <v>721</v>
      </c>
      <c r="D253" s="41" t="s">
        <v>712</v>
      </c>
      <c r="E253" s="12">
        <f>175</f>
        <v>175</v>
      </c>
      <c r="F253" s="43"/>
      <c r="G253" s="42"/>
      <c r="H253" s="12"/>
      <c r="I253" s="43">
        <f>SUM(U244:U252)</f>
        <v>0.35</v>
      </c>
      <c r="J253" s="12">
        <f>160</f>
        <v>160</v>
      </c>
      <c r="K253" s="43">
        <f>SUM(V244:V252)</f>
        <v>10.91</v>
      </c>
    </row>
    <row r="254" spans="1:29" ht="14.25" x14ac:dyDescent="0.2">
      <c r="A254" s="46"/>
      <c r="B254" s="46"/>
      <c r="C254" s="46" t="s">
        <v>714</v>
      </c>
      <c r="D254" s="47" t="s">
        <v>715</v>
      </c>
      <c r="E254" s="48">
        <f>Source!AQ96</f>
        <v>9.06</v>
      </c>
      <c r="F254" s="49"/>
      <c r="G254" s="50" t="str">
        <f>Source!DI96</f>
        <v>)*1,15</v>
      </c>
      <c r="H254" s="48">
        <f>Source!AV97</f>
        <v>1</v>
      </c>
      <c r="I254" s="49">
        <f>Source!U96</f>
        <v>4.4801700000000002</v>
      </c>
      <c r="J254" s="48"/>
      <c r="K254" s="49"/>
    </row>
    <row r="255" spans="1:29" ht="15" x14ac:dyDescent="0.25">
      <c r="C255" s="32" t="s">
        <v>716</v>
      </c>
      <c r="H255" s="51">
        <f>I246+I247+I249+I251+I252+I253+SUM(I250:I250)-SUMIF(AC250:AC250, 5, I250:I250)-SUMIF(AC250:AC250, 6, I250:I250)</f>
        <v>324.80999999999995</v>
      </c>
      <c r="I255" s="51"/>
      <c r="J255" s="51">
        <f>K246+K247+K249+K251+K252+K253+SUM(K250:K250)-SUMIF(AC250:AC250, 5, K250:K250)-SUMIF(AC250:AC250, 6, K250:K250)</f>
        <v>6012.7100000000009</v>
      </c>
      <c r="K255" s="51"/>
    </row>
    <row r="256" spans="1:29" ht="15" x14ac:dyDescent="0.25">
      <c r="C256" s="32" t="s">
        <v>717</v>
      </c>
      <c r="H256" s="53">
        <f>SUMIF(AC250:AC250, 5, I250:I250)+SUMIF(AC250:AC250, 6, I250:I250)</f>
        <v>0</v>
      </c>
      <c r="I256" s="53"/>
      <c r="J256" s="53">
        <f>SUMIF(AC250:AC250, 5, K250:K250)+SUMIF(AC250:AC250, 6, K250:K250)</f>
        <v>0</v>
      </c>
      <c r="K256" s="53"/>
    </row>
    <row r="257" spans="1:29" ht="15" x14ac:dyDescent="0.25">
      <c r="H257" s="53"/>
      <c r="I257" s="53"/>
      <c r="J257" s="53"/>
      <c r="K257" s="53"/>
      <c r="O257" s="54">
        <f>I246+I247+I249+I251+I252+I253+SUM(I250:I250)</f>
        <v>324.80999999999995</v>
      </c>
      <c r="P257" s="54">
        <f>K246+K247+K249+K251+K252+K253+SUM(K250:K250)</f>
        <v>6012.7100000000009</v>
      </c>
    </row>
    <row r="259" spans="1:29" ht="42.75" x14ac:dyDescent="0.2">
      <c r="A259" s="40">
        <v>17</v>
      </c>
      <c r="B259" s="40" t="str">
        <f>Source!F100</f>
        <v>3.11-28-8</v>
      </c>
      <c r="C259" s="40" t="s">
        <v>178</v>
      </c>
      <c r="D259" s="41" t="str">
        <f>Source!H100</f>
        <v>100 м</v>
      </c>
      <c r="E259" s="12">
        <f>Source!I100</f>
        <v>0.45</v>
      </c>
      <c r="F259" s="43"/>
      <c r="G259" s="42"/>
      <c r="H259" s="12"/>
      <c r="I259" s="43"/>
      <c r="J259" s="12"/>
      <c r="K259" s="43"/>
      <c r="Q259">
        <f>Source!X100</f>
        <v>193.44</v>
      </c>
      <c r="R259">
        <f>Source!X101</f>
        <v>5516.44</v>
      </c>
      <c r="S259">
        <f>Source!Y100</f>
        <v>130.19999999999999</v>
      </c>
      <c r="T259">
        <f>Source!Y101</f>
        <v>2599.6999999999998</v>
      </c>
      <c r="U259">
        <f>ROUND((175/100)*ROUND(Source!R100, 2), 2)</f>
        <v>0.37</v>
      </c>
      <c r="V259">
        <f>ROUND((160/100)*ROUND(Source!R101, 2), 2)</f>
        <v>11.46</v>
      </c>
      <c r="AC259">
        <v>0</v>
      </c>
    </row>
    <row r="260" spans="1:29" x14ac:dyDescent="0.2">
      <c r="C260" s="44" t="str">
        <f>"Объем: "&amp;Source!I100&amp;"=45/"&amp;"100"</f>
        <v>Объем: 0,45=45/100</v>
      </c>
    </row>
    <row r="261" spans="1:29" ht="14.25" x14ac:dyDescent="0.2">
      <c r="A261" s="40"/>
      <c r="B261" s="40"/>
      <c r="C261" s="40" t="s">
        <v>710</v>
      </c>
      <c r="D261" s="41"/>
      <c r="E261" s="12"/>
      <c r="F261" s="43">
        <f>Source!AO100</f>
        <v>359.42</v>
      </c>
      <c r="G261" s="42" t="str">
        <f>Source!DG100</f>
        <v>)*1,15</v>
      </c>
      <c r="H261" s="12">
        <f>Source!AV101</f>
        <v>1</v>
      </c>
      <c r="I261" s="43">
        <f>Source!S100</f>
        <v>186</v>
      </c>
      <c r="J261" s="12">
        <f>IF(Source!BA101&lt;&gt; 0, Source!BA101, 1)</f>
        <v>34.090000000000003</v>
      </c>
      <c r="K261" s="43">
        <f>Source!S101</f>
        <v>6340.74</v>
      </c>
    </row>
    <row r="262" spans="1:29" ht="14.25" x14ac:dyDescent="0.2">
      <c r="A262" s="40"/>
      <c r="B262" s="40"/>
      <c r="C262" s="40" t="s">
        <v>718</v>
      </c>
      <c r="D262" s="41"/>
      <c r="E262" s="12"/>
      <c r="F262" s="43">
        <f>Source!AM100</f>
        <v>2.63</v>
      </c>
      <c r="G262" s="42" t="str">
        <f>Source!DE100</f>
        <v>)*1,25</v>
      </c>
      <c r="H262" s="12">
        <f>Source!AV101</f>
        <v>1</v>
      </c>
      <c r="I262" s="43">
        <f>Source!Q100</f>
        <v>1.48</v>
      </c>
      <c r="J262" s="12">
        <f>IF(Source!BB101&lt;&gt; 0, Source!BB101, 1)</f>
        <v>12.49</v>
      </c>
      <c r="K262" s="43">
        <f>Source!Q101</f>
        <v>18.489999999999998</v>
      </c>
    </row>
    <row r="263" spans="1:29" ht="14.25" x14ac:dyDescent="0.2">
      <c r="A263" s="40"/>
      <c r="B263" s="40"/>
      <c r="C263" s="40" t="s">
        <v>719</v>
      </c>
      <c r="D263" s="41"/>
      <c r="E263" s="12"/>
      <c r="F263" s="43">
        <f>Source!AN100</f>
        <v>0.38</v>
      </c>
      <c r="G263" s="42" t="str">
        <f>Source!DF100</f>
        <v>)*1,25</v>
      </c>
      <c r="H263" s="12">
        <f>Source!AV101</f>
        <v>1</v>
      </c>
      <c r="I263" s="55">
        <f>Source!R100</f>
        <v>0.21</v>
      </c>
      <c r="J263" s="12">
        <f>IF(Source!BS101&lt;&gt; 0, Source!BS101, 1)</f>
        <v>34.090000000000003</v>
      </c>
      <c r="K263" s="55">
        <f>Source!R101</f>
        <v>7.16</v>
      </c>
    </row>
    <row r="264" spans="1:29" ht="14.25" x14ac:dyDescent="0.2">
      <c r="A264" s="40"/>
      <c r="B264" s="40"/>
      <c r="C264" s="40" t="s">
        <v>720</v>
      </c>
      <c r="D264" s="41"/>
      <c r="E264" s="12"/>
      <c r="F264" s="43">
        <f>Source!AL100</f>
        <v>7.0000000000000007E-2</v>
      </c>
      <c r="G264" s="42" t="str">
        <f>Source!DD100</f>
        <v>)*1</v>
      </c>
      <c r="H264" s="12">
        <f>Source!AW101</f>
        <v>1</v>
      </c>
      <c r="I264" s="43">
        <f>Source!P100</f>
        <v>0.03</v>
      </c>
      <c r="J264" s="12">
        <f>IF(Source!BC101&lt;&gt; 0, Source!BC101, 1)</f>
        <v>6</v>
      </c>
      <c r="K264" s="43">
        <f>Source!P101</f>
        <v>0.18</v>
      </c>
    </row>
    <row r="265" spans="1:29" ht="28.5" x14ac:dyDescent="0.2">
      <c r="A265" s="40" t="s">
        <v>182</v>
      </c>
      <c r="B265" s="40" t="str">
        <f>Source!F102</f>
        <v>1.3-2-149</v>
      </c>
      <c r="C265" s="40" t="s">
        <v>158</v>
      </c>
      <c r="D265" s="41" t="str">
        <f>Source!H102</f>
        <v>кг</v>
      </c>
      <c r="E265" s="12">
        <f>Source!I102</f>
        <v>2.7</v>
      </c>
      <c r="F265" s="43">
        <f>Source!AK102</f>
        <v>16.64</v>
      </c>
      <c r="G265" s="45" t="s">
        <v>722</v>
      </c>
      <c r="H265" s="12">
        <f>Source!AW103</f>
        <v>1</v>
      </c>
      <c r="I265" s="43">
        <f>Source!O102</f>
        <v>44.93</v>
      </c>
      <c r="J265" s="12">
        <f>IF(Source!BC103&lt;&gt; 0, Source!BC103, 1)</f>
        <v>3.8</v>
      </c>
      <c r="K265" s="43">
        <f>Source!O103</f>
        <v>170.73</v>
      </c>
      <c r="Q265">
        <f>Source!X102</f>
        <v>0</v>
      </c>
      <c r="R265">
        <f>Source!X103</f>
        <v>0</v>
      </c>
      <c r="S265">
        <f>Source!Y102</f>
        <v>0</v>
      </c>
      <c r="T265">
        <f>Source!Y103</f>
        <v>0</v>
      </c>
      <c r="U265">
        <f>ROUND((175/100)*ROUND(Source!R102, 2), 2)</f>
        <v>0</v>
      </c>
      <c r="V265">
        <f>ROUND((160/100)*ROUND(Source!R103, 2), 2)</f>
        <v>0</v>
      </c>
      <c r="AC265">
        <v>3</v>
      </c>
    </row>
    <row r="266" spans="1:29" ht="71.25" x14ac:dyDescent="0.2">
      <c r="A266" s="40" t="s">
        <v>183</v>
      </c>
      <c r="B266" s="40" t="str">
        <f>Source!F104</f>
        <v>1.3-2-36</v>
      </c>
      <c r="C266" s="40" t="s">
        <v>163</v>
      </c>
      <c r="D266" s="41" t="str">
        <f>Source!H104</f>
        <v>т</v>
      </c>
      <c r="E266" s="12">
        <f>Source!I104</f>
        <v>1.93568E-2</v>
      </c>
      <c r="F266" s="43">
        <f>Source!AK104</f>
        <v>3374.81</v>
      </c>
      <c r="G266" s="45" t="s">
        <v>3</v>
      </c>
      <c r="H266" s="12">
        <f>Source!AW105</f>
        <v>1</v>
      </c>
      <c r="I266" s="43">
        <f>Source!O104</f>
        <v>65.33</v>
      </c>
      <c r="J266" s="12">
        <f>IF(Source!BC105&lt;&gt; 0, Source!BC105, 1)</f>
        <v>10.54</v>
      </c>
      <c r="K266" s="43">
        <f>Source!O105</f>
        <v>688.58</v>
      </c>
      <c r="Q266">
        <f>Source!X104</f>
        <v>0</v>
      </c>
      <c r="R266">
        <f>Source!X105</f>
        <v>0</v>
      </c>
      <c r="S266">
        <f>Source!Y104</f>
        <v>0</v>
      </c>
      <c r="T266">
        <f>Source!Y105</f>
        <v>0</v>
      </c>
      <c r="U266">
        <f>ROUND((175/100)*ROUND(Source!R104, 2), 2)</f>
        <v>0</v>
      </c>
      <c r="V266">
        <f>ROUND((160/100)*ROUND(Source!R105, 2), 2)</f>
        <v>0</v>
      </c>
      <c r="AC266">
        <v>3</v>
      </c>
    </row>
    <row r="267" spans="1:29" ht="57" x14ac:dyDescent="0.2">
      <c r="A267" s="40" t="s">
        <v>184</v>
      </c>
      <c r="B267" s="40" t="str">
        <f>Source!F106</f>
        <v>1.1-1-3225</v>
      </c>
      <c r="C267" s="40" t="s">
        <v>167</v>
      </c>
      <c r="D267" s="41" t="str">
        <f>Source!H106</f>
        <v>м2</v>
      </c>
      <c r="E267" s="12">
        <f>Source!I106</f>
        <v>4.59</v>
      </c>
      <c r="F267" s="43">
        <f>Source!AK106</f>
        <v>124.69</v>
      </c>
      <c r="G267" s="45" t="s">
        <v>722</v>
      </c>
      <c r="H267" s="12">
        <f>Source!AW107</f>
        <v>1</v>
      </c>
      <c r="I267" s="43">
        <f>Source!O106</f>
        <v>572.33000000000004</v>
      </c>
      <c r="J267" s="12">
        <f>IF(Source!BC107&lt;&gt; 0, Source!BC107, 1)</f>
        <v>10.89</v>
      </c>
      <c r="K267" s="43">
        <f>Source!O107</f>
        <v>6232.67</v>
      </c>
      <c r="Q267">
        <f>Source!X106</f>
        <v>0</v>
      </c>
      <c r="R267">
        <f>Source!X107</f>
        <v>0</v>
      </c>
      <c r="S267">
        <f>Source!Y106</f>
        <v>0</v>
      </c>
      <c r="T267">
        <f>Source!Y107</f>
        <v>0</v>
      </c>
      <c r="U267">
        <f>ROUND((175/100)*ROUND(Source!R106, 2), 2)</f>
        <v>0</v>
      </c>
      <c r="V267">
        <f>ROUND((160/100)*ROUND(Source!R107, 2), 2)</f>
        <v>0</v>
      </c>
      <c r="AC267">
        <v>3</v>
      </c>
    </row>
    <row r="268" spans="1:29" ht="14.25" x14ac:dyDescent="0.2">
      <c r="A268" s="40"/>
      <c r="B268" s="40"/>
      <c r="C268" s="40" t="s">
        <v>711</v>
      </c>
      <c r="D268" s="41" t="s">
        <v>712</v>
      </c>
      <c r="E268" s="12">
        <f>Source!DN101</f>
        <v>104</v>
      </c>
      <c r="F268" s="43"/>
      <c r="G268" s="42"/>
      <c r="H268" s="12"/>
      <c r="I268" s="43">
        <f>SUM(Q259:Q267)</f>
        <v>193.44</v>
      </c>
      <c r="J268" s="12">
        <f>Source!BZ101</f>
        <v>87</v>
      </c>
      <c r="K268" s="43">
        <f>SUM(R259:R267)</f>
        <v>5516.44</v>
      </c>
    </row>
    <row r="269" spans="1:29" ht="14.25" x14ac:dyDescent="0.2">
      <c r="A269" s="40"/>
      <c r="B269" s="40"/>
      <c r="C269" s="40" t="s">
        <v>713</v>
      </c>
      <c r="D269" s="41" t="s">
        <v>712</v>
      </c>
      <c r="E269" s="12">
        <f>Source!DO101</f>
        <v>70</v>
      </c>
      <c r="F269" s="43"/>
      <c r="G269" s="42"/>
      <c r="H269" s="12"/>
      <c r="I269" s="43">
        <f>SUM(S259:S268)</f>
        <v>130.19999999999999</v>
      </c>
      <c r="J269" s="12">
        <f>Source!CA101</f>
        <v>41</v>
      </c>
      <c r="K269" s="43">
        <f>SUM(T259:T268)</f>
        <v>2599.6999999999998</v>
      </c>
    </row>
    <row r="270" spans="1:29" ht="14.25" x14ac:dyDescent="0.2">
      <c r="A270" s="40"/>
      <c r="B270" s="40"/>
      <c r="C270" s="40" t="s">
        <v>721</v>
      </c>
      <c r="D270" s="41" t="s">
        <v>712</v>
      </c>
      <c r="E270" s="12">
        <f>175</f>
        <v>175</v>
      </c>
      <c r="F270" s="43"/>
      <c r="G270" s="42"/>
      <c r="H270" s="12"/>
      <c r="I270" s="43">
        <f>SUM(U259:U269)</f>
        <v>0.37</v>
      </c>
      <c r="J270" s="12">
        <f>160</f>
        <v>160</v>
      </c>
      <c r="K270" s="43">
        <f>SUM(V259:V269)</f>
        <v>11.46</v>
      </c>
    </row>
    <row r="271" spans="1:29" ht="14.25" x14ac:dyDescent="0.2">
      <c r="A271" s="46"/>
      <c r="B271" s="46"/>
      <c r="C271" s="46" t="s">
        <v>714</v>
      </c>
      <c r="D271" s="47" t="s">
        <v>715</v>
      </c>
      <c r="E271" s="48">
        <f>Source!AQ100</f>
        <v>29.18</v>
      </c>
      <c r="F271" s="49"/>
      <c r="G271" s="50" t="str">
        <f>Source!DI100</f>
        <v>)*1,15</v>
      </c>
      <c r="H271" s="48">
        <f>Source!AV101</f>
        <v>1</v>
      </c>
      <c r="I271" s="49">
        <f>Source!U100</f>
        <v>15.100649999999998</v>
      </c>
      <c r="J271" s="48"/>
      <c r="K271" s="49"/>
    </row>
    <row r="272" spans="1:29" ht="15" x14ac:dyDescent="0.25">
      <c r="C272" s="32" t="s">
        <v>716</v>
      </c>
      <c r="H272" s="51">
        <f>I261+I262+I264+I268+I269+I270+SUM(I265:I267)-SUMIF(AC265:AC267, 5, I265:I267)-SUMIF(AC265:AC267, 6, I265:I267)</f>
        <v>1194.1100000000001</v>
      </c>
      <c r="I272" s="51"/>
      <c r="J272" s="51">
        <f>K261+K262+K264+K268+K269+K270+SUM(K265:K267)-SUMIF(AC265:AC267, 5, K265:K267)-SUMIF(AC265:AC267, 6, K265:K267)</f>
        <v>21578.989999999998</v>
      </c>
      <c r="K272" s="51"/>
    </row>
    <row r="273" spans="1:29" ht="15" x14ac:dyDescent="0.25">
      <c r="C273" s="32" t="s">
        <v>717</v>
      </c>
      <c r="H273" s="53">
        <f>SUMIF(AC265:AC267, 5, I265:I267)+SUMIF(AC265:AC267, 6, I265:I267)</f>
        <v>0</v>
      </c>
      <c r="I273" s="53"/>
      <c r="J273" s="53">
        <f>SUMIF(AC265:AC267, 5, K265:K267)+SUMIF(AC265:AC267, 6, K265:K267)</f>
        <v>0</v>
      </c>
      <c r="K273" s="53"/>
    </row>
    <row r="274" spans="1:29" ht="15" x14ac:dyDescent="0.25">
      <c r="H274" s="53"/>
      <c r="I274" s="53"/>
      <c r="J274" s="53"/>
      <c r="K274" s="53"/>
      <c r="O274" s="54">
        <f>I261+I262+I264+I268+I269+I270+SUM(I265:I267)</f>
        <v>1194.1100000000001</v>
      </c>
      <c r="P274" s="54">
        <f>K261+K262+K264+K268+K269+K270+SUM(K265:K267)</f>
        <v>21578.989999999998</v>
      </c>
    </row>
    <row r="277" spans="1:29" ht="15" x14ac:dyDescent="0.25">
      <c r="A277" s="56" t="str">
        <f>CONCATENATE("Итого по разделу: ",IF(Source!G109&lt;&gt;"Новый раздел", Source!G109, ""))</f>
        <v>Итого по разделу: Ремонт полов</v>
      </c>
      <c r="B277" s="56"/>
      <c r="C277" s="56"/>
      <c r="D277" s="56"/>
      <c r="E277" s="56"/>
      <c r="F277" s="56"/>
      <c r="G277" s="56"/>
      <c r="H277" s="53">
        <f>SUM(O38:O276)</f>
        <v>35862.33</v>
      </c>
      <c r="I277" s="52"/>
      <c r="J277" s="53">
        <f>SUM(P38:P276)</f>
        <v>479267.75000000006</v>
      </c>
      <c r="K277" s="52"/>
    </row>
    <row r="278" spans="1:29" hidden="1" x14ac:dyDescent="0.2">
      <c r="A278" t="s">
        <v>724</v>
      </c>
      <c r="I278">
        <f>SUM(W38:W277)</f>
        <v>0</v>
      </c>
      <c r="J278">
        <f>SUM(X38:X277)</f>
        <v>0</v>
      </c>
    </row>
    <row r="279" spans="1:29" hidden="1" x14ac:dyDescent="0.2">
      <c r="A279" t="s">
        <v>725</v>
      </c>
      <c r="I279">
        <f>SUM(Y38:Y278)</f>
        <v>0</v>
      </c>
      <c r="J279">
        <f>SUM(Z38:Z278)</f>
        <v>0</v>
      </c>
    </row>
    <row r="281" spans="1:29" ht="16.5" x14ac:dyDescent="0.25">
      <c r="A281" s="39" t="str">
        <f>CONCATENATE("Раздел: ",IF(Source!G139&lt;&gt;"Новый раздел", Source!G139, ""))</f>
        <v>Раздел: Ремонт стен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</row>
    <row r="282" spans="1:29" ht="42.75" x14ac:dyDescent="0.2">
      <c r="A282" s="40">
        <v>18</v>
      </c>
      <c r="B282" s="40" t="str">
        <f>Source!F143</f>
        <v>6.62-31-1</v>
      </c>
      <c r="C282" s="40" t="s">
        <v>242</v>
      </c>
      <c r="D282" s="41" t="str">
        <f>Source!H143</f>
        <v>1 м2 поверхности</v>
      </c>
      <c r="E282" s="12">
        <f>Source!I143</f>
        <v>76.400000000000006</v>
      </c>
      <c r="F282" s="43"/>
      <c r="G282" s="42"/>
      <c r="H282" s="12"/>
      <c r="I282" s="43"/>
      <c r="J282" s="12"/>
      <c r="K282" s="43"/>
      <c r="Q282">
        <f>Source!X143</f>
        <v>468.33</v>
      </c>
      <c r="R282">
        <f>Source!X144</f>
        <v>13251.26</v>
      </c>
      <c r="S282">
        <f>Source!Y143</f>
        <v>299.73</v>
      </c>
      <c r="T282">
        <f>Source!Y144</f>
        <v>6545.8</v>
      </c>
      <c r="U282">
        <f>ROUND((175/100)*ROUND(Source!R143, 2), 2)</f>
        <v>0</v>
      </c>
      <c r="V282">
        <f>ROUND((160/100)*ROUND(Source!R144, 2), 2)</f>
        <v>0</v>
      </c>
      <c r="AC282">
        <v>0</v>
      </c>
    </row>
    <row r="283" spans="1:29" ht="14.25" x14ac:dyDescent="0.2">
      <c r="A283" s="40"/>
      <c r="B283" s="40"/>
      <c r="C283" s="40" t="s">
        <v>710</v>
      </c>
      <c r="D283" s="41"/>
      <c r="E283" s="12"/>
      <c r="F283" s="43">
        <f>Source!AO143</f>
        <v>6.13</v>
      </c>
      <c r="G283" s="42" t="str">
        <f>Source!DG143</f>
        <v/>
      </c>
      <c r="H283" s="12">
        <f>Source!AV144</f>
        <v>1</v>
      </c>
      <c r="I283" s="43">
        <f>Source!S143</f>
        <v>468.33</v>
      </c>
      <c r="J283" s="12">
        <f>IF(Source!BA144&lt;&gt; 0, Source!BA144, 1)</f>
        <v>34.090000000000003</v>
      </c>
      <c r="K283" s="43">
        <f>Source!S144</f>
        <v>15965.37</v>
      </c>
    </row>
    <row r="284" spans="1:29" ht="14.25" x14ac:dyDescent="0.2">
      <c r="A284" s="40"/>
      <c r="B284" s="40"/>
      <c r="C284" s="40" t="s">
        <v>711</v>
      </c>
      <c r="D284" s="41" t="s">
        <v>712</v>
      </c>
      <c r="E284" s="12">
        <f>Source!DN144</f>
        <v>100</v>
      </c>
      <c r="F284" s="43"/>
      <c r="G284" s="42"/>
      <c r="H284" s="12"/>
      <c r="I284" s="43">
        <f>SUM(Q282:Q283)</f>
        <v>468.33</v>
      </c>
      <c r="J284" s="12">
        <f>Source!BZ144</f>
        <v>83</v>
      </c>
      <c r="K284" s="43">
        <f>SUM(R282:R283)</f>
        <v>13251.26</v>
      </c>
    </row>
    <row r="285" spans="1:29" ht="14.25" x14ac:dyDescent="0.2">
      <c r="A285" s="40"/>
      <c r="B285" s="40"/>
      <c r="C285" s="40" t="s">
        <v>713</v>
      </c>
      <c r="D285" s="41" t="s">
        <v>712</v>
      </c>
      <c r="E285" s="12">
        <f>Source!DO144</f>
        <v>64</v>
      </c>
      <c r="F285" s="43"/>
      <c r="G285" s="42"/>
      <c r="H285" s="12"/>
      <c r="I285" s="43">
        <f>SUM(S282:S284)</f>
        <v>299.73</v>
      </c>
      <c r="J285" s="12">
        <f>Source!CA144</f>
        <v>41</v>
      </c>
      <c r="K285" s="43">
        <f>SUM(T282:T284)</f>
        <v>6545.8</v>
      </c>
    </row>
    <row r="286" spans="1:29" ht="14.25" x14ac:dyDescent="0.2">
      <c r="A286" s="46"/>
      <c r="B286" s="46"/>
      <c r="C286" s="46" t="s">
        <v>714</v>
      </c>
      <c r="D286" s="47" t="s">
        <v>715</v>
      </c>
      <c r="E286" s="48">
        <f>Source!AQ143</f>
        <v>0.6</v>
      </c>
      <c r="F286" s="49"/>
      <c r="G286" s="50" t="str">
        <f>Source!DI143</f>
        <v/>
      </c>
      <c r="H286" s="48">
        <f>Source!AV144</f>
        <v>1</v>
      </c>
      <c r="I286" s="49">
        <f>Source!U143</f>
        <v>45.84</v>
      </c>
      <c r="J286" s="48"/>
      <c r="K286" s="49"/>
    </row>
    <row r="287" spans="1:29" ht="15" x14ac:dyDescent="0.25">
      <c r="C287" s="32" t="s">
        <v>716</v>
      </c>
      <c r="H287" s="51">
        <f>I283+I284+I285+0-0-0</f>
        <v>1236.3899999999999</v>
      </c>
      <c r="I287" s="51"/>
      <c r="J287" s="51">
        <f>K283+K284+K285+0-0-0</f>
        <v>35762.43</v>
      </c>
      <c r="K287" s="51"/>
    </row>
    <row r="288" spans="1:29" ht="15" x14ac:dyDescent="0.25">
      <c r="C288" s="32" t="s">
        <v>717</v>
      </c>
      <c r="H288" s="53">
        <f>0+0</f>
        <v>0</v>
      </c>
      <c r="I288" s="53"/>
      <c r="J288" s="53">
        <f>0+0</f>
        <v>0</v>
      </c>
      <c r="K288" s="53"/>
    </row>
    <row r="289" spans="1:29" ht="15" x14ac:dyDescent="0.25">
      <c r="H289" s="53"/>
      <c r="I289" s="53"/>
      <c r="J289" s="53"/>
      <c r="K289" s="53"/>
      <c r="O289" s="54">
        <f>I283+I284+I285+0</f>
        <v>1236.3899999999999</v>
      </c>
      <c r="P289" s="54">
        <f>K283+K284+K285+0</f>
        <v>35762.43</v>
      </c>
    </row>
    <row r="291" spans="1:29" ht="42.75" x14ac:dyDescent="0.2">
      <c r="A291" s="40">
        <v>19</v>
      </c>
      <c r="B291" s="40" t="str">
        <f>Source!F145</f>
        <v>6.61-26-2</v>
      </c>
      <c r="C291" s="40" t="s">
        <v>249</v>
      </c>
      <c r="D291" s="41" t="str">
        <f>Source!H145</f>
        <v>100 м2</v>
      </c>
      <c r="E291" s="12">
        <f>Source!I145</f>
        <v>0.76400000000000001</v>
      </c>
      <c r="F291" s="43"/>
      <c r="G291" s="42"/>
      <c r="H291" s="12"/>
      <c r="I291" s="43"/>
      <c r="J291" s="12"/>
      <c r="K291" s="43"/>
      <c r="Q291">
        <f>Source!X145</f>
        <v>306.7</v>
      </c>
      <c r="R291">
        <f>Source!X146</f>
        <v>9148.59</v>
      </c>
      <c r="S291">
        <f>Source!Y145</f>
        <v>210.86</v>
      </c>
      <c r="T291">
        <f>Source!Y146</f>
        <v>5358.46</v>
      </c>
      <c r="U291">
        <f>ROUND((175/100)*ROUND(Source!R145, 2), 2)</f>
        <v>0</v>
      </c>
      <c r="V291">
        <f>ROUND((160/100)*ROUND(Source!R146, 2), 2)</f>
        <v>0</v>
      </c>
      <c r="AC291">
        <v>0</v>
      </c>
    </row>
    <row r="292" spans="1:29" x14ac:dyDescent="0.2">
      <c r="C292" s="44" t="str">
        <f>"Объем: "&amp;Source!I145&amp;"=76,4/"&amp;"100"</f>
        <v>Объем: 0,764=76,4/100</v>
      </c>
    </row>
    <row r="293" spans="1:29" ht="14.25" x14ac:dyDescent="0.2">
      <c r="A293" s="40"/>
      <c r="B293" s="40"/>
      <c r="C293" s="40" t="s">
        <v>710</v>
      </c>
      <c r="D293" s="41"/>
      <c r="E293" s="12"/>
      <c r="F293" s="43">
        <f>Source!AO145</f>
        <v>501.8</v>
      </c>
      <c r="G293" s="42" t="str">
        <f>Source!DG145</f>
        <v/>
      </c>
      <c r="H293" s="12">
        <f>Source!AV146</f>
        <v>1</v>
      </c>
      <c r="I293" s="43">
        <f>Source!S145</f>
        <v>383.38</v>
      </c>
      <c r="J293" s="12">
        <f>IF(Source!BA146&lt;&gt; 0, Source!BA146, 1)</f>
        <v>34.090000000000003</v>
      </c>
      <c r="K293" s="43">
        <f>Source!S146</f>
        <v>13069.42</v>
      </c>
    </row>
    <row r="294" spans="1:29" ht="14.25" x14ac:dyDescent="0.2">
      <c r="A294" s="40"/>
      <c r="B294" s="40"/>
      <c r="C294" s="40" t="s">
        <v>711</v>
      </c>
      <c r="D294" s="41" t="s">
        <v>712</v>
      </c>
      <c r="E294" s="12">
        <f>Source!DN146</f>
        <v>80</v>
      </c>
      <c r="F294" s="43"/>
      <c r="G294" s="42"/>
      <c r="H294" s="12"/>
      <c r="I294" s="43">
        <f>SUM(Q291:Q293)</f>
        <v>306.7</v>
      </c>
      <c r="J294" s="12">
        <f>Source!BZ146</f>
        <v>70</v>
      </c>
      <c r="K294" s="43">
        <f>SUM(R291:R293)</f>
        <v>9148.59</v>
      </c>
    </row>
    <row r="295" spans="1:29" ht="14.25" x14ac:dyDescent="0.2">
      <c r="A295" s="40"/>
      <c r="B295" s="40"/>
      <c r="C295" s="40" t="s">
        <v>713</v>
      </c>
      <c r="D295" s="41" t="s">
        <v>712</v>
      </c>
      <c r="E295" s="12">
        <f>Source!DO146</f>
        <v>55</v>
      </c>
      <c r="F295" s="43"/>
      <c r="G295" s="42"/>
      <c r="H295" s="12"/>
      <c r="I295" s="43">
        <f>SUM(S291:S294)</f>
        <v>210.86</v>
      </c>
      <c r="J295" s="12">
        <f>Source!CA146</f>
        <v>41</v>
      </c>
      <c r="K295" s="43">
        <f>SUM(T291:T294)</f>
        <v>5358.46</v>
      </c>
    </row>
    <row r="296" spans="1:29" ht="14.25" x14ac:dyDescent="0.2">
      <c r="A296" s="46"/>
      <c r="B296" s="46"/>
      <c r="C296" s="46" t="s">
        <v>714</v>
      </c>
      <c r="D296" s="47" t="s">
        <v>715</v>
      </c>
      <c r="E296" s="48">
        <f>Source!AQ145</f>
        <v>49.1</v>
      </c>
      <c r="F296" s="49"/>
      <c r="G296" s="50" t="str">
        <f>Source!DI145</f>
        <v/>
      </c>
      <c r="H296" s="48">
        <f>Source!AV146</f>
        <v>1</v>
      </c>
      <c r="I296" s="49">
        <f>Source!U145</f>
        <v>37.5124</v>
      </c>
      <c r="J296" s="48"/>
      <c r="K296" s="49"/>
    </row>
    <row r="297" spans="1:29" ht="15" x14ac:dyDescent="0.25">
      <c r="C297" s="32" t="s">
        <v>716</v>
      </c>
      <c r="H297" s="51">
        <f>I293+I294+I295+0-0-0</f>
        <v>900.93999999999994</v>
      </c>
      <c r="I297" s="51"/>
      <c r="J297" s="51">
        <f>K293+K294+K295+0-0-0</f>
        <v>27576.47</v>
      </c>
      <c r="K297" s="51"/>
    </row>
    <row r="298" spans="1:29" ht="15" x14ac:dyDescent="0.25">
      <c r="C298" s="32" t="s">
        <v>717</v>
      </c>
      <c r="H298" s="53">
        <f>0+0</f>
        <v>0</v>
      </c>
      <c r="I298" s="53"/>
      <c r="J298" s="53">
        <f>0+0</f>
        <v>0</v>
      </c>
      <c r="K298" s="53"/>
    </row>
    <row r="299" spans="1:29" ht="15" x14ac:dyDescent="0.25">
      <c r="H299" s="53"/>
      <c r="I299" s="53"/>
      <c r="J299" s="53"/>
      <c r="K299" s="53"/>
      <c r="O299" s="54">
        <f>I293+I294+I295+0</f>
        <v>900.93999999999994</v>
      </c>
      <c r="P299" s="54">
        <f>K293+K294+K295+0</f>
        <v>27576.47</v>
      </c>
    </row>
    <row r="301" spans="1:29" ht="71.25" x14ac:dyDescent="0.2">
      <c r="A301" s="40">
        <v>20</v>
      </c>
      <c r="B301" s="40" t="str">
        <f>Source!F147</f>
        <v>6.62-40-2</v>
      </c>
      <c r="C301" s="40" t="s">
        <v>255</v>
      </c>
      <c r="D301" s="41" t="str">
        <f>Source!H147</f>
        <v>100 м2</v>
      </c>
      <c r="E301" s="12">
        <f>Source!I147</f>
        <v>0.76400000000000001</v>
      </c>
      <c r="F301" s="43"/>
      <c r="G301" s="42"/>
      <c r="H301" s="12"/>
      <c r="I301" s="43"/>
      <c r="J301" s="12"/>
      <c r="K301" s="43"/>
      <c r="Q301">
        <f>Source!X147</f>
        <v>133.05000000000001</v>
      </c>
      <c r="R301">
        <f>Source!X148</f>
        <v>3764.61</v>
      </c>
      <c r="S301">
        <f>Source!Y147</f>
        <v>85.15</v>
      </c>
      <c r="T301">
        <f>Source!Y148</f>
        <v>1859.62</v>
      </c>
      <c r="U301">
        <f>ROUND((175/100)*ROUND(Source!R147, 2), 2)</f>
        <v>0.67</v>
      </c>
      <c r="V301">
        <f>ROUND((160/100)*ROUND(Source!R148, 2), 2)</f>
        <v>20.72</v>
      </c>
      <c r="AC301">
        <v>0</v>
      </c>
    </row>
    <row r="302" spans="1:29" x14ac:dyDescent="0.2">
      <c r="C302" s="44" t="str">
        <f>"Объем: "&amp;Source!I147&amp;"=76,4/"&amp;"100"</f>
        <v>Объем: 0,764=76,4/100</v>
      </c>
    </row>
    <row r="303" spans="1:29" ht="14.25" x14ac:dyDescent="0.2">
      <c r="A303" s="40"/>
      <c r="B303" s="40"/>
      <c r="C303" s="40" t="s">
        <v>710</v>
      </c>
      <c r="D303" s="41"/>
      <c r="E303" s="12"/>
      <c r="F303" s="43">
        <f>Source!AO147</f>
        <v>174.15</v>
      </c>
      <c r="G303" s="42" t="str">
        <f>Source!DG147</f>
        <v/>
      </c>
      <c r="H303" s="12">
        <f>Source!AV148</f>
        <v>1</v>
      </c>
      <c r="I303" s="43">
        <f>Source!S147</f>
        <v>133.05000000000001</v>
      </c>
      <c r="J303" s="12">
        <f>IF(Source!BA148&lt;&gt; 0, Source!BA148, 1)</f>
        <v>34.090000000000003</v>
      </c>
      <c r="K303" s="43">
        <f>Source!S148</f>
        <v>4535.67</v>
      </c>
    </row>
    <row r="304" spans="1:29" ht="14.25" x14ac:dyDescent="0.2">
      <c r="A304" s="40"/>
      <c r="B304" s="40"/>
      <c r="C304" s="40" t="s">
        <v>718</v>
      </c>
      <c r="D304" s="41"/>
      <c r="E304" s="12"/>
      <c r="F304" s="43">
        <f>Source!AM147</f>
        <v>3.32</v>
      </c>
      <c r="G304" s="42" t="str">
        <f>Source!DE147</f>
        <v/>
      </c>
      <c r="H304" s="12">
        <f>Source!AV148</f>
        <v>1</v>
      </c>
      <c r="I304" s="43">
        <f>Source!Q147</f>
        <v>2.54</v>
      </c>
      <c r="J304" s="12">
        <f>IF(Source!BB148&lt;&gt; 0, Source!BB148, 1)</f>
        <v>12.73</v>
      </c>
      <c r="K304" s="43">
        <f>Source!Q148</f>
        <v>32.33</v>
      </c>
    </row>
    <row r="305" spans="1:29" ht="14.25" x14ac:dyDescent="0.2">
      <c r="A305" s="40"/>
      <c r="B305" s="40"/>
      <c r="C305" s="40" t="s">
        <v>719</v>
      </c>
      <c r="D305" s="41"/>
      <c r="E305" s="12"/>
      <c r="F305" s="43">
        <f>Source!AN147</f>
        <v>0.5</v>
      </c>
      <c r="G305" s="42" t="str">
        <f>Source!DF147</f>
        <v/>
      </c>
      <c r="H305" s="12">
        <f>Source!AV148</f>
        <v>1</v>
      </c>
      <c r="I305" s="55">
        <f>Source!R147</f>
        <v>0.38</v>
      </c>
      <c r="J305" s="12">
        <f>IF(Source!BS148&lt;&gt; 0, Source!BS148, 1)</f>
        <v>34.090000000000003</v>
      </c>
      <c r="K305" s="55">
        <f>Source!R148</f>
        <v>12.95</v>
      </c>
    </row>
    <row r="306" spans="1:29" ht="14.25" x14ac:dyDescent="0.2">
      <c r="A306" s="40"/>
      <c r="B306" s="40"/>
      <c r="C306" s="40" t="s">
        <v>720</v>
      </c>
      <c r="D306" s="41"/>
      <c r="E306" s="12"/>
      <c r="F306" s="43">
        <f>Source!AL147</f>
        <v>7.0000000000000007E-2</v>
      </c>
      <c r="G306" s="42" t="str">
        <f>Source!DD147</f>
        <v/>
      </c>
      <c r="H306" s="12">
        <f>Source!AW148</f>
        <v>1</v>
      </c>
      <c r="I306" s="43">
        <f>Source!P147</f>
        <v>0.05</v>
      </c>
      <c r="J306" s="12">
        <f>IF(Source!BC148&lt;&gt; 0, Source!BC148, 1)</f>
        <v>6</v>
      </c>
      <c r="K306" s="43">
        <f>Source!P148</f>
        <v>0.3</v>
      </c>
    </row>
    <row r="307" spans="1:29" ht="156.75" x14ac:dyDescent="0.2">
      <c r="A307" s="40" t="s">
        <v>257</v>
      </c>
      <c r="B307" s="40" t="str">
        <f>Source!F149</f>
        <v>1.1-1-2850</v>
      </c>
      <c r="C307" s="40" t="s">
        <v>677</v>
      </c>
      <c r="D307" s="41" t="str">
        <f>Source!H149</f>
        <v>кг</v>
      </c>
      <c r="E307" s="12">
        <f>Source!I149</f>
        <v>23.607600000000001</v>
      </c>
      <c r="F307" s="43">
        <f>Source!AK149</f>
        <v>58.51</v>
      </c>
      <c r="G307" s="45" t="s">
        <v>3</v>
      </c>
      <c r="H307" s="12">
        <f>Source!AW150</f>
        <v>1</v>
      </c>
      <c r="I307" s="43">
        <f>Source!O149</f>
        <v>1381.28</v>
      </c>
      <c r="J307" s="12">
        <f>IF(Source!BC150&lt;&gt; 0, Source!BC150, 1)</f>
        <v>6.42</v>
      </c>
      <c r="K307" s="43">
        <f>Source!O150</f>
        <v>8867.82</v>
      </c>
      <c r="Q307">
        <f>Source!X149</f>
        <v>0</v>
      </c>
      <c r="R307">
        <f>Source!X150</f>
        <v>0</v>
      </c>
      <c r="S307">
        <f>Source!Y149</f>
        <v>0</v>
      </c>
      <c r="T307">
        <f>Source!Y150</f>
        <v>0</v>
      </c>
      <c r="U307">
        <f>ROUND((175/100)*ROUND(Source!R149, 2), 2)</f>
        <v>0</v>
      </c>
      <c r="V307">
        <f>ROUND((160/100)*ROUND(Source!R150, 2), 2)</f>
        <v>0</v>
      </c>
      <c r="AC307">
        <v>3</v>
      </c>
    </row>
    <row r="308" spans="1:29" ht="14.25" x14ac:dyDescent="0.2">
      <c r="A308" s="40"/>
      <c r="B308" s="40"/>
      <c r="C308" s="40" t="s">
        <v>711</v>
      </c>
      <c r="D308" s="41" t="s">
        <v>712</v>
      </c>
      <c r="E308" s="12">
        <f>Source!DN148</f>
        <v>100</v>
      </c>
      <c r="F308" s="43"/>
      <c r="G308" s="42"/>
      <c r="H308" s="12"/>
      <c r="I308" s="43">
        <f>SUM(Q301:Q307)</f>
        <v>133.05000000000001</v>
      </c>
      <c r="J308" s="12">
        <f>Source!BZ148</f>
        <v>83</v>
      </c>
      <c r="K308" s="43">
        <f>SUM(R301:R307)</f>
        <v>3764.61</v>
      </c>
    </row>
    <row r="309" spans="1:29" ht="14.25" x14ac:dyDescent="0.2">
      <c r="A309" s="40"/>
      <c r="B309" s="40"/>
      <c r="C309" s="40" t="s">
        <v>713</v>
      </c>
      <c r="D309" s="41" t="s">
        <v>712</v>
      </c>
      <c r="E309" s="12">
        <f>Source!DO148</f>
        <v>64</v>
      </c>
      <c r="F309" s="43"/>
      <c r="G309" s="42"/>
      <c r="H309" s="12"/>
      <c r="I309" s="43">
        <f>SUM(S301:S308)</f>
        <v>85.15</v>
      </c>
      <c r="J309" s="12">
        <f>Source!CA148</f>
        <v>41</v>
      </c>
      <c r="K309" s="43">
        <f>SUM(T301:T308)</f>
        <v>1859.62</v>
      </c>
    </row>
    <row r="310" spans="1:29" ht="14.25" x14ac:dyDescent="0.2">
      <c r="A310" s="40"/>
      <c r="B310" s="40"/>
      <c r="C310" s="40" t="s">
        <v>721</v>
      </c>
      <c r="D310" s="41" t="s">
        <v>712</v>
      </c>
      <c r="E310" s="12">
        <f>175</f>
        <v>175</v>
      </c>
      <c r="F310" s="43"/>
      <c r="G310" s="42"/>
      <c r="H310" s="12"/>
      <c r="I310" s="43">
        <f>SUM(U301:U309)</f>
        <v>0.67</v>
      </c>
      <c r="J310" s="12">
        <f>160</f>
        <v>160</v>
      </c>
      <c r="K310" s="43">
        <f>SUM(V301:V309)</f>
        <v>20.72</v>
      </c>
    </row>
    <row r="311" spans="1:29" ht="14.25" x14ac:dyDescent="0.2">
      <c r="A311" s="46"/>
      <c r="B311" s="46"/>
      <c r="C311" s="46" t="s">
        <v>714</v>
      </c>
      <c r="D311" s="47" t="s">
        <v>715</v>
      </c>
      <c r="E311" s="48">
        <f>Source!AQ147</f>
        <v>13.91</v>
      </c>
      <c r="F311" s="49"/>
      <c r="G311" s="50" t="str">
        <f>Source!DI147</f>
        <v/>
      </c>
      <c r="H311" s="48">
        <f>Source!AV148</f>
        <v>1</v>
      </c>
      <c r="I311" s="49">
        <f>Source!U147</f>
        <v>10.62724</v>
      </c>
      <c r="J311" s="48"/>
      <c r="K311" s="49"/>
    </row>
    <row r="312" spans="1:29" ht="15" x14ac:dyDescent="0.25">
      <c r="C312" s="32" t="s">
        <v>716</v>
      </c>
      <c r="H312" s="51">
        <f>I303+I304+I306+I308+I309+I310+SUM(I307:I307)-SUMIF(AC307:AC307, 5, I307:I307)-SUMIF(AC307:AC307, 6, I307:I307)</f>
        <v>1735.79</v>
      </c>
      <c r="I312" s="51"/>
      <c r="J312" s="51">
        <f>K303+K304+K306+K308+K309+K310+SUM(K307:K307)-SUMIF(AC307:AC307, 5, K307:K307)-SUMIF(AC307:AC307, 6, K307:K307)</f>
        <v>19081.07</v>
      </c>
      <c r="K312" s="51"/>
    </row>
    <row r="313" spans="1:29" ht="15" x14ac:dyDescent="0.25">
      <c r="C313" s="32" t="s">
        <v>717</v>
      </c>
      <c r="H313" s="53">
        <f>SUMIF(AC307:AC307, 5, I307:I307)+SUMIF(AC307:AC307, 6, I307:I307)</f>
        <v>0</v>
      </c>
      <c r="I313" s="53"/>
      <c r="J313" s="53">
        <f>SUMIF(AC307:AC307, 5, K307:K307)+SUMIF(AC307:AC307, 6, K307:K307)</f>
        <v>0</v>
      </c>
      <c r="K313" s="53"/>
    </row>
    <row r="314" spans="1:29" ht="15" x14ac:dyDescent="0.25">
      <c r="H314" s="53"/>
      <c r="I314" s="53"/>
      <c r="J314" s="53"/>
      <c r="K314" s="53"/>
      <c r="O314" s="54">
        <f>I303+I304+I306+I308+I309+I310+SUM(I307:I307)</f>
        <v>1735.79</v>
      </c>
      <c r="P314" s="54">
        <f>K303+K304+K306+K308+K309+K310+SUM(K307:K307)</f>
        <v>19081.07</v>
      </c>
    </row>
    <row r="316" spans="1:29" ht="99.75" x14ac:dyDescent="0.2">
      <c r="A316" s="40">
        <v>21</v>
      </c>
      <c r="B316" s="40" t="str">
        <f>Source!F151</f>
        <v>6.53-34-3</v>
      </c>
      <c r="C316" s="40" t="s">
        <v>262</v>
      </c>
      <c r="D316" s="41" t="str">
        <f>Source!H151</f>
        <v>1 м2</v>
      </c>
      <c r="E316" s="12">
        <f>Source!I151</f>
        <v>76.400000000000006</v>
      </c>
      <c r="F316" s="43"/>
      <c r="G316" s="42"/>
      <c r="H316" s="12"/>
      <c r="I316" s="43"/>
      <c r="J316" s="12"/>
      <c r="K316" s="43"/>
      <c r="Q316">
        <f>Source!X151</f>
        <v>1591.41</v>
      </c>
      <c r="R316">
        <f>Source!X152</f>
        <v>44712.44</v>
      </c>
      <c r="S316">
        <f>Source!Y151</f>
        <v>1224.1600000000001</v>
      </c>
      <c r="T316">
        <f>Source!Y152</f>
        <v>24442.799999999999</v>
      </c>
      <c r="U316">
        <f>ROUND((175/100)*ROUND(Source!R151, 2), 2)</f>
        <v>18.73</v>
      </c>
      <c r="V316">
        <f>ROUND((160/100)*ROUND(Source!R152, 2), 2)</f>
        <v>583.62</v>
      </c>
      <c r="AC316">
        <v>0</v>
      </c>
    </row>
    <row r="317" spans="1:29" ht="14.25" x14ac:dyDescent="0.2">
      <c r="A317" s="40"/>
      <c r="B317" s="40"/>
      <c r="C317" s="40" t="s">
        <v>710</v>
      </c>
      <c r="D317" s="41"/>
      <c r="E317" s="12"/>
      <c r="F317" s="43">
        <f>Source!AO151</f>
        <v>22.89</v>
      </c>
      <c r="G317" s="42" t="str">
        <f>Source!DG151</f>
        <v/>
      </c>
      <c r="H317" s="12">
        <f>Source!AV152</f>
        <v>1</v>
      </c>
      <c r="I317" s="43">
        <f>Source!S151</f>
        <v>1748.8</v>
      </c>
      <c r="J317" s="12">
        <f>IF(Source!BA152&lt;&gt; 0, Source!BA152, 1)</f>
        <v>34.090000000000003</v>
      </c>
      <c r="K317" s="43">
        <f>Source!S152</f>
        <v>59616.59</v>
      </c>
    </row>
    <row r="318" spans="1:29" ht="14.25" x14ac:dyDescent="0.2">
      <c r="A318" s="40"/>
      <c r="B318" s="40"/>
      <c r="C318" s="40" t="s">
        <v>718</v>
      </c>
      <c r="D318" s="41"/>
      <c r="E318" s="12"/>
      <c r="F318" s="43">
        <f>Source!AM151</f>
        <v>2.1800000000000002</v>
      </c>
      <c r="G318" s="42" t="str">
        <f>Source!DE151</f>
        <v/>
      </c>
      <c r="H318" s="12">
        <f>Source!AV152</f>
        <v>1</v>
      </c>
      <c r="I318" s="43">
        <f>Source!Q151</f>
        <v>166.55</v>
      </c>
      <c r="J318" s="12">
        <f>IF(Source!BB152&lt;&gt; 0, Source!BB152, 1)</f>
        <v>10.4</v>
      </c>
      <c r="K318" s="43">
        <f>Source!Q152</f>
        <v>1732.12</v>
      </c>
    </row>
    <row r="319" spans="1:29" ht="14.25" x14ac:dyDescent="0.2">
      <c r="A319" s="40"/>
      <c r="B319" s="40"/>
      <c r="C319" s="40" t="s">
        <v>719</v>
      </c>
      <c r="D319" s="41"/>
      <c r="E319" s="12"/>
      <c r="F319" s="43">
        <f>Source!AN151</f>
        <v>0.14000000000000001</v>
      </c>
      <c r="G319" s="42" t="str">
        <f>Source!DF151</f>
        <v/>
      </c>
      <c r="H319" s="12">
        <f>Source!AV152</f>
        <v>1</v>
      </c>
      <c r="I319" s="55">
        <f>Source!R151</f>
        <v>10.7</v>
      </c>
      <c r="J319" s="12">
        <f>IF(Source!BS152&lt;&gt; 0, Source!BS152, 1)</f>
        <v>34.090000000000003</v>
      </c>
      <c r="K319" s="55">
        <f>Source!R152</f>
        <v>364.76</v>
      </c>
    </row>
    <row r="320" spans="1:29" ht="14.25" x14ac:dyDescent="0.2">
      <c r="A320" s="40"/>
      <c r="B320" s="40"/>
      <c r="C320" s="40" t="s">
        <v>720</v>
      </c>
      <c r="D320" s="41"/>
      <c r="E320" s="12"/>
      <c r="F320" s="43">
        <f>Source!AL151</f>
        <v>0.03</v>
      </c>
      <c r="G320" s="42" t="str">
        <f>Source!DD151</f>
        <v/>
      </c>
      <c r="H320" s="12">
        <f>Source!AW152</f>
        <v>1</v>
      </c>
      <c r="I320" s="43">
        <f>Source!P151</f>
        <v>2.29</v>
      </c>
      <c r="J320" s="12">
        <f>IF(Source!BC152&lt;&gt; 0, Source!BC152, 1)</f>
        <v>6</v>
      </c>
      <c r="K320" s="43">
        <f>Source!P152</f>
        <v>13.74</v>
      </c>
    </row>
    <row r="321" spans="1:29" ht="327.75" x14ac:dyDescent="0.2">
      <c r="A321" s="40" t="s">
        <v>267</v>
      </c>
      <c r="B321" s="40" t="str">
        <f>Source!F153</f>
        <v>1.3-2-43</v>
      </c>
      <c r="C321" s="40" t="s">
        <v>678</v>
      </c>
      <c r="D321" s="41" t="str">
        <f>Source!H153</f>
        <v>т</v>
      </c>
      <c r="E321" s="12">
        <f>Source!I153</f>
        <v>1.8358920000000001</v>
      </c>
      <c r="F321" s="43">
        <f>Source!AK153</f>
        <v>34401.22</v>
      </c>
      <c r="G321" s="45" t="s">
        <v>3</v>
      </c>
      <c r="H321" s="12">
        <f>Source!AW154</f>
        <v>1</v>
      </c>
      <c r="I321" s="43">
        <f>Source!O153</f>
        <v>63156.92</v>
      </c>
      <c r="J321" s="12">
        <f>IF(Source!BC154&lt;&gt; 0, Source!BC154, 1)</f>
        <v>7.66</v>
      </c>
      <c r="K321" s="43">
        <f>Source!O154</f>
        <v>483782.01</v>
      </c>
      <c r="Q321">
        <f>Source!X153</f>
        <v>0</v>
      </c>
      <c r="R321">
        <f>Source!X154</f>
        <v>0</v>
      </c>
      <c r="S321">
        <f>Source!Y153</f>
        <v>0</v>
      </c>
      <c r="T321">
        <f>Source!Y154</f>
        <v>0</v>
      </c>
      <c r="U321">
        <f>ROUND((175/100)*ROUND(Source!R153, 2), 2)</f>
        <v>0</v>
      </c>
      <c r="V321">
        <f>ROUND((160/100)*ROUND(Source!R154, 2), 2)</f>
        <v>0</v>
      </c>
      <c r="AC321">
        <v>3</v>
      </c>
    </row>
    <row r="322" spans="1:29" ht="14.25" x14ac:dyDescent="0.2">
      <c r="A322" s="40"/>
      <c r="B322" s="40"/>
      <c r="C322" s="40" t="s">
        <v>711</v>
      </c>
      <c r="D322" s="41" t="s">
        <v>712</v>
      </c>
      <c r="E322" s="12">
        <f>Source!DN152</f>
        <v>91</v>
      </c>
      <c r="F322" s="43"/>
      <c r="G322" s="42"/>
      <c r="H322" s="12"/>
      <c r="I322" s="43">
        <f>SUM(Q316:Q321)</f>
        <v>1591.41</v>
      </c>
      <c r="J322" s="12">
        <f>Source!BZ152</f>
        <v>75</v>
      </c>
      <c r="K322" s="43">
        <f>SUM(R316:R321)</f>
        <v>44712.44</v>
      </c>
    </row>
    <row r="323" spans="1:29" ht="14.25" x14ac:dyDescent="0.2">
      <c r="A323" s="40"/>
      <c r="B323" s="40"/>
      <c r="C323" s="40" t="s">
        <v>713</v>
      </c>
      <c r="D323" s="41" t="s">
        <v>712</v>
      </c>
      <c r="E323" s="12">
        <f>Source!DO152</f>
        <v>70</v>
      </c>
      <c r="F323" s="43"/>
      <c r="G323" s="42"/>
      <c r="H323" s="12"/>
      <c r="I323" s="43">
        <f>SUM(S316:S322)</f>
        <v>1224.1600000000001</v>
      </c>
      <c r="J323" s="12">
        <f>Source!CA152</f>
        <v>41</v>
      </c>
      <c r="K323" s="43">
        <f>SUM(T316:T322)</f>
        <v>24442.799999999999</v>
      </c>
    </row>
    <row r="324" spans="1:29" ht="14.25" x14ac:dyDescent="0.2">
      <c r="A324" s="40"/>
      <c r="B324" s="40"/>
      <c r="C324" s="40" t="s">
        <v>721</v>
      </c>
      <c r="D324" s="41" t="s">
        <v>712</v>
      </c>
      <c r="E324" s="12">
        <f>175</f>
        <v>175</v>
      </c>
      <c r="F324" s="43"/>
      <c r="G324" s="42"/>
      <c r="H324" s="12"/>
      <c r="I324" s="43">
        <f>SUM(U316:U323)</f>
        <v>18.73</v>
      </c>
      <c r="J324" s="12">
        <f>160</f>
        <v>160</v>
      </c>
      <c r="K324" s="43">
        <f>SUM(V316:V323)</f>
        <v>583.62</v>
      </c>
    </row>
    <row r="325" spans="1:29" ht="14.25" x14ac:dyDescent="0.2">
      <c r="A325" s="46"/>
      <c r="B325" s="46"/>
      <c r="C325" s="46" t="s">
        <v>714</v>
      </c>
      <c r="D325" s="47" t="s">
        <v>715</v>
      </c>
      <c r="E325" s="48">
        <f>Source!AQ151</f>
        <v>2.06</v>
      </c>
      <c r="F325" s="49"/>
      <c r="G325" s="50" t="str">
        <f>Source!DI151</f>
        <v/>
      </c>
      <c r="H325" s="48">
        <f>Source!AV152</f>
        <v>1</v>
      </c>
      <c r="I325" s="49">
        <f>Source!U151</f>
        <v>157.38400000000001</v>
      </c>
      <c r="J325" s="48"/>
      <c r="K325" s="49"/>
    </row>
    <row r="326" spans="1:29" ht="15" x14ac:dyDescent="0.25">
      <c r="C326" s="32" t="s">
        <v>716</v>
      </c>
      <c r="H326" s="51">
        <f>I317+I318+I320+I322+I323+I324+SUM(I321:I321)-SUMIF(AC321:AC321, 5, I321:I321)-SUMIF(AC321:AC321, 6, I321:I321)</f>
        <v>67908.86</v>
      </c>
      <c r="I326" s="51"/>
      <c r="J326" s="51">
        <f>K317+K318+K320+K322+K323+K324+SUM(K321:K321)-SUMIF(AC321:AC321, 5, K321:K321)-SUMIF(AC321:AC321, 6, K321:K321)</f>
        <v>614883.32000000007</v>
      </c>
      <c r="K326" s="51"/>
    </row>
    <row r="327" spans="1:29" ht="15" x14ac:dyDescent="0.25">
      <c r="C327" s="32" t="s">
        <v>717</v>
      </c>
      <c r="H327" s="53">
        <f>SUMIF(AC321:AC321, 5, I321:I321)+SUMIF(AC321:AC321, 6, I321:I321)</f>
        <v>0</v>
      </c>
      <c r="I327" s="53"/>
      <c r="J327" s="53">
        <f>SUMIF(AC321:AC321, 5, K321:K321)+SUMIF(AC321:AC321, 6, K321:K321)</f>
        <v>0</v>
      </c>
      <c r="K327" s="53"/>
    </row>
    <row r="328" spans="1:29" ht="15" x14ac:dyDescent="0.25">
      <c r="H328" s="53"/>
      <c r="I328" s="53"/>
      <c r="J328" s="53"/>
      <c r="K328" s="53"/>
      <c r="O328" s="54">
        <f>I317+I318+I320+I322+I323+I324+SUM(I321:I321)</f>
        <v>67908.86</v>
      </c>
      <c r="P328" s="54">
        <f>K317+K318+K320+K322+K323+K324+SUM(K321:K321)</f>
        <v>614883.32000000007</v>
      </c>
    </row>
    <row r="330" spans="1:29" ht="42.75" x14ac:dyDescent="0.2">
      <c r="A330" s="40">
        <v>22</v>
      </c>
      <c r="B330" s="40" t="str">
        <f>Source!F155</f>
        <v>3.15-165-1</v>
      </c>
      <c r="C330" s="40" t="s">
        <v>272</v>
      </c>
      <c r="D330" s="41" t="str">
        <f>Source!H155</f>
        <v>100 м2</v>
      </c>
      <c r="E330" s="12">
        <f>Source!I155</f>
        <v>0.76400000000000001</v>
      </c>
      <c r="F330" s="43"/>
      <c r="G330" s="42"/>
      <c r="H330" s="12"/>
      <c r="I330" s="43"/>
      <c r="J330" s="12"/>
      <c r="K330" s="43"/>
      <c r="Q330">
        <f>Source!X155</f>
        <v>45.67</v>
      </c>
      <c r="R330">
        <f>Source!X156</f>
        <v>1292.22</v>
      </c>
      <c r="S330">
        <f>Source!Y155</f>
        <v>29.23</v>
      </c>
      <c r="T330">
        <f>Source!Y156</f>
        <v>638.32000000000005</v>
      </c>
      <c r="U330">
        <f>ROUND((175/100)*ROUND(Source!R155, 2), 2)</f>
        <v>0.21</v>
      </c>
      <c r="V330">
        <f>ROUND((160/100)*ROUND(Source!R156, 2), 2)</f>
        <v>6.54</v>
      </c>
      <c r="AC330">
        <v>0</v>
      </c>
    </row>
    <row r="331" spans="1:29" x14ac:dyDescent="0.2">
      <c r="C331" s="44" t="str">
        <f>"Объем: "&amp;Source!I155&amp;"=76,4/"&amp;"100"</f>
        <v>Объем: 0,764=76,4/100</v>
      </c>
    </row>
    <row r="332" spans="1:29" ht="14.25" x14ac:dyDescent="0.2">
      <c r="A332" s="40"/>
      <c r="B332" s="40"/>
      <c r="C332" s="40" t="s">
        <v>710</v>
      </c>
      <c r="D332" s="41"/>
      <c r="E332" s="12"/>
      <c r="F332" s="43">
        <f>Source!AO155</f>
        <v>51.98</v>
      </c>
      <c r="G332" s="42" t="str">
        <f>Source!DG155</f>
        <v>)*1,15</v>
      </c>
      <c r="H332" s="12">
        <f>Source!AV156</f>
        <v>1</v>
      </c>
      <c r="I332" s="43">
        <f>Source!S155</f>
        <v>45.67</v>
      </c>
      <c r="J332" s="12">
        <f>IF(Source!BA156&lt;&gt; 0, Source!BA156, 1)</f>
        <v>34.090000000000003</v>
      </c>
      <c r="K332" s="43">
        <f>Source!S156</f>
        <v>1556.89</v>
      </c>
    </row>
    <row r="333" spans="1:29" ht="14.25" x14ac:dyDescent="0.2">
      <c r="A333" s="40"/>
      <c r="B333" s="40"/>
      <c r="C333" s="40" t="s">
        <v>718</v>
      </c>
      <c r="D333" s="41"/>
      <c r="E333" s="12"/>
      <c r="F333" s="43">
        <f>Source!AM155</f>
        <v>0.84</v>
      </c>
      <c r="G333" s="42" t="str">
        <f>Source!DE155</f>
        <v>)*1,25</v>
      </c>
      <c r="H333" s="12">
        <f>Source!AV156</f>
        <v>1</v>
      </c>
      <c r="I333" s="43">
        <f>Source!Q155</f>
        <v>0.8</v>
      </c>
      <c r="J333" s="12">
        <f>IF(Source!BB156&lt;&gt; 0, Source!BB156, 1)</f>
        <v>12.64</v>
      </c>
      <c r="K333" s="43">
        <f>Source!Q156</f>
        <v>10.11</v>
      </c>
    </row>
    <row r="334" spans="1:29" ht="14.25" x14ac:dyDescent="0.2">
      <c r="A334" s="40"/>
      <c r="B334" s="40"/>
      <c r="C334" s="40" t="s">
        <v>719</v>
      </c>
      <c r="D334" s="41"/>
      <c r="E334" s="12"/>
      <c r="F334" s="43">
        <f>Source!AN155</f>
        <v>0.13</v>
      </c>
      <c r="G334" s="42" t="str">
        <f>Source!DF155</f>
        <v>)*1,25</v>
      </c>
      <c r="H334" s="12">
        <f>Source!AV156</f>
        <v>1</v>
      </c>
      <c r="I334" s="55">
        <f>Source!R155</f>
        <v>0.12</v>
      </c>
      <c r="J334" s="12">
        <f>IF(Source!BS156&lt;&gt; 0, Source!BS156, 1)</f>
        <v>34.090000000000003</v>
      </c>
      <c r="K334" s="55">
        <f>Source!R156</f>
        <v>4.09</v>
      </c>
    </row>
    <row r="335" spans="1:29" ht="57" x14ac:dyDescent="0.2">
      <c r="A335" s="40" t="s">
        <v>276</v>
      </c>
      <c r="B335" s="40" t="str">
        <f>Source!F157</f>
        <v>1.1-1-3552</v>
      </c>
      <c r="C335" s="40" t="s">
        <v>278</v>
      </c>
      <c r="D335" s="41" t="str">
        <f>Source!H157</f>
        <v>л</v>
      </c>
      <c r="E335" s="12">
        <f>Source!I157</f>
        <v>7.8692000000000011</v>
      </c>
      <c r="F335" s="43">
        <f>Source!AK157</f>
        <v>40.17</v>
      </c>
      <c r="G335" s="45" t="s">
        <v>722</v>
      </c>
      <c r="H335" s="12">
        <f>Source!AW158</f>
        <v>1</v>
      </c>
      <c r="I335" s="43">
        <f>Source!O157</f>
        <v>316.11</v>
      </c>
      <c r="J335" s="12">
        <f>IF(Source!BC158&lt;&gt; 0, Source!BC158, 1)</f>
        <v>2.82</v>
      </c>
      <c r="K335" s="43">
        <f>Source!O158</f>
        <v>891.43</v>
      </c>
      <c r="Q335">
        <f>Source!X157</f>
        <v>0</v>
      </c>
      <c r="R335">
        <f>Source!X158</f>
        <v>0</v>
      </c>
      <c r="S335">
        <f>Source!Y157</f>
        <v>0</v>
      </c>
      <c r="T335">
        <f>Source!Y158</f>
        <v>0</v>
      </c>
      <c r="U335">
        <f>ROUND((175/100)*ROUND(Source!R157, 2), 2)</f>
        <v>0</v>
      </c>
      <c r="V335">
        <f>ROUND((160/100)*ROUND(Source!R158, 2), 2)</f>
        <v>0</v>
      </c>
      <c r="AC335">
        <v>3</v>
      </c>
    </row>
    <row r="336" spans="1:29" ht="14.25" x14ac:dyDescent="0.2">
      <c r="A336" s="40"/>
      <c r="B336" s="40"/>
      <c r="C336" s="40" t="s">
        <v>711</v>
      </c>
      <c r="D336" s="41" t="s">
        <v>712</v>
      </c>
      <c r="E336" s="12">
        <f>Source!DN156</f>
        <v>100</v>
      </c>
      <c r="F336" s="43"/>
      <c r="G336" s="42"/>
      <c r="H336" s="12"/>
      <c r="I336" s="43">
        <f>SUM(Q330:Q335)</f>
        <v>45.67</v>
      </c>
      <c r="J336" s="12">
        <f>Source!BZ156</f>
        <v>83</v>
      </c>
      <c r="K336" s="43">
        <f>SUM(R330:R335)</f>
        <v>1292.22</v>
      </c>
    </row>
    <row r="337" spans="1:29" ht="14.25" x14ac:dyDescent="0.2">
      <c r="A337" s="40"/>
      <c r="B337" s="40"/>
      <c r="C337" s="40" t="s">
        <v>713</v>
      </c>
      <c r="D337" s="41" t="s">
        <v>712</v>
      </c>
      <c r="E337" s="12">
        <f>Source!DO156</f>
        <v>64</v>
      </c>
      <c r="F337" s="43"/>
      <c r="G337" s="42"/>
      <c r="H337" s="12"/>
      <c r="I337" s="43">
        <f>SUM(S330:S336)</f>
        <v>29.23</v>
      </c>
      <c r="J337" s="12">
        <f>Source!CA156</f>
        <v>41</v>
      </c>
      <c r="K337" s="43">
        <f>SUM(T330:T336)</f>
        <v>638.32000000000005</v>
      </c>
    </row>
    <row r="338" spans="1:29" ht="14.25" x14ac:dyDescent="0.2">
      <c r="A338" s="40"/>
      <c r="B338" s="40"/>
      <c r="C338" s="40" t="s">
        <v>721</v>
      </c>
      <c r="D338" s="41" t="s">
        <v>712</v>
      </c>
      <c r="E338" s="12">
        <f>175</f>
        <v>175</v>
      </c>
      <c r="F338" s="43"/>
      <c r="G338" s="42"/>
      <c r="H338" s="12"/>
      <c r="I338" s="43">
        <f>SUM(U330:U337)</f>
        <v>0.21</v>
      </c>
      <c r="J338" s="12">
        <f>160</f>
        <v>160</v>
      </c>
      <c r="K338" s="43">
        <f>SUM(V330:V337)</f>
        <v>6.54</v>
      </c>
    </row>
    <row r="339" spans="1:29" ht="14.25" x14ac:dyDescent="0.2">
      <c r="A339" s="46"/>
      <c r="B339" s="46"/>
      <c r="C339" s="46" t="s">
        <v>714</v>
      </c>
      <c r="D339" s="47" t="s">
        <v>715</v>
      </c>
      <c r="E339" s="48">
        <f>Source!AQ155</f>
        <v>4.6500000000000004</v>
      </c>
      <c r="F339" s="49"/>
      <c r="G339" s="50" t="str">
        <f>Source!DI155</f>
        <v>)*1,15</v>
      </c>
      <c r="H339" s="48">
        <f>Source!AV156</f>
        <v>1</v>
      </c>
      <c r="I339" s="49">
        <f>Source!U155</f>
        <v>4.0854900000000001</v>
      </c>
      <c r="J339" s="48"/>
      <c r="K339" s="49"/>
    </row>
    <row r="340" spans="1:29" ht="15" x14ac:dyDescent="0.25">
      <c r="C340" s="32" t="s">
        <v>716</v>
      </c>
      <c r="H340" s="51">
        <f>I332+I333+I336+I337+I338+SUM(I335:I335)-SUMIF(AC335:AC335, 5, I335:I335)-SUMIF(AC335:AC335, 6, I335:I335)</f>
        <v>437.69</v>
      </c>
      <c r="I340" s="51"/>
      <c r="J340" s="51">
        <f>K332+K333+K336+K337+K338+SUM(K335:K335)-SUMIF(AC335:AC335, 5, K335:K335)-SUMIF(AC335:AC335, 6, K335:K335)</f>
        <v>4395.51</v>
      </c>
      <c r="K340" s="51"/>
    </row>
    <row r="341" spans="1:29" ht="15" x14ac:dyDescent="0.25">
      <c r="C341" s="32" t="s">
        <v>717</v>
      </c>
      <c r="H341" s="53">
        <f>SUMIF(AC335:AC335, 5, I335:I335)+SUMIF(AC335:AC335, 6, I335:I335)</f>
        <v>0</v>
      </c>
      <c r="I341" s="53"/>
      <c r="J341" s="53">
        <f>SUMIF(AC335:AC335, 5, K335:K335)+SUMIF(AC335:AC335, 6, K335:K335)</f>
        <v>0</v>
      </c>
      <c r="K341" s="53"/>
    </row>
    <row r="342" spans="1:29" ht="15" x14ac:dyDescent="0.25">
      <c r="H342" s="53"/>
      <c r="I342" s="53"/>
      <c r="J342" s="53"/>
      <c r="K342" s="53"/>
      <c r="O342" s="54">
        <f>I332+I333+I336+I337+I338+SUM(I335:I335)</f>
        <v>437.69</v>
      </c>
      <c r="P342" s="54">
        <f>K332+K333+K336+K337+K338+SUM(K335:K335)</f>
        <v>4395.51</v>
      </c>
    </row>
    <row r="344" spans="1:29" ht="85.5" x14ac:dyDescent="0.2">
      <c r="A344" s="40">
        <v>23</v>
      </c>
      <c r="B344" s="40" t="str">
        <f>Source!F159</f>
        <v>3.15-64-1</v>
      </c>
      <c r="C344" s="40" t="s">
        <v>283</v>
      </c>
      <c r="D344" s="41" t="str">
        <f>Source!H159</f>
        <v>100 м2 оштукатуриваемой поверхности</v>
      </c>
      <c r="E344" s="12">
        <f>Source!I159</f>
        <v>0.76400000000000001</v>
      </c>
      <c r="F344" s="43"/>
      <c r="G344" s="42"/>
      <c r="H344" s="12"/>
      <c r="I344" s="43"/>
      <c r="J344" s="12"/>
      <c r="K344" s="43"/>
      <c r="Q344">
        <f>Source!X159</f>
        <v>1214.49</v>
      </c>
      <c r="R344">
        <f>Source!X160</f>
        <v>34363.629999999997</v>
      </c>
      <c r="S344">
        <f>Source!Y159</f>
        <v>777.27</v>
      </c>
      <c r="T344">
        <f>Source!Y160</f>
        <v>16974.8</v>
      </c>
      <c r="U344">
        <f>ROUND((175/100)*ROUND(Source!R159, 2), 2)</f>
        <v>35.11</v>
      </c>
      <c r="V344">
        <f>ROUND((160/100)*ROUND(Source!R160, 2), 2)</f>
        <v>1094.1600000000001</v>
      </c>
      <c r="AC344">
        <v>0</v>
      </c>
    </row>
    <row r="345" spans="1:29" x14ac:dyDescent="0.2">
      <c r="C345" s="44" t="str">
        <f>"Объем: "&amp;Source!I159&amp;"=76,4/"&amp;"100"</f>
        <v>Объем: 0,764=76,4/100</v>
      </c>
    </row>
    <row r="346" spans="1:29" ht="14.25" x14ac:dyDescent="0.2">
      <c r="A346" s="40"/>
      <c r="B346" s="40"/>
      <c r="C346" s="40" t="s">
        <v>710</v>
      </c>
      <c r="D346" s="41"/>
      <c r="E346" s="12"/>
      <c r="F346" s="43">
        <f>Source!AO159</f>
        <v>1382.3</v>
      </c>
      <c r="G346" s="42" t="str">
        <f>Source!DG159</f>
        <v>)*1,15</v>
      </c>
      <c r="H346" s="12">
        <f>Source!AV160</f>
        <v>1</v>
      </c>
      <c r="I346" s="43">
        <f>Source!S159</f>
        <v>1214.49</v>
      </c>
      <c r="J346" s="12">
        <f>IF(Source!BA160&lt;&gt; 0, Source!BA160, 1)</f>
        <v>34.090000000000003</v>
      </c>
      <c r="K346" s="43">
        <f>Source!S160</f>
        <v>41401.96</v>
      </c>
    </row>
    <row r="347" spans="1:29" ht="14.25" x14ac:dyDescent="0.2">
      <c r="A347" s="40"/>
      <c r="B347" s="40"/>
      <c r="C347" s="40" t="s">
        <v>718</v>
      </c>
      <c r="D347" s="41"/>
      <c r="E347" s="12"/>
      <c r="F347" s="43">
        <f>Source!AM159</f>
        <v>109.94</v>
      </c>
      <c r="G347" s="42" t="str">
        <f>Source!DE159</f>
        <v>)*1,25</v>
      </c>
      <c r="H347" s="12">
        <f>Source!AV160</f>
        <v>1</v>
      </c>
      <c r="I347" s="43">
        <f>Source!Q159</f>
        <v>104.99</v>
      </c>
      <c r="J347" s="12">
        <f>IF(Source!BB160&lt;&gt; 0, Source!BB160, 1)</f>
        <v>14.01</v>
      </c>
      <c r="K347" s="43">
        <f>Source!Q160</f>
        <v>1470.91</v>
      </c>
    </row>
    <row r="348" spans="1:29" ht="14.25" x14ac:dyDescent="0.2">
      <c r="A348" s="40"/>
      <c r="B348" s="40"/>
      <c r="C348" s="40" t="s">
        <v>719</v>
      </c>
      <c r="D348" s="41"/>
      <c r="E348" s="12"/>
      <c r="F348" s="43">
        <f>Source!AN159</f>
        <v>21</v>
      </c>
      <c r="G348" s="42" t="str">
        <f>Source!DF159</f>
        <v>)*1,25</v>
      </c>
      <c r="H348" s="12">
        <f>Source!AV160</f>
        <v>1</v>
      </c>
      <c r="I348" s="55">
        <f>Source!R159</f>
        <v>20.059999999999999</v>
      </c>
      <c r="J348" s="12">
        <f>IF(Source!BS160&lt;&gt; 0, Source!BS160, 1)</f>
        <v>34.090000000000003</v>
      </c>
      <c r="K348" s="55">
        <f>Source!R160</f>
        <v>683.85</v>
      </c>
    </row>
    <row r="349" spans="1:29" ht="14.25" x14ac:dyDescent="0.2">
      <c r="A349" s="40"/>
      <c r="B349" s="40"/>
      <c r="C349" s="40" t="s">
        <v>720</v>
      </c>
      <c r="D349" s="41"/>
      <c r="E349" s="12"/>
      <c r="F349" s="43">
        <f>Source!AL159</f>
        <v>1310.07</v>
      </c>
      <c r="G349" s="42" t="str">
        <f>Source!DD159</f>
        <v>)*1</v>
      </c>
      <c r="H349" s="12">
        <f>Source!AW160</f>
        <v>1</v>
      </c>
      <c r="I349" s="43">
        <f>Source!P159</f>
        <v>1000.89</v>
      </c>
      <c r="J349" s="12">
        <f>IF(Source!BC160&lt;&gt; 0, Source!BC160, 1)</f>
        <v>3.91</v>
      </c>
      <c r="K349" s="43">
        <f>Source!P160</f>
        <v>3913.48</v>
      </c>
    </row>
    <row r="350" spans="1:29" ht="14.25" x14ac:dyDescent="0.2">
      <c r="A350" s="40" t="s">
        <v>288</v>
      </c>
      <c r="B350" s="40" t="str">
        <f>Source!F161</f>
        <v>1.1-1-118</v>
      </c>
      <c r="C350" s="40" t="s">
        <v>290</v>
      </c>
      <c r="D350" s="41" t="str">
        <f>Source!H161</f>
        <v>м3</v>
      </c>
      <c r="E350" s="12">
        <f>Source!I161</f>
        <v>0.146902</v>
      </c>
      <c r="F350" s="43">
        <f>Source!AK161</f>
        <v>7.07</v>
      </c>
      <c r="G350" s="45" t="s">
        <v>722</v>
      </c>
      <c r="H350" s="12">
        <f>Source!AW162</f>
        <v>1</v>
      </c>
      <c r="I350" s="43">
        <f>Source!O161</f>
        <v>1.04</v>
      </c>
      <c r="J350" s="12">
        <f>IF(Source!BC162&lt;&gt; 0, Source!BC162, 1)</f>
        <v>6</v>
      </c>
      <c r="K350" s="43">
        <f>Source!O162</f>
        <v>6.24</v>
      </c>
      <c r="Q350">
        <f>Source!X161</f>
        <v>0</v>
      </c>
      <c r="R350">
        <f>Source!X162</f>
        <v>0</v>
      </c>
      <c r="S350">
        <f>Source!Y161</f>
        <v>0</v>
      </c>
      <c r="T350">
        <f>Source!Y162</f>
        <v>0</v>
      </c>
      <c r="U350">
        <f>ROUND((175/100)*ROUND(Source!R161, 2), 2)</f>
        <v>0</v>
      </c>
      <c r="V350">
        <f>ROUND((160/100)*ROUND(Source!R162, 2), 2)</f>
        <v>0</v>
      </c>
      <c r="AC350">
        <v>3</v>
      </c>
    </row>
    <row r="351" spans="1:29" ht="114" x14ac:dyDescent="0.2">
      <c r="A351" s="40" t="s">
        <v>292</v>
      </c>
      <c r="B351" s="40" t="str">
        <f>Source!F163</f>
        <v>1.3-2-27</v>
      </c>
      <c r="C351" s="40" t="s">
        <v>294</v>
      </c>
      <c r="D351" s="41" t="str">
        <f>Source!H163</f>
        <v>т</v>
      </c>
      <c r="E351" s="12">
        <f>Source!I163</f>
        <v>0.79578199999999988</v>
      </c>
      <c r="F351" s="43">
        <f>Source!AK163</f>
        <v>1925.29</v>
      </c>
      <c r="G351" s="45" t="s">
        <v>722</v>
      </c>
      <c r="H351" s="12">
        <f>Source!AW164</f>
        <v>1</v>
      </c>
      <c r="I351" s="43">
        <f>Source!O163</f>
        <v>1532.11</v>
      </c>
      <c r="J351" s="12">
        <f>IF(Source!BC164&lt;&gt; 0, Source!BC164, 1)</f>
        <v>4.57</v>
      </c>
      <c r="K351" s="43">
        <f>Source!O164</f>
        <v>7001.74</v>
      </c>
      <c r="Q351">
        <f>Source!X163</f>
        <v>0</v>
      </c>
      <c r="R351">
        <f>Source!X164</f>
        <v>0</v>
      </c>
      <c r="S351">
        <f>Source!Y163</f>
        <v>0</v>
      </c>
      <c r="T351">
        <f>Source!Y164</f>
        <v>0</v>
      </c>
      <c r="U351">
        <f>ROUND((175/100)*ROUND(Source!R163, 2), 2)</f>
        <v>0</v>
      </c>
      <c r="V351">
        <f>ROUND((160/100)*ROUND(Source!R164, 2), 2)</f>
        <v>0</v>
      </c>
      <c r="AC351">
        <v>3</v>
      </c>
    </row>
    <row r="352" spans="1:29" ht="28.5" x14ac:dyDescent="0.2">
      <c r="A352" s="40" t="s">
        <v>296</v>
      </c>
      <c r="B352" s="40" t="str">
        <f>Source!F165</f>
        <v>1.3-2-13</v>
      </c>
      <c r="C352" s="40" t="s">
        <v>298</v>
      </c>
      <c r="D352" s="41" t="str">
        <f>Source!H165</f>
        <v>м3</v>
      </c>
      <c r="E352" s="12">
        <f>Source!I165</f>
        <v>1.9894559999999997</v>
      </c>
      <c r="F352" s="43">
        <f>Source!AK165</f>
        <v>481.69</v>
      </c>
      <c r="G352" s="45" t="s">
        <v>722</v>
      </c>
      <c r="H352" s="12">
        <f>Source!AW166</f>
        <v>1</v>
      </c>
      <c r="I352" s="43">
        <f>Source!O165</f>
        <v>958.3</v>
      </c>
      <c r="J352" s="12">
        <f>IF(Source!BC166&lt;&gt; 0, Source!BC166, 1)</f>
        <v>9.59</v>
      </c>
      <c r="K352" s="43">
        <f>Source!O166</f>
        <v>9190.1</v>
      </c>
      <c r="Q352">
        <f>Source!X165</f>
        <v>0</v>
      </c>
      <c r="R352">
        <f>Source!X166</f>
        <v>0</v>
      </c>
      <c r="S352">
        <f>Source!Y165</f>
        <v>0</v>
      </c>
      <c r="T352">
        <f>Source!Y166</f>
        <v>0</v>
      </c>
      <c r="U352">
        <f>ROUND((175/100)*ROUND(Source!R165, 2), 2)</f>
        <v>0</v>
      </c>
      <c r="V352">
        <f>ROUND((160/100)*ROUND(Source!R166, 2), 2)</f>
        <v>0</v>
      </c>
      <c r="AC352">
        <v>3</v>
      </c>
    </row>
    <row r="353" spans="1:29" ht="14.25" x14ac:dyDescent="0.2">
      <c r="A353" s="40"/>
      <c r="B353" s="40"/>
      <c r="C353" s="40" t="s">
        <v>711</v>
      </c>
      <c r="D353" s="41" t="s">
        <v>712</v>
      </c>
      <c r="E353" s="12">
        <f>Source!DN160</f>
        <v>100</v>
      </c>
      <c r="F353" s="43"/>
      <c r="G353" s="42"/>
      <c r="H353" s="12"/>
      <c r="I353" s="43">
        <f>SUM(Q344:Q352)</f>
        <v>1214.49</v>
      </c>
      <c r="J353" s="12">
        <f>Source!BZ160</f>
        <v>83</v>
      </c>
      <c r="K353" s="43">
        <f>SUM(R344:R352)</f>
        <v>34363.629999999997</v>
      </c>
    </row>
    <row r="354" spans="1:29" ht="14.25" x14ac:dyDescent="0.2">
      <c r="A354" s="40"/>
      <c r="B354" s="40"/>
      <c r="C354" s="40" t="s">
        <v>713</v>
      </c>
      <c r="D354" s="41" t="s">
        <v>712</v>
      </c>
      <c r="E354" s="12">
        <f>Source!DO160</f>
        <v>64</v>
      </c>
      <c r="F354" s="43"/>
      <c r="G354" s="42"/>
      <c r="H354" s="12"/>
      <c r="I354" s="43">
        <f>SUM(S344:S353)</f>
        <v>777.27</v>
      </c>
      <c r="J354" s="12">
        <f>Source!CA160</f>
        <v>41</v>
      </c>
      <c r="K354" s="43">
        <f>SUM(T344:T353)</f>
        <v>16974.8</v>
      </c>
    </row>
    <row r="355" spans="1:29" ht="14.25" x14ac:dyDescent="0.2">
      <c r="A355" s="40"/>
      <c r="B355" s="40"/>
      <c r="C355" s="40" t="s">
        <v>721</v>
      </c>
      <c r="D355" s="41" t="s">
        <v>712</v>
      </c>
      <c r="E355" s="12">
        <f>175</f>
        <v>175</v>
      </c>
      <c r="F355" s="43"/>
      <c r="G355" s="42"/>
      <c r="H355" s="12"/>
      <c r="I355" s="43">
        <f>SUM(U344:U354)</f>
        <v>35.11</v>
      </c>
      <c r="J355" s="12">
        <f>160</f>
        <v>160</v>
      </c>
      <c r="K355" s="43">
        <f>SUM(V344:V354)</f>
        <v>1094.1600000000001</v>
      </c>
    </row>
    <row r="356" spans="1:29" ht="14.25" x14ac:dyDescent="0.2">
      <c r="A356" s="46"/>
      <c r="B356" s="46"/>
      <c r="C356" s="46" t="s">
        <v>714</v>
      </c>
      <c r="D356" s="47" t="s">
        <v>715</v>
      </c>
      <c r="E356" s="48">
        <f>Source!AQ159</f>
        <v>115</v>
      </c>
      <c r="F356" s="49"/>
      <c r="G356" s="50" t="str">
        <f>Source!DI159</f>
        <v>)*1,15</v>
      </c>
      <c r="H356" s="48">
        <f>Source!AV160</f>
        <v>1</v>
      </c>
      <c r="I356" s="49">
        <f>Source!U159</f>
        <v>101.039</v>
      </c>
      <c r="J356" s="48"/>
      <c r="K356" s="49"/>
    </row>
    <row r="357" spans="1:29" ht="15" x14ac:dyDescent="0.25">
      <c r="C357" s="32" t="s">
        <v>716</v>
      </c>
      <c r="H357" s="51">
        <f>I346+I347+I349+I353+I354+I355+SUM(I350:I352)-SUMIF(AC350:AC352, 5, I350:I352)-SUMIF(AC350:AC352, 6, I350:I352)</f>
        <v>6838.6899999999987</v>
      </c>
      <c r="I357" s="51"/>
      <c r="J357" s="51">
        <f>K346+K347+K349+K353+K354+K355+SUM(K350:K352)-SUMIF(AC350:AC352, 5, K350:K352)-SUMIF(AC350:AC352, 6, K350:K352)</f>
        <v>115417.02000000002</v>
      </c>
      <c r="K357" s="51"/>
    </row>
    <row r="358" spans="1:29" ht="15" x14ac:dyDescent="0.25">
      <c r="C358" s="32" t="s">
        <v>717</v>
      </c>
      <c r="H358" s="53">
        <f>SUMIF(AC350:AC352, 5, I350:I352)+SUMIF(AC350:AC352, 6, I350:I352)</f>
        <v>0</v>
      </c>
      <c r="I358" s="53"/>
      <c r="J358" s="53">
        <f>SUMIF(AC350:AC352, 5, K350:K352)+SUMIF(AC350:AC352, 6, K350:K352)</f>
        <v>0</v>
      </c>
      <c r="K358" s="53"/>
    </row>
    <row r="359" spans="1:29" ht="15" x14ac:dyDescent="0.25">
      <c r="H359" s="53"/>
      <c r="I359" s="53"/>
      <c r="J359" s="53"/>
      <c r="K359" s="53"/>
      <c r="O359" s="54">
        <f>I346+I347+I349+I353+I354+I355+SUM(I350:I352)</f>
        <v>6838.6899999999987</v>
      </c>
      <c r="P359" s="54">
        <f>K346+K347+K349+K353+K354+K355+SUM(K350:K352)</f>
        <v>115417.02000000002</v>
      </c>
    </row>
    <row r="361" spans="1:29" ht="57" x14ac:dyDescent="0.2">
      <c r="A361" s="40">
        <v>24</v>
      </c>
      <c r="B361" s="40" t="str">
        <f>Source!F167</f>
        <v>3.15-176-5</v>
      </c>
      <c r="C361" s="40" t="s">
        <v>302</v>
      </c>
      <c r="D361" s="41" t="str">
        <f>Source!H167</f>
        <v>100 м2</v>
      </c>
      <c r="E361" s="12">
        <f>Source!I167</f>
        <v>0.76400000000000001</v>
      </c>
      <c r="F361" s="43"/>
      <c r="G361" s="42"/>
      <c r="H361" s="12"/>
      <c r="I361" s="43"/>
      <c r="J361" s="12"/>
      <c r="K361" s="43"/>
      <c r="Q361">
        <f>Source!X167</f>
        <v>689</v>
      </c>
      <c r="R361">
        <f>Source!X168</f>
        <v>19495.05</v>
      </c>
      <c r="S361">
        <f>Source!Y167</f>
        <v>440.96</v>
      </c>
      <c r="T361">
        <f>Source!Y168</f>
        <v>9630.08</v>
      </c>
      <c r="U361">
        <f>ROUND((175/100)*ROUND(Source!R167, 2), 2)</f>
        <v>4.22</v>
      </c>
      <c r="V361">
        <f>ROUND((160/100)*ROUND(Source!R168, 2), 2)</f>
        <v>131.46</v>
      </c>
      <c r="AC361">
        <v>0</v>
      </c>
    </row>
    <row r="362" spans="1:29" x14ac:dyDescent="0.2">
      <c r="C362" s="44" t="str">
        <f>"Объем: "&amp;Source!I167&amp;"=76,4/"&amp;"100"</f>
        <v>Объем: 0,764=76,4/100</v>
      </c>
    </row>
    <row r="363" spans="1:29" ht="14.25" x14ac:dyDescent="0.2">
      <c r="A363" s="40"/>
      <c r="B363" s="40"/>
      <c r="C363" s="40" t="s">
        <v>710</v>
      </c>
      <c r="D363" s="41"/>
      <c r="E363" s="12"/>
      <c r="F363" s="43">
        <f>Source!AO167</f>
        <v>784.2</v>
      </c>
      <c r="G363" s="42" t="str">
        <f>Source!DG167</f>
        <v>)*1,15</v>
      </c>
      <c r="H363" s="12">
        <f>Source!AV168</f>
        <v>1</v>
      </c>
      <c r="I363" s="43">
        <f>Source!S167</f>
        <v>689</v>
      </c>
      <c r="J363" s="12">
        <f>IF(Source!BA168&lt;&gt; 0, Source!BA168, 1)</f>
        <v>34.090000000000003</v>
      </c>
      <c r="K363" s="43">
        <f>Source!S168</f>
        <v>23488.01</v>
      </c>
    </row>
    <row r="364" spans="1:29" ht="14.25" x14ac:dyDescent="0.2">
      <c r="A364" s="40"/>
      <c r="B364" s="40"/>
      <c r="C364" s="40" t="s">
        <v>718</v>
      </c>
      <c r="D364" s="41"/>
      <c r="E364" s="12"/>
      <c r="F364" s="43">
        <f>Source!AM167</f>
        <v>16.62</v>
      </c>
      <c r="G364" s="42" t="str">
        <f>Source!DE167</f>
        <v>)*1,25</v>
      </c>
      <c r="H364" s="12">
        <f>Source!AV168</f>
        <v>1</v>
      </c>
      <c r="I364" s="43">
        <f>Source!Q167</f>
        <v>15.87</v>
      </c>
      <c r="J364" s="12">
        <f>IF(Source!BB168&lt;&gt; 0, Source!BB168, 1)</f>
        <v>12.72</v>
      </c>
      <c r="K364" s="43">
        <f>Source!Q168</f>
        <v>201.87</v>
      </c>
    </row>
    <row r="365" spans="1:29" ht="14.25" x14ac:dyDescent="0.2">
      <c r="A365" s="40"/>
      <c r="B365" s="40"/>
      <c r="C365" s="40" t="s">
        <v>719</v>
      </c>
      <c r="D365" s="41"/>
      <c r="E365" s="12"/>
      <c r="F365" s="43">
        <f>Source!AN167</f>
        <v>2.52</v>
      </c>
      <c r="G365" s="42" t="str">
        <f>Source!DF167</f>
        <v>)*1,25</v>
      </c>
      <c r="H365" s="12">
        <f>Source!AV168</f>
        <v>1</v>
      </c>
      <c r="I365" s="55">
        <f>Source!R167</f>
        <v>2.41</v>
      </c>
      <c r="J365" s="12">
        <f>IF(Source!BS168&lt;&gt; 0, Source!BS168, 1)</f>
        <v>34.090000000000003</v>
      </c>
      <c r="K365" s="55">
        <f>Source!R168</f>
        <v>82.16</v>
      </c>
    </row>
    <row r="366" spans="1:29" ht="14.25" x14ac:dyDescent="0.2">
      <c r="A366" s="40"/>
      <c r="B366" s="40"/>
      <c r="C366" s="40" t="s">
        <v>720</v>
      </c>
      <c r="D366" s="41"/>
      <c r="E366" s="12"/>
      <c r="F366" s="43">
        <f>Source!AL167</f>
        <v>1194.43</v>
      </c>
      <c r="G366" s="42" t="str">
        <f>Source!DD167</f>
        <v>)*1</v>
      </c>
      <c r="H366" s="12">
        <f>Source!AW168</f>
        <v>1</v>
      </c>
      <c r="I366" s="43">
        <f>Source!P167</f>
        <v>912.54</v>
      </c>
      <c r="J366" s="12">
        <f>IF(Source!BC168&lt;&gt; 0, Source!BC168, 1)</f>
        <v>3.05</v>
      </c>
      <c r="K366" s="43">
        <f>Source!P168</f>
        <v>2783.25</v>
      </c>
    </row>
    <row r="367" spans="1:29" ht="71.25" x14ac:dyDescent="0.2">
      <c r="A367" s="40" t="s">
        <v>306</v>
      </c>
      <c r="B367" s="40" t="str">
        <f>Source!F169</f>
        <v>1.1-1-2480</v>
      </c>
      <c r="C367" s="40" t="s">
        <v>308</v>
      </c>
      <c r="D367" s="41" t="str">
        <f>Source!H169</f>
        <v>т</v>
      </c>
      <c r="E367" s="12">
        <f>Source!I169</f>
        <v>1.528E-2</v>
      </c>
      <c r="F367" s="43">
        <f>Source!AK169</f>
        <v>69883.649999999994</v>
      </c>
      <c r="G367" s="45" t="s">
        <v>722</v>
      </c>
      <c r="H367" s="12">
        <f>Source!AW170</f>
        <v>1</v>
      </c>
      <c r="I367" s="43">
        <f>Source!O169</f>
        <v>1067.82</v>
      </c>
      <c r="J367" s="12">
        <f>IF(Source!BC170&lt;&gt; 0, Source!BC170, 1)</f>
        <v>3.78</v>
      </c>
      <c r="K367" s="43">
        <f>Source!O170</f>
        <v>4036.36</v>
      </c>
      <c r="Q367">
        <f>Source!X169</f>
        <v>0</v>
      </c>
      <c r="R367">
        <f>Source!X170</f>
        <v>0</v>
      </c>
      <c r="S367">
        <f>Source!Y169</f>
        <v>0</v>
      </c>
      <c r="T367">
        <f>Source!Y170</f>
        <v>0</v>
      </c>
      <c r="U367">
        <f>ROUND((175/100)*ROUND(Source!R169, 2), 2)</f>
        <v>0</v>
      </c>
      <c r="V367">
        <f>ROUND((160/100)*ROUND(Source!R170, 2), 2)</f>
        <v>0</v>
      </c>
      <c r="AC367">
        <v>3</v>
      </c>
    </row>
    <row r="368" spans="1:29" ht="213.75" x14ac:dyDescent="0.2">
      <c r="A368" s="40" t="s">
        <v>310</v>
      </c>
      <c r="B368" s="40" t="str">
        <f>Source!F171</f>
        <v>1.1-1-3933</v>
      </c>
      <c r="C368" s="40" t="s">
        <v>679</v>
      </c>
      <c r="D368" s="41" t="str">
        <f>Source!H171</f>
        <v>кг</v>
      </c>
      <c r="E368" s="12">
        <f>Source!I171</f>
        <v>22.92</v>
      </c>
      <c r="F368" s="43">
        <f>Source!AK171</f>
        <v>142.85</v>
      </c>
      <c r="G368" s="45" t="s">
        <v>722</v>
      </c>
      <c r="H368" s="12">
        <f>Source!AW172</f>
        <v>1</v>
      </c>
      <c r="I368" s="43">
        <f>Source!O171</f>
        <v>3274.12</v>
      </c>
      <c r="J368" s="12">
        <f>IF(Source!BC172&lt;&gt; 0, Source!BC172, 1)</f>
        <v>4.72</v>
      </c>
      <c r="K368" s="43">
        <f>Source!O172</f>
        <v>15453.85</v>
      </c>
      <c r="Q368">
        <f>Source!X171</f>
        <v>0</v>
      </c>
      <c r="R368">
        <f>Source!X172</f>
        <v>0</v>
      </c>
      <c r="S368">
        <f>Source!Y171</f>
        <v>0</v>
      </c>
      <c r="T368">
        <f>Source!Y172</f>
        <v>0</v>
      </c>
      <c r="U368">
        <f>ROUND((175/100)*ROUND(Source!R171, 2), 2)</f>
        <v>0</v>
      </c>
      <c r="V368">
        <f>ROUND((160/100)*ROUND(Source!R172, 2), 2)</f>
        <v>0</v>
      </c>
      <c r="AC368">
        <v>3</v>
      </c>
    </row>
    <row r="369" spans="1:29" ht="14.25" x14ac:dyDescent="0.2">
      <c r="A369" s="40"/>
      <c r="B369" s="40"/>
      <c r="C369" s="40" t="s">
        <v>711</v>
      </c>
      <c r="D369" s="41" t="s">
        <v>712</v>
      </c>
      <c r="E369" s="12">
        <f>Source!DN168</f>
        <v>100</v>
      </c>
      <c r="F369" s="43"/>
      <c r="G369" s="42"/>
      <c r="H369" s="12"/>
      <c r="I369" s="43">
        <f>SUM(Q361:Q368)</f>
        <v>689</v>
      </c>
      <c r="J369" s="12">
        <f>Source!BZ168</f>
        <v>83</v>
      </c>
      <c r="K369" s="43">
        <f>SUM(R361:R368)</f>
        <v>19495.05</v>
      </c>
    </row>
    <row r="370" spans="1:29" ht="14.25" x14ac:dyDescent="0.2">
      <c r="A370" s="40"/>
      <c r="B370" s="40"/>
      <c r="C370" s="40" t="s">
        <v>713</v>
      </c>
      <c r="D370" s="41" t="s">
        <v>712</v>
      </c>
      <c r="E370" s="12">
        <f>Source!DO168</f>
        <v>64</v>
      </c>
      <c r="F370" s="43"/>
      <c r="G370" s="42"/>
      <c r="H370" s="12"/>
      <c r="I370" s="43">
        <f>SUM(S361:S369)</f>
        <v>440.96</v>
      </c>
      <c r="J370" s="12">
        <f>Source!CA168</f>
        <v>41</v>
      </c>
      <c r="K370" s="43">
        <f>SUM(T361:T369)</f>
        <v>9630.08</v>
      </c>
    </row>
    <row r="371" spans="1:29" ht="14.25" x14ac:dyDescent="0.2">
      <c r="A371" s="40"/>
      <c r="B371" s="40"/>
      <c r="C371" s="40" t="s">
        <v>721</v>
      </c>
      <c r="D371" s="41" t="s">
        <v>712</v>
      </c>
      <c r="E371" s="12">
        <f>175</f>
        <v>175</v>
      </c>
      <c r="F371" s="43"/>
      <c r="G371" s="42"/>
      <c r="H371" s="12"/>
      <c r="I371" s="43">
        <f>SUM(U361:U370)</f>
        <v>4.22</v>
      </c>
      <c r="J371" s="12">
        <f>160</f>
        <v>160</v>
      </c>
      <c r="K371" s="43">
        <f>SUM(V361:V370)</f>
        <v>131.46</v>
      </c>
    </row>
    <row r="372" spans="1:29" ht="14.25" x14ac:dyDescent="0.2">
      <c r="A372" s="46"/>
      <c r="B372" s="46"/>
      <c r="C372" s="46" t="s">
        <v>714</v>
      </c>
      <c r="D372" s="47" t="s">
        <v>715</v>
      </c>
      <c r="E372" s="48">
        <f>Source!AQ167</f>
        <v>68.37</v>
      </c>
      <c r="F372" s="49"/>
      <c r="G372" s="50" t="str">
        <f>Source!DI167</f>
        <v>)*1,15</v>
      </c>
      <c r="H372" s="48">
        <f>Source!AV168</f>
        <v>1</v>
      </c>
      <c r="I372" s="49">
        <f>Source!U167</f>
        <v>60.069882</v>
      </c>
      <c r="J372" s="48"/>
      <c r="K372" s="49"/>
    </row>
    <row r="373" spans="1:29" ht="15" x14ac:dyDescent="0.25">
      <c r="C373" s="32" t="s">
        <v>716</v>
      </c>
      <c r="H373" s="51">
        <f>I363+I364+I366+I369+I370+I371+SUM(I367:I368)-SUMIF(AC367:AC368, 5, I367:I368)-SUMIF(AC367:AC368, 6, I367:I368)</f>
        <v>7093.5299999999988</v>
      </c>
      <c r="I373" s="51"/>
      <c r="J373" s="51">
        <f>K363+K364+K366+K369+K370+K371+SUM(K367:K368)-SUMIF(AC367:AC368, 5, K367:K368)-SUMIF(AC367:AC368, 6, K367:K368)</f>
        <v>75219.929999999993</v>
      </c>
      <c r="K373" s="51"/>
    </row>
    <row r="374" spans="1:29" ht="15" x14ac:dyDescent="0.25">
      <c r="C374" s="32" t="s">
        <v>717</v>
      </c>
      <c r="H374" s="53">
        <f>SUMIF(AC367:AC368, 5, I367:I368)+SUMIF(AC367:AC368, 6, I367:I368)</f>
        <v>0</v>
      </c>
      <c r="I374" s="53"/>
      <c r="J374" s="53">
        <f>SUMIF(AC367:AC368, 5, K367:K368)+SUMIF(AC367:AC368, 6, K367:K368)</f>
        <v>0</v>
      </c>
      <c r="K374" s="53"/>
    </row>
    <row r="375" spans="1:29" ht="15" x14ac:dyDescent="0.25">
      <c r="H375" s="53"/>
      <c r="I375" s="53"/>
      <c r="J375" s="53"/>
      <c r="K375" s="53"/>
      <c r="O375" s="54">
        <f>I363+I364+I366+I369+I370+I371+SUM(I367:I368)</f>
        <v>7093.5299999999988</v>
      </c>
      <c r="P375" s="54">
        <f>K363+K364+K366+K369+K370+K371+SUM(K367:K368)</f>
        <v>75219.929999999993</v>
      </c>
    </row>
    <row r="378" spans="1:29" ht="15" x14ac:dyDescent="0.25">
      <c r="A378" s="56" t="str">
        <f>CONCATENATE("Итого по разделу: ",IF(Source!G174&lt;&gt;"Новый раздел", Source!G174, ""))</f>
        <v>Итого по разделу: Ремонт стен</v>
      </c>
      <c r="B378" s="56"/>
      <c r="C378" s="56"/>
      <c r="D378" s="56"/>
      <c r="E378" s="56"/>
      <c r="F378" s="56"/>
      <c r="G378" s="56"/>
      <c r="H378" s="53">
        <f>SUM(O281:O377)</f>
        <v>86151.89</v>
      </c>
      <c r="I378" s="52"/>
      <c r="J378" s="53">
        <f>SUM(P281:P377)</f>
        <v>892335.75</v>
      </c>
      <c r="K378" s="52"/>
    </row>
    <row r="379" spans="1:29" hidden="1" x14ac:dyDescent="0.2">
      <c r="A379" t="s">
        <v>724</v>
      </c>
      <c r="I379">
        <f>SUM(W281:W378)</f>
        <v>0</v>
      </c>
      <c r="J379">
        <f>SUM(X281:X378)</f>
        <v>0</v>
      </c>
    </row>
    <row r="380" spans="1:29" hidden="1" x14ac:dyDescent="0.2">
      <c r="A380" t="s">
        <v>725</v>
      </c>
      <c r="I380">
        <f>SUM(Y281:Y379)</f>
        <v>0</v>
      </c>
      <c r="J380">
        <f>SUM(Z281:Z379)</f>
        <v>0</v>
      </c>
    </row>
    <row r="382" spans="1:29" ht="16.5" x14ac:dyDescent="0.25">
      <c r="A382" s="39" t="str">
        <f>CONCATENATE("Раздел: ",IF(Source!G204&lt;&gt;"Новый раздел", Source!G204, ""))</f>
        <v>Раздел: Ремонт потолков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</row>
    <row r="383" spans="1:29" ht="42.75" x14ac:dyDescent="0.2">
      <c r="A383" s="40">
        <v>25</v>
      </c>
      <c r="B383" s="40" t="str">
        <f>Source!F208</f>
        <v>3.15-165-2</v>
      </c>
      <c r="C383" s="40" t="s">
        <v>316</v>
      </c>
      <c r="D383" s="41" t="str">
        <f>Source!H208</f>
        <v>100 м2</v>
      </c>
      <c r="E383" s="12">
        <f>Source!I208</f>
        <v>0.43</v>
      </c>
      <c r="F383" s="43"/>
      <c r="G383" s="42"/>
      <c r="H383" s="12"/>
      <c r="I383" s="43"/>
      <c r="J383" s="12"/>
      <c r="K383" s="43"/>
      <c r="Q383">
        <f>Source!X208</f>
        <v>31.4</v>
      </c>
      <c r="R383">
        <f>Source!X209</f>
        <v>888.46</v>
      </c>
      <c r="S383">
        <f>Source!Y208</f>
        <v>20.100000000000001</v>
      </c>
      <c r="T383">
        <f>Source!Y209</f>
        <v>438.88</v>
      </c>
      <c r="U383">
        <f>ROUND((175/100)*ROUND(Source!R208, 2), 2)</f>
        <v>0.12</v>
      </c>
      <c r="V383">
        <f>ROUND((160/100)*ROUND(Source!R209, 2), 2)</f>
        <v>3.82</v>
      </c>
      <c r="AC383">
        <v>0</v>
      </c>
    </row>
    <row r="384" spans="1:29" x14ac:dyDescent="0.2">
      <c r="C384" s="44" t="str">
        <f>"Объем: "&amp;Source!I208&amp;"=43/"&amp;"100"</f>
        <v>Объем: 0,43=43/100</v>
      </c>
    </row>
    <row r="385" spans="1:29" ht="14.25" x14ac:dyDescent="0.2">
      <c r="A385" s="40"/>
      <c r="B385" s="40"/>
      <c r="C385" s="40" t="s">
        <v>710</v>
      </c>
      <c r="D385" s="41"/>
      <c r="E385" s="12"/>
      <c r="F385" s="43">
        <f>Source!AO208</f>
        <v>63.49</v>
      </c>
      <c r="G385" s="42" t="str">
        <f>Source!DG208</f>
        <v>)*1,15</v>
      </c>
      <c r="H385" s="12">
        <f>Source!AV209</f>
        <v>1</v>
      </c>
      <c r="I385" s="43">
        <f>Source!S208</f>
        <v>31.4</v>
      </c>
      <c r="J385" s="12">
        <f>IF(Source!BA209&lt;&gt; 0, Source!BA209, 1)</f>
        <v>34.090000000000003</v>
      </c>
      <c r="K385" s="43">
        <f>Source!S209</f>
        <v>1070.43</v>
      </c>
    </row>
    <row r="386" spans="1:29" ht="14.25" x14ac:dyDescent="0.2">
      <c r="A386" s="40"/>
      <c r="B386" s="40"/>
      <c r="C386" s="40" t="s">
        <v>718</v>
      </c>
      <c r="D386" s="41"/>
      <c r="E386" s="12"/>
      <c r="F386" s="43">
        <f>Source!AM208</f>
        <v>0.84</v>
      </c>
      <c r="G386" s="42" t="str">
        <f>Source!DE208</f>
        <v>)*1,25</v>
      </c>
      <c r="H386" s="12">
        <f>Source!AV209</f>
        <v>1</v>
      </c>
      <c r="I386" s="43">
        <f>Source!Q208</f>
        <v>0.45</v>
      </c>
      <c r="J386" s="12">
        <f>IF(Source!BB209&lt;&gt; 0, Source!BB209, 1)</f>
        <v>12.64</v>
      </c>
      <c r="K386" s="43">
        <f>Source!Q209</f>
        <v>5.69</v>
      </c>
    </row>
    <row r="387" spans="1:29" ht="14.25" x14ac:dyDescent="0.2">
      <c r="A387" s="40"/>
      <c r="B387" s="40"/>
      <c r="C387" s="40" t="s">
        <v>719</v>
      </c>
      <c r="D387" s="41"/>
      <c r="E387" s="12"/>
      <c r="F387" s="43">
        <f>Source!AN208</f>
        <v>0.13</v>
      </c>
      <c r="G387" s="42" t="str">
        <f>Source!DF208</f>
        <v>)*1,25</v>
      </c>
      <c r="H387" s="12">
        <f>Source!AV209</f>
        <v>1</v>
      </c>
      <c r="I387" s="55">
        <f>Source!R208</f>
        <v>7.0000000000000007E-2</v>
      </c>
      <c r="J387" s="12">
        <f>IF(Source!BS209&lt;&gt; 0, Source!BS209, 1)</f>
        <v>34.090000000000003</v>
      </c>
      <c r="K387" s="55">
        <f>Source!R209</f>
        <v>2.39</v>
      </c>
    </row>
    <row r="388" spans="1:29" ht="57" x14ac:dyDescent="0.2">
      <c r="A388" s="40" t="s">
        <v>318</v>
      </c>
      <c r="B388" s="40" t="str">
        <f>Source!F210</f>
        <v>1.1-1-3552</v>
      </c>
      <c r="C388" s="40" t="s">
        <v>278</v>
      </c>
      <c r="D388" s="41" t="str">
        <f>Source!H210</f>
        <v>л</v>
      </c>
      <c r="E388" s="12">
        <f>Source!I210</f>
        <v>4.4290000000000003</v>
      </c>
      <c r="F388" s="43">
        <f>Source!AK210</f>
        <v>40.17</v>
      </c>
      <c r="G388" s="45" t="s">
        <v>722</v>
      </c>
      <c r="H388" s="12">
        <f>Source!AW211</f>
        <v>1</v>
      </c>
      <c r="I388" s="43">
        <f>Source!O210</f>
        <v>177.91</v>
      </c>
      <c r="J388" s="12">
        <f>IF(Source!BC211&lt;&gt; 0, Source!BC211, 1)</f>
        <v>2.82</v>
      </c>
      <c r="K388" s="43">
        <f>Source!O211</f>
        <v>501.71</v>
      </c>
      <c r="Q388">
        <f>Source!X210</f>
        <v>0</v>
      </c>
      <c r="R388">
        <f>Source!X211</f>
        <v>0</v>
      </c>
      <c r="S388">
        <f>Source!Y210</f>
        <v>0</v>
      </c>
      <c r="T388">
        <f>Source!Y211</f>
        <v>0</v>
      </c>
      <c r="U388">
        <f>ROUND((175/100)*ROUND(Source!R210, 2), 2)</f>
        <v>0</v>
      </c>
      <c r="V388">
        <f>ROUND((160/100)*ROUND(Source!R211, 2), 2)</f>
        <v>0</v>
      </c>
      <c r="AC388">
        <v>3</v>
      </c>
    </row>
    <row r="389" spans="1:29" ht="14.25" x14ac:dyDescent="0.2">
      <c r="A389" s="40"/>
      <c r="B389" s="40"/>
      <c r="C389" s="40" t="s">
        <v>711</v>
      </c>
      <c r="D389" s="41" t="s">
        <v>712</v>
      </c>
      <c r="E389" s="12">
        <f>Source!DN209</f>
        <v>100</v>
      </c>
      <c r="F389" s="43"/>
      <c r="G389" s="42"/>
      <c r="H389" s="12"/>
      <c r="I389" s="43">
        <f>SUM(Q383:Q388)</f>
        <v>31.4</v>
      </c>
      <c r="J389" s="12">
        <f>Source!BZ209</f>
        <v>83</v>
      </c>
      <c r="K389" s="43">
        <f>SUM(R383:R388)</f>
        <v>888.46</v>
      </c>
    </row>
    <row r="390" spans="1:29" ht="14.25" x14ac:dyDescent="0.2">
      <c r="A390" s="40"/>
      <c r="B390" s="40"/>
      <c r="C390" s="40" t="s">
        <v>713</v>
      </c>
      <c r="D390" s="41" t="s">
        <v>712</v>
      </c>
      <c r="E390" s="12">
        <f>Source!DO209</f>
        <v>64</v>
      </c>
      <c r="F390" s="43"/>
      <c r="G390" s="42"/>
      <c r="H390" s="12"/>
      <c r="I390" s="43">
        <f>SUM(S383:S389)</f>
        <v>20.100000000000001</v>
      </c>
      <c r="J390" s="12">
        <f>Source!CA209</f>
        <v>41</v>
      </c>
      <c r="K390" s="43">
        <f>SUM(T383:T389)</f>
        <v>438.88</v>
      </c>
    </row>
    <row r="391" spans="1:29" ht="14.25" x14ac:dyDescent="0.2">
      <c r="A391" s="40"/>
      <c r="B391" s="40"/>
      <c r="C391" s="40" t="s">
        <v>721</v>
      </c>
      <c r="D391" s="41" t="s">
        <v>712</v>
      </c>
      <c r="E391" s="12">
        <f>175</f>
        <v>175</v>
      </c>
      <c r="F391" s="43"/>
      <c r="G391" s="42"/>
      <c r="H391" s="12"/>
      <c r="I391" s="43">
        <f>SUM(U383:U390)</f>
        <v>0.12</v>
      </c>
      <c r="J391" s="12">
        <f>160</f>
        <v>160</v>
      </c>
      <c r="K391" s="43">
        <f>SUM(V383:V390)</f>
        <v>3.82</v>
      </c>
    </row>
    <row r="392" spans="1:29" ht="14.25" x14ac:dyDescent="0.2">
      <c r="A392" s="46"/>
      <c r="B392" s="46"/>
      <c r="C392" s="46" t="s">
        <v>714</v>
      </c>
      <c r="D392" s="47" t="s">
        <v>715</v>
      </c>
      <c r="E392" s="48">
        <f>Source!AQ208</f>
        <v>5.68</v>
      </c>
      <c r="F392" s="49"/>
      <c r="G392" s="50" t="str">
        <f>Source!DI208</f>
        <v>)*1,15</v>
      </c>
      <c r="H392" s="48">
        <f>Source!AV209</f>
        <v>1</v>
      </c>
      <c r="I392" s="49">
        <f>Source!U208</f>
        <v>2.8087599999999995</v>
      </c>
      <c r="J392" s="48"/>
      <c r="K392" s="49"/>
    </row>
    <row r="393" spans="1:29" ht="15" x14ac:dyDescent="0.25">
      <c r="C393" s="32" t="s">
        <v>716</v>
      </c>
      <c r="H393" s="51">
        <f>I385+I386+I389+I390+I391+SUM(I388:I388)-SUMIF(AC388:AC388, 5, I388:I388)-SUMIF(AC388:AC388, 6, I388:I388)</f>
        <v>261.38</v>
      </c>
      <c r="I393" s="51"/>
      <c r="J393" s="51">
        <f>K385+K386+K389+K390+K391+SUM(K388:K388)-SUMIF(AC388:AC388, 5, K388:K388)-SUMIF(AC388:AC388, 6, K388:K388)</f>
        <v>2908.9900000000002</v>
      </c>
      <c r="K393" s="51"/>
    </row>
    <row r="394" spans="1:29" ht="15" x14ac:dyDescent="0.25">
      <c r="C394" s="32" t="s">
        <v>717</v>
      </c>
      <c r="H394" s="53">
        <f>SUMIF(AC388:AC388, 5, I388:I388)+SUMIF(AC388:AC388, 6, I388:I388)</f>
        <v>0</v>
      </c>
      <c r="I394" s="53"/>
      <c r="J394" s="53">
        <f>SUMIF(AC388:AC388, 5, K388:K388)+SUMIF(AC388:AC388, 6, K388:K388)</f>
        <v>0</v>
      </c>
      <c r="K394" s="53"/>
    </row>
    <row r="395" spans="1:29" ht="15" x14ac:dyDescent="0.25">
      <c r="H395" s="53"/>
      <c r="I395" s="53"/>
      <c r="J395" s="53"/>
      <c r="K395" s="53"/>
      <c r="O395" s="54">
        <f>I385+I386+I389+I390+I391+SUM(I388:I388)</f>
        <v>261.38</v>
      </c>
      <c r="P395" s="54">
        <f>K385+K386+K389+K390+K391+SUM(K388:K388)</f>
        <v>2908.9900000000002</v>
      </c>
    </row>
    <row r="397" spans="1:29" ht="85.5" x14ac:dyDescent="0.2">
      <c r="A397" s="40">
        <v>26</v>
      </c>
      <c r="B397" s="40" t="str">
        <f>Source!F212</f>
        <v>3.15-96-2</v>
      </c>
      <c r="C397" s="40" t="s">
        <v>321</v>
      </c>
      <c r="D397" s="41" t="str">
        <f>Source!H212</f>
        <v>100 м2 окрашиваемой поверхности</v>
      </c>
      <c r="E397" s="12">
        <f>Source!I212</f>
        <v>0.43</v>
      </c>
      <c r="F397" s="43"/>
      <c r="G397" s="42"/>
      <c r="H397" s="12"/>
      <c r="I397" s="43"/>
      <c r="J397" s="12"/>
      <c r="K397" s="43"/>
      <c r="Q397">
        <f>Source!X212</f>
        <v>87.35</v>
      </c>
      <c r="R397">
        <f>Source!X213</f>
        <v>2471.54</v>
      </c>
      <c r="S397">
        <f>Source!Y212</f>
        <v>55.9</v>
      </c>
      <c r="T397">
        <f>Source!Y213</f>
        <v>1220.8800000000001</v>
      </c>
      <c r="U397">
        <f>ROUND((175/100)*ROUND(Source!R212, 2), 2)</f>
        <v>1.07</v>
      </c>
      <c r="V397">
        <f>ROUND((160/100)*ROUND(Source!R213, 2), 2)</f>
        <v>33.26</v>
      </c>
      <c r="AC397">
        <v>0</v>
      </c>
    </row>
    <row r="398" spans="1:29" x14ac:dyDescent="0.2">
      <c r="C398" s="44" t="str">
        <f>"Объем: "&amp;Source!I212&amp;"=43/"&amp;"100"</f>
        <v>Объем: 0,43=43/100</v>
      </c>
    </row>
    <row r="399" spans="1:29" ht="14.25" x14ac:dyDescent="0.2">
      <c r="A399" s="40"/>
      <c r="B399" s="40"/>
      <c r="C399" s="40" t="s">
        <v>710</v>
      </c>
      <c r="D399" s="41"/>
      <c r="E399" s="12"/>
      <c r="F399" s="43">
        <f>Source!AO212</f>
        <v>176.64</v>
      </c>
      <c r="G399" s="42" t="str">
        <f>Source!DG212</f>
        <v>)*1,15</v>
      </c>
      <c r="H399" s="12">
        <f>Source!AV213</f>
        <v>1</v>
      </c>
      <c r="I399" s="43">
        <f>Source!S212</f>
        <v>87.35</v>
      </c>
      <c r="J399" s="12">
        <f>IF(Source!BA213&lt;&gt; 0, Source!BA213, 1)</f>
        <v>34.090000000000003</v>
      </c>
      <c r="K399" s="43">
        <f>Source!S213</f>
        <v>2977.76</v>
      </c>
    </row>
    <row r="400" spans="1:29" ht="14.25" x14ac:dyDescent="0.2">
      <c r="A400" s="40"/>
      <c r="B400" s="40"/>
      <c r="C400" s="40" t="s">
        <v>718</v>
      </c>
      <c r="D400" s="41"/>
      <c r="E400" s="12"/>
      <c r="F400" s="43">
        <f>Source!AM212</f>
        <v>7.48</v>
      </c>
      <c r="G400" s="42" t="str">
        <f>Source!DE212</f>
        <v>)*1,25</v>
      </c>
      <c r="H400" s="12">
        <f>Source!AV213</f>
        <v>1</v>
      </c>
      <c r="I400" s="43">
        <f>Source!Q212</f>
        <v>4.0199999999999996</v>
      </c>
      <c r="J400" s="12">
        <f>IF(Source!BB213&lt;&gt; 0, Source!BB213, 1)</f>
        <v>12.72</v>
      </c>
      <c r="K400" s="43">
        <f>Source!Q213</f>
        <v>51.13</v>
      </c>
    </row>
    <row r="401" spans="1:29" ht="14.25" x14ac:dyDescent="0.2">
      <c r="A401" s="40"/>
      <c r="B401" s="40"/>
      <c r="C401" s="40" t="s">
        <v>719</v>
      </c>
      <c r="D401" s="41"/>
      <c r="E401" s="12"/>
      <c r="F401" s="43">
        <f>Source!AN212</f>
        <v>1.1399999999999999</v>
      </c>
      <c r="G401" s="42" t="str">
        <f>Source!DF212</f>
        <v>)*1,25</v>
      </c>
      <c r="H401" s="12">
        <f>Source!AV213</f>
        <v>1</v>
      </c>
      <c r="I401" s="55">
        <f>Source!R212</f>
        <v>0.61</v>
      </c>
      <c r="J401" s="12">
        <f>IF(Source!BS213&lt;&gt; 0, Source!BS213, 1)</f>
        <v>34.090000000000003</v>
      </c>
      <c r="K401" s="55">
        <f>Source!R213</f>
        <v>20.79</v>
      </c>
    </row>
    <row r="402" spans="1:29" ht="14.25" x14ac:dyDescent="0.2">
      <c r="A402" s="40"/>
      <c r="B402" s="40"/>
      <c r="C402" s="40" t="s">
        <v>720</v>
      </c>
      <c r="D402" s="41"/>
      <c r="E402" s="12"/>
      <c r="F402" s="43">
        <f>Source!AL212</f>
        <v>34.5</v>
      </c>
      <c r="G402" s="42" t="str">
        <f>Source!DD212</f>
        <v>)*1</v>
      </c>
      <c r="H402" s="12">
        <f>Source!AW213</f>
        <v>1</v>
      </c>
      <c r="I402" s="43">
        <f>Source!P212</f>
        <v>14.84</v>
      </c>
      <c r="J402" s="12">
        <f>IF(Source!BC213&lt;&gt; 0, Source!BC213, 1)</f>
        <v>1.62</v>
      </c>
      <c r="K402" s="43">
        <f>Source!P213</f>
        <v>24.04</v>
      </c>
    </row>
    <row r="403" spans="1:29" ht="28.5" x14ac:dyDescent="0.2">
      <c r="A403" s="40" t="s">
        <v>326</v>
      </c>
      <c r="B403" s="40" t="str">
        <f>Source!F214</f>
        <v>1.1-1-1478</v>
      </c>
      <c r="C403" s="40" t="s">
        <v>328</v>
      </c>
      <c r="D403" s="41" t="str">
        <f>Source!H214</f>
        <v>т</v>
      </c>
      <c r="E403" s="12">
        <f>Source!I214</f>
        <v>2.1930000000000001E-3</v>
      </c>
      <c r="F403" s="43">
        <f>Source!AK214</f>
        <v>13953.6</v>
      </c>
      <c r="G403" s="45" t="s">
        <v>3</v>
      </c>
      <c r="H403" s="12">
        <f>Source!AW215</f>
        <v>1</v>
      </c>
      <c r="I403" s="43">
        <f>Source!O214</f>
        <v>30.6</v>
      </c>
      <c r="J403" s="12">
        <f>IF(Source!BC215&lt;&gt; 0, Source!BC215, 1)</f>
        <v>3.17</v>
      </c>
      <c r="K403" s="43">
        <f>Source!O215</f>
        <v>97</v>
      </c>
      <c r="Q403">
        <f>Source!X214</f>
        <v>0</v>
      </c>
      <c r="R403">
        <f>Source!X215</f>
        <v>0</v>
      </c>
      <c r="S403">
        <f>Source!Y214</f>
        <v>0</v>
      </c>
      <c r="T403">
        <f>Source!Y215</f>
        <v>0</v>
      </c>
      <c r="U403">
        <f>ROUND((175/100)*ROUND(Source!R214, 2), 2)</f>
        <v>0</v>
      </c>
      <c r="V403">
        <f>ROUND((160/100)*ROUND(Source!R215, 2), 2)</f>
        <v>0</v>
      </c>
      <c r="AC403">
        <v>3</v>
      </c>
    </row>
    <row r="404" spans="1:29" ht="171" x14ac:dyDescent="0.2">
      <c r="A404" s="40" t="s">
        <v>330</v>
      </c>
      <c r="B404" s="40" t="str">
        <f>Source!F216</f>
        <v>1.1-1-2180</v>
      </c>
      <c r="C404" s="40" t="s">
        <v>680</v>
      </c>
      <c r="D404" s="41" t="str">
        <f>Source!H216</f>
        <v>т</v>
      </c>
      <c r="E404" s="12">
        <f>Source!I216</f>
        <v>2.2360000000000001E-2</v>
      </c>
      <c r="F404" s="43">
        <f>Source!AK216</f>
        <v>33030.400000000001</v>
      </c>
      <c r="G404" s="45" t="s">
        <v>722</v>
      </c>
      <c r="H404" s="12">
        <f>Source!AW217</f>
        <v>1</v>
      </c>
      <c r="I404" s="43">
        <f>Source!O216</f>
        <v>738.56</v>
      </c>
      <c r="J404" s="12">
        <f>IF(Source!BC217&lt;&gt; 0, Source!BC217, 1)</f>
        <v>3.81</v>
      </c>
      <c r="K404" s="43">
        <f>Source!O217</f>
        <v>2813.91</v>
      </c>
      <c r="Q404">
        <f>Source!X216</f>
        <v>0</v>
      </c>
      <c r="R404">
        <f>Source!X217</f>
        <v>0</v>
      </c>
      <c r="S404">
        <f>Source!Y216</f>
        <v>0</v>
      </c>
      <c r="T404">
        <f>Source!Y217</f>
        <v>0</v>
      </c>
      <c r="U404">
        <f>ROUND((175/100)*ROUND(Source!R216, 2), 2)</f>
        <v>0</v>
      </c>
      <c r="V404">
        <f>ROUND((160/100)*ROUND(Source!R217, 2), 2)</f>
        <v>0</v>
      </c>
      <c r="AC404">
        <v>3</v>
      </c>
    </row>
    <row r="405" spans="1:29" ht="14.25" x14ac:dyDescent="0.2">
      <c r="A405" s="40"/>
      <c r="B405" s="40"/>
      <c r="C405" s="40" t="s">
        <v>711</v>
      </c>
      <c r="D405" s="41" t="s">
        <v>712</v>
      </c>
      <c r="E405" s="12">
        <f>Source!DN213</f>
        <v>100</v>
      </c>
      <c r="F405" s="43"/>
      <c r="G405" s="42"/>
      <c r="H405" s="12"/>
      <c r="I405" s="43">
        <f>SUM(Q397:Q404)</f>
        <v>87.35</v>
      </c>
      <c r="J405" s="12">
        <f>Source!BZ213</f>
        <v>83</v>
      </c>
      <c r="K405" s="43">
        <f>SUM(R397:R404)</f>
        <v>2471.54</v>
      </c>
    </row>
    <row r="406" spans="1:29" ht="14.25" x14ac:dyDescent="0.2">
      <c r="A406" s="40"/>
      <c r="B406" s="40"/>
      <c r="C406" s="40" t="s">
        <v>713</v>
      </c>
      <c r="D406" s="41" t="s">
        <v>712</v>
      </c>
      <c r="E406" s="12">
        <f>Source!DO213</f>
        <v>64</v>
      </c>
      <c r="F406" s="43"/>
      <c r="G406" s="42"/>
      <c r="H406" s="12"/>
      <c r="I406" s="43">
        <f>SUM(S397:S405)</f>
        <v>55.9</v>
      </c>
      <c r="J406" s="12">
        <f>Source!CA213</f>
        <v>41</v>
      </c>
      <c r="K406" s="43">
        <f>SUM(T397:T405)</f>
        <v>1220.8800000000001</v>
      </c>
    </row>
    <row r="407" spans="1:29" ht="14.25" x14ac:dyDescent="0.2">
      <c r="A407" s="40"/>
      <c r="B407" s="40"/>
      <c r="C407" s="40" t="s">
        <v>721</v>
      </c>
      <c r="D407" s="41" t="s">
        <v>712</v>
      </c>
      <c r="E407" s="12">
        <f>175</f>
        <v>175</v>
      </c>
      <c r="F407" s="43"/>
      <c r="G407" s="42"/>
      <c r="H407" s="12"/>
      <c r="I407" s="43">
        <f>SUM(U397:U406)</f>
        <v>1.07</v>
      </c>
      <c r="J407" s="12">
        <f>160</f>
        <v>160</v>
      </c>
      <c r="K407" s="43">
        <f>SUM(V397:V406)</f>
        <v>33.26</v>
      </c>
    </row>
    <row r="408" spans="1:29" ht="14.25" x14ac:dyDescent="0.2">
      <c r="A408" s="46"/>
      <c r="B408" s="46"/>
      <c r="C408" s="46" t="s">
        <v>714</v>
      </c>
      <c r="D408" s="47" t="s">
        <v>715</v>
      </c>
      <c r="E408" s="48">
        <f>Source!AQ212</f>
        <v>15.4</v>
      </c>
      <c r="F408" s="49"/>
      <c r="G408" s="50" t="str">
        <f>Source!DI212</f>
        <v>)*1,15</v>
      </c>
      <c r="H408" s="48">
        <f>Source!AV213</f>
        <v>1</v>
      </c>
      <c r="I408" s="49">
        <f>Source!U212</f>
        <v>7.6152999999999986</v>
      </c>
      <c r="J408" s="48"/>
      <c r="K408" s="49"/>
    </row>
    <row r="409" spans="1:29" ht="15" x14ac:dyDescent="0.25">
      <c r="C409" s="32" t="s">
        <v>716</v>
      </c>
      <c r="H409" s="51">
        <f>I399+I400+I402+I405+I406+I407+SUM(I403:I404)-SUMIF(AC403:AC404, 5, I403:I404)-SUMIF(AC403:AC404, 6, I403:I404)</f>
        <v>1019.6899999999999</v>
      </c>
      <c r="I409" s="51"/>
      <c r="J409" s="51">
        <f>K399+K400+K402+K405+K406+K407+SUM(K403:K404)-SUMIF(AC403:AC404, 5, K403:K404)-SUMIF(AC403:AC404, 6, K403:K404)</f>
        <v>9689.52</v>
      </c>
      <c r="K409" s="51"/>
    </row>
    <row r="410" spans="1:29" ht="15" x14ac:dyDescent="0.25">
      <c r="C410" s="32" t="s">
        <v>717</v>
      </c>
      <c r="H410" s="53">
        <f>SUMIF(AC403:AC404, 5, I403:I404)+SUMIF(AC403:AC404, 6, I403:I404)</f>
        <v>0</v>
      </c>
      <c r="I410" s="53"/>
      <c r="J410" s="53">
        <f>SUMIF(AC403:AC404, 5, K403:K404)+SUMIF(AC403:AC404, 6, K403:K404)</f>
        <v>0</v>
      </c>
      <c r="K410" s="53"/>
    </row>
    <row r="411" spans="1:29" ht="15" x14ac:dyDescent="0.25">
      <c r="H411" s="53"/>
      <c r="I411" s="53"/>
      <c r="J411" s="53"/>
      <c r="K411" s="53"/>
      <c r="O411" s="54">
        <f>I399+I400+I402+I405+I406+I407+SUM(I403:I404)</f>
        <v>1019.6899999999999</v>
      </c>
      <c r="P411" s="54">
        <f>K399+K400+K402+K405+K406+K407+SUM(K403:K404)</f>
        <v>9689.52</v>
      </c>
    </row>
    <row r="413" spans="1:29" ht="85.5" x14ac:dyDescent="0.2">
      <c r="A413" s="40">
        <v>27</v>
      </c>
      <c r="B413" s="40" t="str">
        <f>Source!F218</f>
        <v>3.15-96-2</v>
      </c>
      <c r="C413" s="40" t="s">
        <v>321</v>
      </c>
      <c r="D413" s="41" t="str">
        <f>Source!H218</f>
        <v>100 м2 окрашиваемой поверхности</v>
      </c>
      <c r="E413" s="12">
        <f>Source!I218</f>
        <v>0.43</v>
      </c>
      <c r="F413" s="43"/>
      <c r="G413" s="42"/>
      <c r="H413" s="12"/>
      <c r="I413" s="43"/>
      <c r="J413" s="12"/>
      <c r="K413" s="43"/>
      <c r="Q413">
        <f>Source!X218</f>
        <v>87.35</v>
      </c>
      <c r="R413">
        <f>Source!X219</f>
        <v>2471.54</v>
      </c>
      <c r="S413">
        <f>Source!Y218</f>
        <v>55.9</v>
      </c>
      <c r="T413">
        <f>Source!Y219</f>
        <v>1220.8800000000001</v>
      </c>
      <c r="U413">
        <f>ROUND((175/100)*ROUND(Source!R218, 2), 2)</f>
        <v>1.07</v>
      </c>
      <c r="V413">
        <f>ROUND((160/100)*ROUND(Source!R219, 2), 2)</f>
        <v>33.26</v>
      </c>
      <c r="AC413">
        <v>0</v>
      </c>
    </row>
    <row r="414" spans="1:29" x14ac:dyDescent="0.2">
      <c r="C414" s="44" t="str">
        <f>"Объем: "&amp;Source!I218&amp;"=43/"&amp;"100"</f>
        <v>Объем: 0,43=43/100</v>
      </c>
    </row>
    <row r="415" spans="1:29" ht="14.25" x14ac:dyDescent="0.2">
      <c r="A415" s="40"/>
      <c r="B415" s="40"/>
      <c r="C415" s="40" t="s">
        <v>710</v>
      </c>
      <c r="D415" s="41"/>
      <c r="E415" s="12"/>
      <c r="F415" s="43">
        <f>Source!AO218</f>
        <v>176.64</v>
      </c>
      <c r="G415" s="42" t="str">
        <f>Source!DG218</f>
        <v>)*1,15</v>
      </c>
      <c r="H415" s="12">
        <f>Source!AV219</f>
        <v>1</v>
      </c>
      <c r="I415" s="43">
        <f>Source!S218</f>
        <v>87.35</v>
      </c>
      <c r="J415" s="12">
        <f>IF(Source!BA219&lt;&gt; 0, Source!BA219, 1)</f>
        <v>34.090000000000003</v>
      </c>
      <c r="K415" s="43">
        <f>Source!S219</f>
        <v>2977.76</v>
      </c>
    </row>
    <row r="416" spans="1:29" ht="14.25" x14ac:dyDescent="0.2">
      <c r="A416" s="40"/>
      <c r="B416" s="40"/>
      <c r="C416" s="40" t="s">
        <v>718</v>
      </c>
      <c r="D416" s="41"/>
      <c r="E416" s="12"/>
      <c r="F416" s="43">
        <f>Source!AM218</f>
        <v>7.48</v>
      </c>
      <c r="G416" s="42" t="str">
        <f>Source!DE218</f>
        <v>)*1,25</v>
      </c>
      <c r="H416" s="12">
        <f>Source!AV219</f>
        <v>1</v>
      </c>
      <c r="I416" s="43">
        <f>Source!Q218</f>
        <v>4.0199999999999996</v>
      </c>
      <c r="J416" s="12">
        <f>IF(Source!BB219&lt;&gt; 0, Source!BB219, 1)</f>
        <v>12.72</v>
      </c>
      <c r="K416" s="43">
        <f>Source!Q219</f>
        <v>51.13</v>
      </c>
    </row>
    <row r="417" spans="1:29" ht="14.25" x14ac:dyDescent="0.2">
      <c r="A417" s="40"/>
      <c r="B417" s="40"/>
      <c r="C417" s="40" t="s">
        <v>719</v>
      </c>
      <c r="D417" s="41"/>
      <c r="E417" s="12"/>
      <c r="F417" s="43">
        <f>Source!AN218</f>
        <v>1.1399999999999999</v>
      </c>
      <c r="G417" s="42" t="str">
        <f>Source!DF218</f>
        <v>)*1,25</v>
      </c>
      <c r="H417" s="12">
        <f>Source!AV219</f>
        <v>1</v>
      </c>
      <c r="I417" s="55">
        <f>Source!R218</f>
        <v>0.61</v>
      </c>
      <c r="J417" s="12">
        <f>IF(Source!BS219&lt;&gt; 0, Source!BS219, 1)</f>
        <v>34.090000000000003</v>
      </c>
      <c r="K417" s="55">
        <f>Source!R219</f>
        <v>20.79</v>
      </c>
    </row>
    <row r="418" spans="1:29" ht="14.25" x14ac:dyDescent="0.2">
      <c r="A418" s="40"/>
      <c r="B418" s="40"/>
      <c r="C418" s="40" t="s">
        <v>720</v>
      </c>
      <c r="D418" s="41"/>
      <c r="E418" s="12"/>
      <c r="F418" s="43">
        <f>Source!AL218</f>
        <v>34.5</v>
      </c>
      <c r="G418" s="42" t="str">
        <f>Source!DD218</f>
        <v>)*1</v>
      </c>
      <c r="H418" s="12">
        <f>Source!AW219</f>
        <v>1</v>
      </c>
      <c r="I418" s="43">
        <f>Source!P218</f>
        <v>14.84</v>
      </c>
      <c r="J418" s="12">
        <f>IF(Source!BC219&lt;&gt; 0, Source!BC219, 1)</f>
        <v>1.62</v>
      </c>
      <c r="K418" s="43">
        <f>Source!P219</f>
        <v>24.04</v>
      </c>
    </row>
    <row r="419" spans="1:29" ht="28.5" x14ac:dyDescent="0.2">
      <c r="A419" s="40" t="s">
        <v>334</v>
      </c>
      <c r="B419" s="40" t="str">
        <f>Source!F220</f>
        <v>1.1-1-1478</v>
      </c>
      <c r="C419" s="40" t="s">
        <v>328</v>
      </c>
      <c r="D419" s="41" t="str">
        <f>Source!H220</f>
        <v>т</v>
      </c>
      <c r="E419" s="12">
        <f>Source!I220</f>
        <v>8.2100000000000001E-4</v>
      </c>
      <c r="F419" s="43">
        <f>Source!AK220</f>
        <v>13953.6</v>
      </c>
      <c r="G419" s="45" t="s">
        <v>3</v>
      </c>
      <c r="H419" s="12">
        <f>Source!AW221</f>
        <v>1</v>
      </c>
      <c r="I419" s="43">
        <f>Source!O220</f>
        <v>11.46</v>
      </c>
      <c r="J419" s="12">
        <f>IF(Source!BC221&lt;&gt; 0, Source!BC221, 1)</f>
        <v>3.17</v>
      </c>
      <c r="K419" s="43">
        <f>Source!O221</f>
        <v>36.33</v>
      </c>
      <c r="Q419">
        <f>Source!X220</f>
        <v>0</v>
      </c>
      <c r="R419">
        <f>Source!X221</f>
        <v>0</v>
      </c>
      <c r="S419">
        <f>Source!Y220</f>
        <v>0</v>
      </c>
      <c r="T419">
        <f>Source!Y221</f>
        <v>0</v>
      </c>
      <c r="U419">
        <f>ROUND((175/100)*ROUND(Source!R220, 2), 2)</f>
        <v>0</v>
      </c>
      <c r="V419">
        <f>ROUND((160/100)*ROUND(Source!R221, 2), 2)</f>
        <v>0</v>
      </c>
      <c r="AC419">
        <v>3</v>
      </c>
    </row>
    <row r="420" spans="1:29" ht="171" x14ac:dyDescent="0.2">
      <c r="A420" s="40" t="s">
        <v>335</v>
      </c>
      <c r="B420" s="40" t="str">
        <f>Source!F222</f>
        <v>1.1-1-2180</v>
      </c>
      <c r="C420" s="40" t="s">
        <v>680</v>
      </c>
      <c r="D420" s="41" t="str">
        <f>Source!H222</f>
        <v>т</v>
      </c>
      <c r="E420" s="12">
        <f>Source!I222</f>
        <v>2.2360000000000001E-2</v>
      </c>
      <c r="F420" s="43">
        <f>Source!AK222</f>
        <v>33030.400000000001</v>
      </c>
      <c r="G420" s="45" t="s">
        <v>722</v>
      </c>
      <c r="H420" s="12">
        <f>Source!AW223</f>
        <v>1</v>
      </c>
      <c r="I420" s="43">
        <f>Source!O222</f>
        <v>738.56</v>
      </c>
      <c r="J420" s="12">
        <f>IF(Source!BC223&lt;&gt; 0, Source!BC223, 1)</f>
        <v>3.81</v>
      </c>
      <c r="K420" s="43">
        <f>Source!O223</f>
        <v>2813.91</v>
      </c>
      <c r="Q420">
        <f>Source!X222</f>
        <v>0</v>
      </c>
      <c r="R420">
        <f>Source!X223</f>
        <v>0</v>
      </c>
      <c r="S420">
        <f>Source!Y222</f>
        <v>0</v>
      </c>
      <c r="T420">
        <f>Source!Y223</f>
        <v>0</v>
      </c>
      <c r="U420">
        <f>ROUND((175/100)*ROUND(Source!R222, 2), 2)</f>
        <v>0</v>
      </c>
      <c r="V420">
        <f>ROUND((160/100)*ROUND(Source!R223, 2), 2)</f>
        <v>0</v>
      </c>
      <c r="AC420">
        <v>3</v>
      </c>
    </row>
    <row r="421" spans="1:29" ht="14.25" x14ac:dyDescent="0.2">
      <c r="A421" s="40"/>
      <c r="B421" s="40"/>
      <c r="C421" s="40" t="s">
        <v>711</v>
      </c>
      <c r="D421" s="41" t="s">
        <v>712</v>
      </c>
      <c r="E421" s="12">
        <f>Source!DN219</f>
        <v>100</v>
      </c>
      <c r="F421" s="43"/>
      <c r="G421" s="42"/>
      <c r="H421" s="12"/>
      <c r="I421" s="43">
        <f>SUM(Q413:Q420)</f>
        <v>87.35</v>
      </c>
      <c r="J421" s="12">
        <f>Source!BZ219</f>
        <v>83</v>
      </c>
      <c r="K421" s="43">
        <f>SUM(R413:R420)</f>
        <v>2471.54</v>
      </c>
    </row>
    <row r="422" spans="1:29" ht="14.25" x14ac:dyDescent="0.2">
      <c r="A422" s="40"/>
      <c r="B422" s="40"/>
      <c r="C422" s="40" t="s">
        <v>713</v>
      </c>
      <c r="D422" s="41" t="s">
        <v>712</v>
      </c>
      <c r="E422" s="12">
        <f>Source!DO219</f>
        <v>64</v>
      </c>
      <c r="F422" s="43"/>
      <c r="G422" s="42"/>
      <c r="H422" s="12"/>
      <c r="I422" s="43">
        <f>SUM(S413:S421)</f>
        <v>55.9</v>
      </c>
      <c r="J422" s="12">
        <f>Source!CA219</f>
        <v>41</v>
      </c>
      <c r="K422" s="43">
        <f>SUM(T413:T421)</f>
        <v>1220.8800000000001</v>
      </c>
    </row>
    <row r="423" spans="1:29" ht="14.25" x14ac:dyDescent="0.2">
      <c r="A423" s="40"/>
      <c r="B423" s="40"/>
      <c r="C423" s="40" t="s">
        <v>721</v>
      </c>
      <c r="D423" s="41" t="s">
        <v>712</v>
      </c>
      <c r="E423" s="12">
        <f>175</f>
        <v>175</v>
      </c>
      <c r="F423" s="43"/>
      <c r="G423" s="42"/>
      <c r="H423" s="12"/>
      <c r="I423" s="43">
        <f>SUM(U413:U422)</f>
        <v>1.07</v>
      </c>
      <c r="J423" s="12">
        <f>160</f>
        <v>160</v>
      </c>
      <c r="K423" s="43">
        <f>SUM(V413:V422)</f>
        <v>33.26</v>
      </c>
    </row>
    <row r="424" spans="1:29" ht="14.25" x14ac:dyDescent="0.2">
      <c r="A424" s="46"/>
      <c r="B424" s="46"/>
      <c r="C424" s="46" t="s">
        <v>714</v>
      </c>
      <c r="D424" s="47" t="s">
        <v>715</v>
      </c>
      <c r="E424" s="48">
        <f>Source!AQ218</f>
        <v>15.4</v>
      </c>
      <c r="F424" s="49"/>
      <c r="G424" s="50" t="str">
        <f>Source!DI218</f>
        <v>)*1,15</v>
      </c>
      <c r="H424" s="48">
        <f>Source!AV219</f>
        <v>1</v>
      </c>
      <c r="I424" s="49">
        <f>Source!U218</f>
        <v>7.6152999999999986</v>
      </c>
      <c r="J424" s="48"/>
      <c r="K424" s="49"/>
    </row>
    <row r="425" spans="1:29" ht="15" x14ac:dyDescent="0.25">
      <c r="C425" s="32" t="s">
        <v>716</v>
      </c>
      <c r="H425" s="51">
        <f>I415+I416+I418+I421+I422+I423+SUM(I419:I420)-SUMIF(AC419:AC420, 5, I419:I420)-SUMIF(AC419:AC420, 6, I419:I420)</f>
        <v>1000.55</v>
      </c>
      <c r="I425" s="51"/>
      <c r="J425" s="51">
        <f>K415+K416+K418+K421+K422+K423+SUM(K419:K420)-SUMIF(AC419:AC420, 5, K419:K420)-SUMIF(AC419:AC420, 6, K419:K420)</f>
        <v>9628.85</v>
      </c>
      <c r="K425" s="51"/>
    </row>
    <row r="426" spans="1:29" ht="15" x14ac:dyDescent="0.25">
      <c r="C426" s="32" t="s">
        <v>717</v>
      </c>
      <c r="H426" s="53">
        <f>SUMIF(AC419:AC420, 5, I419:I420)+SUMIF(AC419:AC420, 6, I419:I420)</f>
        <v>0</v>
      </c>
      <c r="I426" s="53"/>
      <c r="J426" s="53">
        <f>SUMIF(AC419:AC420, 5, K419:K420)+SUMIF(AC419:AC420, 6, K419:K420)</f>
        <v>0</v>
      </c>
      <c r="K426" s="53"/>
    </row>
    <row r="427" spans="1:29" ht="15" x14ac:dyDescent="0.25">
      <c r="H427" s="53"/>
      <c r="I427" s="53"/>
      <c r="J427" s="53"/>
      <c r="K427" s="53"/>
      <c r="O427" s="54">
        <f>I415+I416+I418+I421+I422+I423+SUM(I419:I420)</f>
        <v>1000.55</v>
      </c>
      <c r="P427" s="54">
        <f>K415+K416+K418+K421+K422+K423+SUM(K419:K420)</f>
        <v>9628.85</v>
      </c>
    </row>
    <row r="429" spans="1:29" ht="57" x14ac:dyDescent="0.2">
      <c r="A429" s="40">
        <v>28</v>
      </c>
      <c r="B429" s="40" t="str">
        <f>Source!F224</f>
        <v>3.15-188-3</v>
      </c>
      <c r="C429" s="40" t="s">
        <v>338</v>
      </c>
      <c r="D429" s="41" t="str">
        <f>Source!H224</f>
        <v>100 м2</v>
      </c>
      <c r="E429" s="12">
        <f>Source!I224</f>
        <v>0.43</v>
      </c>
      <c r="F429" s="43"/>
      <c r="G429" s="42"/>
      <c r="H429" s="12"/>
      <c r="I429" s="43"/>
      <c r="J429" s="12"/>
      <c r="K429" s="43"/>
      <c r="Q429">
        <f>Source!X224</f>
        <v>1139.31</v>
      </c>
      <c r="R429">
        <f>Source!X225</f>
        <v>32236.44</v>
      </c>
      <c r="S429">
        <f>Source!Y224</f>
        <v>729.16</v>
      </c>
      <c r="T429">
        <f>Source!Y225</f>
        <v>15924.02</v>
      </c>
      <c r="U429">
        <f>ROUND((175/100)*ROUND(Source!R224, 2), 2)</f>
        <v>2.85</v>
      </c>
      <c r="V429">
        <f>ROUND((160/100)*ROUND(Source!R225, 2), 2)</f>
        <v>88.91</v>
      </c>
      <c r="AC429">
        <v>0</v>
      </c>
    </row>
    <row r="430" spans="1:29" x14ac:dyDescent="0.2">
      <c r="C430" s="44" t="str">
        <f>"Объем: "&amp;Source!I224&amp;"=43/"&amp;"100"</f>
        <v>Объем: 0,43=43/100</v>
      </c>
    </row>
    <row r="431" spans="1:29" ht="14.25" x14ac:dyDescent="0.2">
      <c r="A431" s="40"/>
      <c r="B431" s="40"/>
      <c r="C431" s="40" t="s">
        <v>710</v>
      </c>
      <c r="D431" s="41"/>
      <c r="E431" s="12"/>
      <c r="F431" s="43">
        <f>Source!AO224</f>
        <v>2303.96</v>
      </c>
      <c r="G431" s="42" t="str">
        <f>Source!DG224</f>
        <v>)*1,15</v>
      </c>
      <c r="H431" s="12">
        <f>Source!AV225</f>
        <v>1</v>
      </c>
      <c r="I431" s="43">
        <f>Source!S224</f>
        <v>1139.31</v>
      </c>
      <c r="J431" s="12">
        <f>IF(Source!BA225&lt;&gt; 0, Source!BA225, 1)</f>
        <v>34.090000000000003</v>
      </c>
      <c r="K431" s="43">
        <f>Source!S225</f>
        <v>38839.08</v>
      </c>
    </row>
    <row r="432" spans="1:29" ht="14.25" x14ac:dyDescent="0.2">
      <c r="A432" s="40"/>
      <c r="B432" s="40"/>
      <c r="C432" s="40" t="s">
        <v>718</v>
      </c>
      <c r="D432" s="41"/>
      <c r="E432" s="12"/>
      <c r="F432" s="43">
        <f>Source!AM224</f>
        <v>49.57</v>
      </c>
      <c r="G432" s="42" t="str">
        <f>Source!DE224</f>
        <v>)*1,25</v>
      </c>
      <c r="H432" s="12">
        <f>Source!AV225</f>
        <v>1</v>
      </c>
      <c r="I432" s="43">
        <f>Source!Q224</f>
        <v>26.64</v>
      </c>
      <c r="J432" s="12">
        <f>IF(Source!BB225&lt;&gt; 0, Source!BB225, 1)</f>
        <v>10.26</v>
      </c>
      <c r="K432" s="43">
        <f>Source!Q225</f>
        <v>273.33</v>
      </c>
    </row>
    <row r="433" spans="1:29" ht="14.25" x14ac:dyDescent="0.2">
      <c r="A433" s="40"/>
      <c r="B433" s="40"/>
      <c r="C433" s="40" t="s">
        <v>719</v>
      </c>
      <c r="D433" s="41"/>
      <c r="E433" s="12"/>
      <c r="F433" s="43">
        <f>Source!AN224</f>
        <v>3.03</v>
      </c>
      <c r="G433" s="42" t="str">
        <f>Source!DF224</f>
        <v>)*1,25</v>
      </c>
      <c r="H433" s="12">
        <f>Source!AV225</f>
        <v>1</v>
      </c>
      <c r="I433" s="55">
        <f>Source!R224</f>
        <v>1.63</v>
      </c>
      <c r="J433" s="12">
        <f>IF(Source!BS225&lt;&gt; 0, Source!BS225, 1)</f>
        <v>34.090000000000003</v>
      </c>
      <c r="K433" s="55">
        <f>Source!R225</f>
        <v>55.57</v>
      </c>
    </row>
    <row r="434" spans="1:29" ht="14.25" x14ac:dyDescent="0.2">
      <c r="A434" s="40"/>
      <c r="B434" s="40"/>
      <c r="C434" s="40" t="s">
        <v>720</v>
      </c>
      <c r="D434" s="41"/>
      <c r="E434" s="12"/>
      <c r="F434" s="43">
        <f>Source!AL224</f>
        <v>2818.18</v>
      </c>
      <c r="G434" s="42" t="str">
        <f>Source!DD224</f>
        <v>)*1</v>
      </c>
      <c r="H434" s="12">
        <f>Source!AW225</f>
        <v>1</v>
      </c>
      <c r="I434" s="43">
        <f>Source!P224</f>
        <v>1211.82</v>
      </c>
      <c r="J434" s="12">
        <f>IF(Source!BC225&lt;&gt; 0, Source!BC225, 1)</f>
        <v>5.66</v>
      </c>
      <c r="K434" s="43">
        <f>Source!P225</f>
        <v>6858.9</v>
      </c>
    </row>
    <row r="435" spans="1:29" ht="42.75" x14ac:dyDescent="0.2">
      <c r="A435" s="40" t="s">
        <v>342</v>
      </c>
      <c r="B435" s="40" t="str">
        <f>Source!F226</f>
        <v>1.7-3-122</v>
      </c>
      <c r="C435" s="40" t="s">
        <v>344</v>
      </c>
      <c r="D435" s="41" t="str">
        <f>Source!H226</f>
        <v>шт.</v>
      </c>
      <c r="E435" s="12">
        <f>Source!I226</f>
        <v>2.9540999999999998E-2</v>
      </c>
      <c r="F435" s="43">
        <f>Source!AK226</f>
        <v>14.23</v>
      </c>
      <c r="G435" s="45" t="s">
        <v>722</v>
      </c>
      <c r="H435" s="12">
        <f>Source!AW227</f>
        <v>1</v>
      </c>
      <c r="I435" s="43">
        <f>Source!O226</f>
        <v>0.42</v>
      </c>
      <c r="J435" s="12">
        <f>IF(Source!BC227&lt;&gt; 0, Source!BC227, 1)</f>
        <v>11.65</v>
      </c>
      <c r="K435" s="43">
        <f>Source!O227</f>
        <v>4.8899999999999997</v>
      </c>
      <c r="Q435">
        <f>Source!X226</f>
        <v>0</v>
      </c>
      <c r="R435">
        <f>Source!X227</f>
        <v>0</v>
      </c>
      <c r="S435">
        <f>Source!Y226</f>
        <v>0</v>
      </c>
      <c r="T435">
        <f>Source!Y227</f>
        <v>0</v>
      </c>
      <c r="U435">
        <f>ROUND((175/100)*ROUND(Source!R226, 2), 2)</f>
        <v>0</v>
      </c>
      <c r="V435">
        <f>ROUND((160/100)*ROUND(Source!R227, 2), 2)</f>
        <v>0</v>
      </c>
      <c r="AC435">
        <v>3</v>
      </c>
    </row>
    <row r="436" spans="1:29" ht="42.75" x14ac:dyDescent="0.2">
      <c r="A436" s="40" t="s">
        <v>347</v>
      </c>
      <c r="B436" s="40" t="str">
        <f>Source!F228</f>
        <v>Цена поставщика</v>
      </c>
      <c r="C436" s="40" t="s">
        <v>726</v>
      </c>
      <c r="D436" s="41" t="str">
        <f>Source!H228</f>
        <v>шт.</v>
      </c>
      <c r="E436" s="12">
        <f>Source!I228</f>
        <v>120.9375</v>
      </c>
      <c r="F436" s="43">
        <f>Source!AK228</f>
        <v>198.39</v>
      </c>
      <c r="G436" s="45" t="s">
        <v>3</v>
      </c>
      <c r="H436" s="12">
        <f>Source!AW229</f>
        <v>1</v>
      </c>
      <c r="I436" s="43">
        <f>Source!O228</f>
        <v>23992.79</v>
      </c>
      <c r="J436" s="12">
        <f>IF(Source!BC229&lt;&gt; 0, Source!BC229, 1)</f>
        <v>9.64</v>
      </c>
      <c r="K436" s="43">
        <f>Source!O229</f>
        <v>231290.5</v>
      </c>
      <c r="Q436">
        <f>Source!X228</f>
        <v>0</v>
      </c>
      <c r="R436">
        <f>Source!X229</f>
        <v>0</v>
      </c>
      <c r="S436">
        <f>Source!Y228</f>
        <v>0</v>
      </c>
      <c r="T436">
        <f>Source!Y229</f>
        <v>0</v>
      </c>
      <c r="U436">
        <f>ROUND((175/100)*ROUND(Source!R228, 2), 2)</f>
        <v>0</v>
      </c>
      <c r="V436">
        <f>ROUND((160/100)*ROUND(Source!R229, 2), 2)</f>
        <v>0</v>
      </c>
      <c r="AC436">
        <v>3</v>
      </c>
    </row>
    <row r="437" spans="1:29" ht="42.75" x14ac:dyDescent="0.2">
      <c r="A437" s="40" t="s">
        <v>352</v>
      </c>
      <c r="B437" s="40" t="str">
        <f>Source!F230</f>
        <v>1.6-2-177</v>
      </c>
      <c r="C437" s="40" t="s">
        <v>354</v>
      </c>
      <c r="D437" s="41" t="str">
        <f>Source!H230</f>
        <v>м</v>
      </c>
      <c r="E437" s="12">
        <f>Source!I230</f>
        <v>72.523799999999994</v>
      </c>
      <c r="F437" s="43">
        <f>Source!AK230</f>
        <v>5.51</v>
      </c>
      <c r="G437" s="45" t="s">
        <v>722</v>
      </c>
      <c r="H437" s="12">
        <f>Source!AW231</f>
        <v>1</v>
      </c>
      <c r="I437" s="43">
        <f>Source!O230</f>
        <v>399.61</v>
      </c>
      <c r="J437" s="12">
        <f>IF(Source!BC231&lt;&gt; 0, Source!BC231, 1)</f>
        <v>5.25</v>
      </c>
      <c r="K437" s="43">
        <f>Source!O231</f>
        <v>2097.9499999999998</v>
      </c>
      <c r="Q437">
        <f>Source!X230</f>
        <v>0</v>
      </c>
      <c r="R437">
        <f>Source!X231</f>
        <v>0</v>
      </c>
      <c r="S437">
        <f>Source!Y230</f>
        <v>0</v>
      </c>
      <c r="T437">
        <f>Source!Y231</f>
        <v>0</v>
      </c>
      <c r="U437">
        <f>ROUND((175/100)*ROUND(Source!R230, 2), 2)</f>
        <v>0</v>
      </c>
      <c r="V437">
        <f>ROUND((160/100)*ROUND(Source!R231, 2), 2)</f>
        <v>0</v>
      </c>
      <c r="AC437">
        <v>3</v>
      </c>
    </row>
    <row r="438" spans="1:29" ht="14.25" x14ac:dyDescent="0.2">
      <c r="A438" s="40"/>
      <c r="B438" s="40"/>
      <c r="C438" s="40" t="s">
        <v>711</v>
      </c>
      <c r="D438" s="41" t="s">
        <v>712</v>
      </c>
      <c r="E438" s="12">
        <f>Source!DN225</f>
        <v>100</v>
      </c>
      <c r="F438" s="43"/>
      <c r="G438" s="42"/>
      <c r="H438" s="12"/>
      <c r="I438" s="43">
        <f>SUM(Q429:Q437)</f>
        <v>1139.31</v>
      </c>
      <c r="J438" s="12">
        <f>Source!BZ225</f>
        <v>83</v>
      </c>
      <c r="K438" s="43">
        <f>SUM(R429:R437)</f>
        <v>32236.44</v>
      </c>
    </row>
    <row r="439" spans="1:29" ht="14.25" x14ac:dyDescent="0.2">
      <c r="A439" s="40"/>
      <c r="B439" s="40"/>
      <c r="C439" s="40" t="s">
        <v>713</v>
      </c>
      <c r="D439" s="41" t="s">
        <v>712</v>
      </c>
      <c r="E439" s="12">
        <f>Source!DO225</f>
        <v>64</v>
      </c>
      <c r="F439" s="43"/>
      <c r="G439" s="42"/>
      <c r="H439" s="12"/>
      <c r="I439" s="43">
        <f>SUM(S429:S438)</f>
        <v>729.16</v>
      </c>
      <c r="J439" s="12">
        <f>Source!CA225</f>
        <v>41</v>
      </c>
      <c r="K439" s="43">
        <f>SUM(T429:T438)</f>
        <v>15924.02</v>
      </c>
    </row>
    <row r="440" spans="1:29" ht="14.25" x14ac:dyDescent="0.2">
      <c r="A440" s="40"/>
      <c r="B440" s="40"/>
      <c r="C440" s="40" t="s">
        <v>721</v>
      </c>
      <c r="D440" s="41" t="s">
        <v>712</v>
      </c>
      <c r="E440" s="12">
        <f>175</f>
        <v>175</v>
      </c>
      <c r="F440" s="43"/>
      <c r="G440" s="42"/>
      <c r="H440" s="12"/>
      <c r="I440" s="43">
        <f>SUM(U429:U439)</f>
        <v>2.85</v>
      </c>
      <c r="J440" s="12">
        <f>160</f>
        <v>160</v>
      </c>
      <c r="K440" s="43">
        <f>SUM(V429:V439)</f>
        <v>88.91</v>
      </c>
    </row>
    <row r="441" spans="1:29" ht="14.25" x14ac:dyDescent="0.2">
      <c r="A441" s="46"/>
      <c r="B441" s="46"/>
      <c r="C441" s="46" t="s">
        <v>714</v>
      </c>
      <c r="D441" s="47" t="s">
        <v>715</v>
      </c>
      <c r="E441" s="48">
        <f>Source!AQ224</f>
        <v>182.76</v>
      </c>
      <c r="F441" s="49"/>
      <c r="G441" s="50" t="str">
        <f>Source!DI224</f>
        <v>)*1,15</v>
      </c>
      <c r="H441" s="48">
        <f>Source!AV225</f>
        <v>1</v>
      </c>
      <c r="I441" s="49">
        <f>Source!U224</f>
        <v>90.374819999999985</v>
      </c>
      <c r="J441" s="48"/>
      <c r="K441" s="49"/>
    </row>
    <row r="442" spans="1:29" ht="15" x14ac:dyDescent="0.25">
      <c r="C442" s="32" t="s">
        <v>716</v>
      </c>
      <c r="H442" s="51">
        <f>I431+I432+I434+I438+I439+I440+SUM(I435:I437)-SUMIF(AC435:AC437, 5, I435:I437)-SUMIF(AC435:AC437, 6, I435:I437)</f>
        <v>28641.91</v>
      </c>
      <c r="I442" s="51"/>
      <c r="J442" s="51">
        <f>K431+K432+K434+K438+K439+K440+SUM(K435:K437)-SUMIF(AC435:AC437, 5, K435:K437)-SUMIF(AC435:AC437, 6, K435:K437)</f>
        <v>327614.02</v>
      </c>
      <c r="K442" s="51"/>
    </row>
    <row r="443" spans="1:29" ht="15" x14ac:dyDescent="0.25">
      <c r="C443" s="32" t="s">
        <v>717</v>
      </c>
      <c r="H443" s="53">
        <f>SUMIF(AC435:AC437, 5, I435:I437)+SUMIF(AC435:AC437, 6, I435:I437)</f>
        <v>0</v>
      </c>
      <c r="I443" s="53"/>
      <c r="J443" s="53">
        <f>SUMIF(AC435:AC437, 5, K435:K437)+SUMIF(AC435:AC437, 6, K435:K437)</f>
        <v>0</v>
      </c>
      <c r="K443" s="53"/>
    </row>
    <row r="444" spans="1:29" ht="15" x14ac:dyDescent="0.25">
      <c r="H444" s="53"/>
      <c r="I444" s="53"/>
      <c r="J444" s="53"/>
      <c r="K444" s="53"/>
      <c r="O444" s="54">
        <f>I431+I432+I434+I438+I439+I440+SUM(I435:I437)</f>
        <v>28641.91</v>
      </c>
      <c r="P444" s="54">
        <f>K431+K432+K434+K438+K439+K440+SUM(K435:K437)</f>
        <v>327614.02</v>
      </c>
    </row>
    <row r="447" spans="1:29" ht="15" x14ac:dyDescent="0.25">
      <c r="A447" s="56" t="str">
        <f>CONCATENATE("Итого по разделу: ",IF(Source!G233&lt;&gt;"Новый раздел", Source!G233, ""))</f>
        <v>Итого по разделу: Ремонт потолков</v>
      </c>
      <c r="B447" s="56"/>
      <c r="C447" s="56"/>
      <c r="D447" s="56"/>
      <c r="E447" s="56"/>
      <c r="F447" s="56"/>
      <c r="G447" s="56"/>
      <c r="H447" s="53">
        <f>SUM(O382:O446)</f>
        <v>30923.53</v>
      </c>
      <c r="I447" s="52"/>
      <c r="J447" s="53">
        <f>SUM(P382:P446)</f>
        <v>349841.38</v>
      </c>
      <c r="K447" s="52"/>
    </row>
    <row r="448" spans="1:29" hidden="1" x14ac:dyDescent="0.2">
      <c r="A448" t="s">
        <v>724</v>
      </c>
      <c r="I448">
        <f>SUM(W382:W447)</f>
        <v>0</v>
      </c>
      <c r="J448">
        <f>SUM(X382:X447)</f>
        <v>0</v>
      </c>
    </row>
    <row r="449" spans="1:29" hidden="1" x14ac:dyDescent="0.2">
      <c r="A449" t="s">
        <v>725</v>
      </c>
      <c r="I449">
        <f>SUM(Y382:Y448)</f>
        <v>0</v>
      </c>
      <c r="J449">
        <f>SUM(Z382:Z448)</f>
        <v>0</v>
      </c>
    </row>
    <row r="451" spans="1:29" ht="16.5" x14ac:dyDescent="0.25">
      <c r="A451" s="39" t="str">
        <f>CONCATENATE("Раздел: ",IF(Source!G263&lt;&gt;"Новый раздел", Source!G263, ""))</f>
        <v>Раздел: Электроснабжение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</row>
    <row r="452" spans="1:29" ht="71.25" x14ac:dyDescent="0.2">
      <c r="A452" s="40">
        <v>29</v>
      </c>
      <c r="B452" s="40" t="str">
        <f>Source!F267</f>
        <v>4.8-288-3</v>
      </c>
      <c r="C452" s="40" t="s">
        <v>360</v>
      </c>
      <c r="D452" s="41" t="str">
        <f>Source!H267</f>
        <v>100 м</v>
      </c>
      <c r="E452" s="12">
        <f>Source!I267</f>
        <v>0.32</v>
      </c>
      <c r="F452" s="43"/>
      <c r="G452" s="42"/>
      <c r="H452" s="12"/>
      <c r="I452" s="43"/>
      <c r="J452" s="12"/>
      <c r="K452" s="43"/>
      <c r="Q452">
        <f>Source!X267</f>
        <v>85.2</v>
      </c>
      <c r="R452">
        <f>Source!X268</f>
        <v>2012.83</v>
      </c>
      <c r="S452">
        <f>Source!Y267</f>
        <v>50.08</v>
      </c>
      <c r="T452">
        <f>Source!Y268</f>
        <v>1044.6300000000001</v>
      </c>
      <c r="U452">
        <f>ROUND((175/100)*ROUND(Source!R267, 2), 2)</f>
        <v>5.79</v>
      </c>
      <c r="V452">
        <f>ROUND((160/100)*ROUND(Source!R268, 2), 2)</f>
        <v>180.54</v>
      </c>
      <c r="AC452">
        <v>0</v>
      </c>
    </row>
    <row r="453" spans="1:29" x14ac:dyDescent="0.2">
      <c r="C453" s="44" t="str">
        <f>"Объем: "&amp;Source!I267&amp;"=32/"&amp;"100"</f>
        <v>Объем: 0,32=32/100</v>
      </c>
    </row>
    <row r="454" spans="1:29" ht="14.25" x14ac:dyDescent="0.2">
      <c r="A454" s="40"/>
      <c r="B454" s="40"/>
      <c r="C454" s="40" t="s">
        <v>710</v>
      </c>
      <c r="D454" s="41"/>
      <c r="E454" s="12"/>
      <c r="F454" s="43">
        <f>Source!AO267</f>
        <v>203.09</v>
      </c>
      <c r="G454" s="42" t="str">
        <f>Source!DG267</f>
        <v>)*1,15</v>
      </c>
      <c r="H454" s="12">
        <f>Source!AV268</f>
        <v>1</v>
      </c>
      <c r="I454" s="43">
        <f>Source!S267</f>
        <v>74.739999999999995</v>
      </c>
      <c r="J454" s="12">
        <f>IF(Source!BA268&lt;&gt; 0, Source!BA268, 1)</f>
        <v>34.090000000000003</v>
      </c>
      <c r="K454" s="43">
        <f>Source!S268</f>
        <v>2547.89</v>
      </c>
    </row>
    <row r="455" spans="1:29" ht="14.25" x14ac:dyDescent="0.2">
      <c r="A455" s="40"/>
      <c r="B455" s="40"/>
      <c r="C455" s="40" t="s">
        <v>718</v>
      </c>
      <c r="D455" s="41"/>
      <c r="E455" s="12"/>
      <c r="F455" s="43">
        <f>Source!AM267</f>
        <v>43.19</v>
      </c>
      <c r="G455" s="42" t="str">
        <f>Source!DE267</f>
        <v>)*1,25</v>
      </c>
      <c r="H455" s="12">
        <f>Source!AV268</f>
        <v>1</v>
      </c>
      <c r="I455" s="43">
        <f>Source!Q267</f>
        <v>17.28</v>
      </c>
      <c r="J455" s="12">
        <f>IF(Source!BB268&lt;&gt; 0, Source!BB268, 1)</f>
        <v>14.06</v>
      </c>
      <c r="K455" s="43">
        <f>Source!Q268</f>
        <v>242.96</v>
      </c>
    </row>
    <row r="456" spans="1:29" ht="14.25" x14ac:dyDescent="0.2">
      <c r="A456" s="40"/>
      <c r="B456" s="40"/>
      <c r="C456" s="40" t="s">
        <v>719</v>
      </c>
      <c r="D456" s="41"/>
      <c r="E456" s="12"/>
      <c r="F456" s="43">
        <f>Source!AN267</f>
        <v>8.2799999999999994</v>
      </c>
      <c r="G456" s="42" t="str">
        <f>Source!DF267</f>
        <v>)*1,25</v>
      </c>
      <c r="H456" s="12">
        <f>Source!AV268</f>
        <v>1</v>
      </c>
      <c r="I456" s="55">
        <f>Source!R267</f>
        <v>3.31</v>
      </c>
      <c r="J456" s="12">
        <f>IF(Source!BS268&lt;&gt; 0, Source!BS268, 1)</f>
        <v>34.090000000000003</v>
      </c>
      <c r="K456" s="55">
        <f>Source!R268</f>
        <v>112.84</v>
      </c>
    </row>
    <row r="457" spans="1:29" ht="14.25" x14ac:dyDescent="0.2">
      <c r="A457" s="40"/>
      <c r="B457" s="40"/>
      <c r="C457" s="40" t="s">
        <v>720</v>
      </c>
      <c r="D457" s="41"/>
      <c r="E457" s="12"/>
      <c r="F457" s="43">
        <f>Source!AL267</f>
        <v>290.64999999999998</v>
      </c>
      <c r="G457" s="42" t="str">
        <f>Source!DD267</f>
        <v/>
      </c>
      <c r="H457" s="12">
        <f>Source!AW268</f>
        <v>1</v>
      </c>
      <c r="I457" s="43">
        <f>Source!P267</f>
        <v>93.01</v>
      </c>
      <c r="J457" s="12">
        <f>IF(Source!BC268&lt;&gt; 0, Source!BC268, 1)</f>
        <v>9.6199999999999992</v>
      </c>
      <c r="K457" s="43">
        <f>Source!P268</f>
        <v>894.76</v>
      </c>
    </row>
    <row r="458" spans="1:29" ht="42.75" x14ac:dyDescent="0.2">
      <c r="A458" s="40" t="s">
        <v>365</v>
      </c>
      <c r="B458" s="40" t="str">
        <f>Source!F269</f>
        <v>1.12-5-373</v>
      </c>
      <c r="C458" s="40" t="s">
        <v>367</v>
      </c>
      <c r="D458" s="41" t="str">
        <f>Source!H269</f>
        <v>м</v>
      </c>
      <c r="E458" s="12">
        <f>Source!I269</f>
        <v>32.64</v>
      </c>
      <c r="F458" s="43">
        <f>Source!AK269</f>
        <v>5.19</v>
      </c>
      <c r="G458" s="45" t="s">
        <v>3</v>
      </c>
      <c r="H458" s="12">
        <f>Source!AW270</f>
        <v>1</v>
      </c>
      <c r="I458" s="43">
        <f>Source!O269</f>
        <v>169.4</v>
      </c>
      <c r="J458" s="12">
        <f>IF(Source!BC270&lt;&gt; 0, Source!BC270, 1)</f>
        <v>5.94</v>
      </c>
      <c r="K458" s="43">
        <f>Source!O270</f>
        <v>1006.24</v>
      </c>
      <c r="Q458">
        <f>Source!X269</f>
        <v>0</v>
      </c>
      <c r="R458">
        <f>Source!X270</f>
        <v>0</v>
      </c>
      <c r="S458">
        <f>Source!Y269</f>
        <v>0</v>
      </c>
      <c r="T458">
        <f>Source!Y270</f>
        <v>0</v>
      </c>
      <c r="U458">
        <f>ROUND((175/100)*ROUND(Source!R269, 2), 2)</f>
        <v>0</v>
      </c>
      <c r="V458">
        <f>ROUND((160/100)*ROUND(Source!R270, 2), 2)</f>
        <v>0</v>
      </c>
      <c r="AC458">
        <v>3</v>
      </c>
    </row>
    <row r="459" spans="1:29" ht="14.25" x14ac:dyDescent="0.2">
      <c r="A459" s="40"/>
      <c r="B459" s="40"/>
      <c r="C459" s="40" t="s">
        <v>711</v>
      </c>
      <c r="D459" s="41" t="s">
        <v>712</v>
      </c>
      <c r="E459" s="12">
        <f>Source!DN268</f>
        <v>114</v>
      </c>
      <c r="F459" s="43"/>
      <c r="G459" s="42"/>
      <c r="H459" s="12"/>
      <c r="I459" s="43">
        <f>SUM(Q452:Q458)</f>
        <v>85.2</v>
      </c>
      <c r="J459" s="12">
        <f>Source!BZ268</f>
        <v>79</v>
      </c>
      <c r="K459" s="43">
        <f>SUM(R452:R458)</f>
        <v>2012.83</v>
      </c>
    </row>
    <row r="460" spans="1:29" ht="14.25" x14ac:dyDescent="0.2">
      <c r="A460" s="40"/>
      <c r="B460" s="40"/>
      <c r="C460" s="40" t="s">
        <v>713</v>
      </c>
      <c r="D460" s="41" t="s">
        <v>712</v>
      </c>
      <c r="E460" s="12">
        <f>Source!DO268</f>
        <v>67</v>
      </c>
      <c r="F460" s="43"/>
      <c r="G460" s="42"/>
      <c r="H460" s="12"/>
      <c r="I460" s="43">
        <f>SUM(S452:S459)</f>
        <v>50.08</v>
      </c>
      <c r="J460" s="12">
        <f>Source!CA268</f>
        <v>41</v>
      </c>
      <c r="K460" s="43">
        <f>SUM(T452:T459)</f>
        <v>1044.6300000000001</v>
      </c>
    </row>
    <row r="461" spans="1:29" ht="14.25" x14ac:dyDescent="0.2">
      <c r="A461" s="40"/>
      <c r="B461" s="40"/>
      <c r="C461" s="40" t="s">
        <v>721</v>
      </c>
      <c r="D461" s="41" t="s">
        <v>712</v>
      </c>
      <c r="E461" s="12">
        <f>175</f>
        <v>175</v>
      </c>
      <c r="F461" s="43"/>
      <c r="G461" s="42"/>
      <c r="H461" s="12"/>
      <c r="I461" s="43">
        <f>SUM(U452:U460)</f>
        <v>5.79</v>
      </c>
      <c r="J461" s="12">
        <f>160</f>
        <v>160</v>
      </c>
      <c r="K461" s="43">
        <f>SUM(V452:V460)</f>
        <v>180.54</v>
      </c>
    </row>
    <row r="462" spans="1:29" ht="14.25" x14ac:dyDescent="0.2">
      <c r="A462" s="46"/>
      <c r="B462" s="46"/>
      <c r="C462" s="46" t="s">
        <v>714</v>
      </c>
      <c r="D462" s="47" t="s">
        <v>715</v>
      </c>
      <c r="E462" s="48">
        <f>Source!AQ267</f>
        <v>15.93</v>
      </c>
      <c r="F462" s="49"/>
      <c r="G462" s="50" t="str">
        <f>Source!DI267</f>
        <v>)*1,15</v>
      </c>
      <c r="H462" s="48">
        <f>Source!AV268</f>
        <v>1</v>
      </c>
      <c r="I462" s="49">
        <f>Source!U267</f>
        <v>5.862239999999999</v>
      </c>
      <c r="J462" s="48"/>
      <c r="K462" s="49"/>
    </row>
    <row r="463" spans="1:29" ht="15" x14ac:dyDescent="0.25">
      <c r="C463" s="32" t="s">
        <v>716</v>
      </c>
      <c r="H463" s="51">
        <f>I454+I455+I457+I459+I460+I461+SUM(I458:I458)-SUMIF(AC458:AC458, 5, I458:I458)-SUMIF(AC458:AC458, 6, I458:I458)</f>
        <v>495.5</v>
      </c>
      <c r="I463" s="51"/>
      <c r="J463" s="51">
        <f>K454+K455+K457+K459+K460+K461+SUM(K458:K458)-SUMIF(AC458:AC458, 5, K458:K458)-SUMIF(AC458:AC458, 6, K458:K458)</f>
        <v>7929.8499999999995</v>
      </c>
      <c r="K463" s="51"/>
    </row>
    <row r="464" spans="1:29" ht="15" x14ac:dyDescent="0.25">
      <c r="C464" s="32" t="s">
        <v>717</v>
      </c>
      <c r="H464" s="53">
        <f>SUMIF(AC458:AC458, 5, I458:I458)+SUMIF(AC458:AC458, 6, I458:I458)</f>
        <v>0</v>
      </c>
      <c r="I464" s="53"/>
      <c r="J464" s="53">
        <f>SUMIF(AC458:AC458, 5, K458:K458)+SUMIF(AC458:AC458, 6, K458:K458)</f>
        <v>0</v>
      </c>
      <c r="K464" s="53"/>
    </row>
    <row r="465" spans="1:29" ht="15" x14ac:dyDescent="0.25">
      <c r="H465" s="53"/>
      <c r="I465" s="53"/>
      <c r="J465" s="53"/>
      <c r="K465" s="53"/>
      <c r="O465" s="54">
        <f>I454+I455+I457+I459+I460+I461+SUM(I458:I458)</f>
        <v>495.5</v>
      </c>
      <c r="P465" s="54">
        <f>K454+K455+K457+K459+K460+K461+SUM(K458:K458)</f>
        <v>7929.8499999999995</v>
      </c>
    </row>
    <row r="467" spans="1:29" ht="71.25" x14ac:dyDescent="0.2">
      <c r="A467" s="40">
        <v>30</v>
      </c>
      <c r="B467" s="40" t="str">
        <f>Source!F271</f>
        <v>4.8-175-3</v>
      </c>
      <c r="C467" s="40" t="s">
        <v>371</v>
      </c>
      <c r="D467" s="41" t="str">
        <f>Source!H271</f>
        <v>100 м</v>
      </c>
      <c r="E467" s="12">
        <f>Source!I271</f>
        <v>0.32</v>
      </c>
      <c r="F467" s="43"/>
      <c r="G467" s="42"/>
      <c r="H467" s="12"/>
      <c r="I467" s="43"/>
      <c r="J467" s="12"/>
      <c r="K467" s="43"/>
      <c r="Q467">
        <f>Source!X271</f>
        <v>32.46</v>
      </c>
      <c r="R467">
        <f>Source!X272</f>
        <v>766.73</v>
      </c>
      <c r="S467">
        <f>Source!Y271</f>
        <v>19.07</v>
      </c>
      <c r="T467">
        <f>Source!Y272</f>
        <v>397.92</v>
      </c>
      <c r="U467">
        <f>ROUND((175/100)*ROUND(Source!R271, 2), 2)</f>
        <v>0.63</v>
      </c>
      <c r="V467">
        <f>ROUND((160/100)*ROUND(Source!R272, 2), 2)</f>
        <v>19.63</v>
      </c>
      <c r="AC467">
        <v>0</v>
      </c>
    </row>
    <row r="468" spans="1:29" x14ac:dyDescent="0.2">
      <c r="C468" s="44" t="str">
        <f>"Объем: "&amp;Source!I271&amp;"=32/"&amp;"100"</f>
        <v>Объем: 0,32=32/100</v>
      </c>
    </row>
    <row r="469" spans="1:29" ht="14.25" x14ac:dyDescent="0.2">
      <c r="A469" s="40"/>
      <c r="B469" s="40"/>
      <c r="C469" s="40" t="s">
        <v>710</v>
      </c>
      <c r="D469" s="41"/>
      <c r="E469" s="12"/>
      <c r="F469" s="43">
        <f>Source!AO271</f>
        <v>77.37</v>
      </c>
      <c r="G469" s="42" t="str">
        <f>Source!DG271</f>
        <v>)*1,15</v>
      </c>
      <c r="H469" s="12">
        <f>Source!AV272</f>
        <v>1</v>
      </c>
      <c r="I469" s="43">
        <f>Source!S271</f>
        <v>28.47</v>
      </c>
      <c r="J469" s="12">
        <f>IF(Source!BA272&lt;&gt; 0, Source!BA272, 1)</f>
        <v>34.090000000000003</v>
      </c>
      <c r="K469" s="43">
        <f>Source!S272</f>
        <v>970.54</v>
      </c>
    </row>
    <row r="470" spans="1:29" ht="14.25" x14ac:dyDescent="0.2">
      <c r="A470" s="40"/>
      <c r="B470" s="40"/>
      <c r="C470" s="40" t="s">
        <v>718</v>
      </c>
      <c r="D470" s="41"/>
      <c r="E470" s="12"/>
      <c r="F470" s="43">
        <f>Source!AM271</f>
        <v>7.87</v>
      </c>
      <c r="G470" s="42" t="str">
        <f>Source!DE271</f>
        <v>)*1,25</v>
      </c>
      <c r="H470" s="12">
        <f>Source!AV272</f>
        <v>1</v>
      </c>
      <c r="I470" s="43">
        <f>Source!Q271</f>
        <v>3.15</v>
      </c>
      <c r="J470" s="12">
        <f>IF(Source!BB272&lt;&gt; 0, Source!BB272, 1)</f>
        <v>11.77</v>
      </c>
      <c r="K470" s="43">
        <f>Source!Q272</f>
        <v>37.08</v>
      </c>
    </row>
    <row r="471" spans="1:29" ht="14.25" x14ac:dyDescent="0.2">
      <c r="A471" s="40"/>
      <c r="B471" s="40"/>
      <c r="C471" s="40" t="s">
        <v>719</v>
      </c>
      <c r="D471" s="41"/>
      <c r="E471" s="12"/>
      <c r="F471" s="43">
        <f>Source!AN271</f>
        <v>0.89</v>
      </c>
      <c r="G471" s="42" t="str">
        <f>Source!DF271</f>
        <v>)*1,25</v>
      </c>
      <c r="H471" s="12">
        <f>Source!AV272</f>
        <v>1</v>
      </c>
      <c r="I471" s="55">
        <f>Source!R271</f>
        <v>0.36</v>
      </c>
      <c r="J471" s="12">
        <f>IF(Source!BS272&lt;&gt; 0, Source!BS272, 1)</f>
        <v>34.090000000000003</v>
      </c>
      <c r="K471" s="55">
        <f>Source!R272</f>
        <v>12.27</v>
      </c>
    </row>
    <row r="472" spans="1:29" ht="14.25" x14ac:dyDescent="0.2">
      <c r="A472" s="40"/>
      <c r="B472" s="40"/>
      <c r="C472" s="40" t="s">
        <v>720</v>
      </c>
      <c r="D472" s="41"/>
      <c r="E472" s="12"/>
      <c r="F472" s="43">
        <f>Source!AL271</f>
        <v>90.6</v>
      </c>
      <c r="G472" s="42" t="str">
        <f>Source!DD271</f>
        <v/>
      </c>
      <c r="H472" s="12">
        <f>Source!AW272</f>
        <v>1</v>
      </c>
      <c r="I472" s="43">
        <f>Source!P271</f>
        <v>28.99</v>
      </c>
      <c r="J472" s="12">
        <f>IF(Source!BC272&lt;&gt; 0, Source!BC272, 1)</f>
        <v>3.68</v>
      </c>
      <c r="K472" s="43">
        <f>Source!P272</f>
        <v>106.68</v>
      </c>
    </row>
    <row r="473" spans="1:29" ht="128.25" x14ac:dyDescent="0.2">
      <c r="A473" s="40" t="s">
        <v>375</v>
      </c>
      <c r="B473" s="40" t="str">
        <f>Source!F273</f>
        <v>1.23-8-755</v>
      </c>
      <c r="C473" s="40" t="s">
        <v>681</v>
      </c>
      <c r="D473" s="41" t="str">
        <f>Source!H273</f>
        <v>км</v>
      </c>
      <c r="E473" s="12">
        <f>Source!I273</f>
        <v>0.16320000000000001</v>
      </c>
      <c r="F473" s="43">
        <f>Source!AK273</f>
        <v>9707.41</v>
      </c>
      <c r="G473" s="45" t="s">
        <v>3</v>
      </c>
      <c r="H473" s="12">
        <f>Source!AW274</f>
        <v>1</v>
      </c>
      <c r="I473" s="43">
        <f>Source!O273</f>
        <v>1584.25</v>
      </c>
      <c r="J473" s="12">
        <f>IF(Source!BC274&lt;&gt; 0, Source!BC274, 1)</f>
        <v>5.62</v>
      </c>
      <c r="K473" s="43">
        <f>Source!O274</f>
        <v>8903.49</v>
      </c>
      <c r="Q473">
        <f>Source!X273</f>
        <v>0</v>
      </c>
      <c r="R473">
        <f>Source!X274</f>
        <v>0</v>
      </c>
      <c r="S473">
        <f>Source!Y273</f>
        <v>0</v>
      </c>
      <c r="T473">
        <f>Source!Y274</f>
        <v>0</v>
      </c>
      <c r="U473">
        <f>ROUND((175/100)*ROUND(Source!R273, 2), 2)</f>
        <v>0</v>
      </c>
      <c r="V473">
        <f>ROUND((160/100)*ROUND(Source!R274, 2), 2)</f>
        <v>0</v>
      </c>
      <c r="AC473">
        <v>3</v>
      </c>
    </row>
    <row r="474" spans="1:29" ht="128.25" x14ac:dyDescent="0.2">
      <c r="A474" s="40" t="s">
        <v>379</v>
      </c>
      <c r="B474" s="40" t="str">
        <f>Source!F275</f>
        <v>1.23-8-756</v>
      </c>
      <c r="C474" s="40" t="s">
        <v>682</v>
      </c>
      <c r="D474" s="41" t="str">
        <f>Source!H275</f>
        <v>км</v>
      </c>
      <c r="E474" s="12">
        <f>Source!I275</f>
        <v>0.16320000000000001</v>
      </c>
      <c r="F474" s="43">
        <f>Source!AK275</f>
        <v>14788.24</v>
      </c>
      <c r="G474" s="45" t="s">
        <v>3</v>
      </c>
      <c r="H474" s="12">
        <f>Source!AW276</f>
        <v>1</v>
      </c>
      <c r="I474" s="43">
        <f>Source!O275</f>
        <v>2413.44</v>
      </c>
      <c r="J474" s="12">
        <f>IF(Source!BC276&lt;&gt; 0, Source!BC276, 1)</f>
        <v>5.41</v>
      </c>
      <c r="K474" s="43">
        <f>Source!O276</f>
        <v>13056.71</v>
      </c>
      <c r="Q474">
        <f>Source!X275</f>
        <v>0</v>
      </c>
      <c r="R474">
        <f>Source!X276</f>
        <v>0</v>
      </c>
      <c r="S474">
        <f>Source!Y275</f>
        <v>0</v>
      </c>
      <c r="T474">
        <f>Source!Y276</f>
        <v>0</v>
      </c>
      <c r="U474">
        <f>ROUND((175/100)*ROUND(Source!R275, 2), 2)</f>
        <v>0</v>
      </c>
      <c r="V474">
        <f>ROUND((160/100)*ROUND(Source!R276, 2), 2)</f>
        <v>0</v>
      </c>
      <c r="AC474">
        <v>3</v>
      </c>
    </row>
    <row r="475" spans="1:29" ht="14.25" x14ac:dyDescent="0.2">
      <c r="A475" s="40"/>
      <c r="B475" s="40"/>
      <c r="C475" s="40" t="s">
        <v>711</v>
      </c>
      <c r="D475" s="41" t="s">
        <v>712</v>
      </c>
      <c r="E475" s="12">
        <f>Source!DN272</f>
        <v>114</v>
      </c>
      <c r="F475" s="43"/>
      <c r="G475" s="42"/>
      <c r="H475" s="12"/>
      <c r="I475" s="43">
        <f>SUM(Q467:Q474)</f>
        <v>32.46</v>
      </c>
      <c r="J475" s="12">
        <f>Source!BZ272</f>
        <v>79</v>
      </c>
      <c r="K475" s="43">
        <f>SUM(R467:R474)</f>
        <v>766.73</v>
      </c>
    </row>
    <row r="476" spans="1:29" ht="14.25" x14ac:dyDescent="0.2">
      <c r="A476" s="40"/>
      <c r="B476" s="40"/>
      <c r="C476" s="40" t="s">
        <v>713</v>
      </c>
      <c r="D476" s="41" t="s">
        <v>712</v>
      </c>
      <c r="E476" s="12">
        <f>Source!DO272</f>
        <v>67</v>
      </c>
      <c r="F476" s="43"/>
      <c r="G476" s="42"/>
      <c r="H476" s="12"/>
      <c r="I476" s="43">
        <f>SUM(S467:S475)</f>
        <v>19.07</v>
      </c>
      <c r="J476" s="12">
        <f>Source!CA272</f>
        <v>41</v>
      </c>
      <c r="K476" s="43">
        <f>SUM(T467:T475)</f>
        <v>397.92</v>
      </c>
    </row>
    <row r="477" spans="1:29" ht="14.25" x14ac:dyDescent="0.2">
      <c r="A477" s="40"/>
      <c r="B477" s="40"/>
      <c r="C477" s="40" t="s">
        <v>721</v>
      </c>
      <c r="D477" s="41" t="s">
        <v>712</v>
      </c>
      <c r="E477" s="12">
        <f>175</f>
        <v>175</v>
      </c>
      <c r="F477" s="43"/>
      <c r="G477" s="42"/>
      <c r="H477" s="12"/>
      <c r="I477" s="43">
        <f>SUM(U467:U476)</f>
        <v>0.63</v>
      </c>
      <c r="J477" s="12">
        <f>160</f>
        <v>160</v>
      </c>
      <c r="K477" s="43">
        <f>SUM(V467:V476)</f>
        <v>19.63</v>
      </c>
    </row>
    <row r="478" spans="1:29" ht="14.25" x14ac:dyDescent="0.2">
      <c r="A478" s="46"/>
      <c r="B478" s="46"/>
      <c r="C478" s="46" t="s">
        <v>714</v>
      </c>
      <c r="D478" s="47" t="s">
        <v>715</v>
      </c>
      <c r="E478" s="48">
        <f>Source!AQ271</f>
        <v>6.29</v>
      </c>
      <c r="F478" s="49"/>
      <c r="G478" s="50" t="str">
        <f>Source!DI271</f>
        <v>)*1,15</v>
      </c>
      <c r="H478" s="48">
        <f>Source!AV272</f>
        <v>1</v>
      </c>
      <c r="I478" s="49">
        <f>Source!U271</f>
        <v>2.3147199999999999</v>
      </c>
      <c r="J478" s="48"/>
      <c r="K478" s="49"/>
    </row>
    <row r="479" spans="1:29" ht="15" x14ac:dyDescent="0.25">
      <c r="C479" s="32" t="s">
        <v>716</v>
      </c>
      <c r="H479" s="51">
        <f>I469+I470+I472+I475+I476+I477+SUM(I473:I474)-SUMIF(AC473:AC474, 5, I473:I474)-SUMIF(AC473:AC474, 6, I473:I474)</f>
        <v>4110.46</v>
      </c>
      <c r="I479" s="51"/>
      <c r="J479" s="51">
        <f>K469+K470+K472+K475+K476+K477+SUM(K473:K474)-SUMIF(AC473:AC474, 5, K473:K474)-SUMIF(AC473:AC474, 6, K473:K474)</f>
        <v>24258.78</v>
      </c>
      <c r="K479" s="51"/>
    </row>
    <row r="480" spans="1:29" ht="15" x14ac:dyDescent="0.25">
      <c r="C480" s="32" t="s">
        <v>717</v>
      </c>
      <c r="H480" s="53">
        <f>SUMIF(AC473:AC474, 5, I473:I474)+SUMIF(AC473:AC474, 6, I473:I474)</f>
        <v>0</v>
      </c>
      <c r="I480" s="53"/>
      <c r="J480" s="53">
        <f>SUMIF(AC473:AC474, 5, K473:K474)+SUMIF(AC473:AC474, 6, K473:K474)</f>
        <v>0</v>
      </c>
      <c r="K480" s="53"/>
    </row>
    <row r="481" spans="1:29" ht="15" x14ac:dyDescent="0.25">
      <c r="H481" s="53"/>
      <c r="I481" s="53"/>
      <c r="J481" s="53"/>
      <c r="K481" s="53"/>
      <c r="O481" s="54">
        <f>I469+I470+I472+I475+I476+I477+SUM(I473:I474)</f>
        <v>4110.46</v>
      </c>
      <c r="P481" s="54">
        <f>K469+K470+K472+K475+K476+K477+SUM(K473:K474)</f>
        <v>24258.78</v>
      </c>
    </row>
    <row r="483" spans="1:29" ht="42.75" x14ac:dyDescent="0.2">
      <c r="A483" s="40">
        <v>31</v>
      </c>
      <c r="B483" s="40" t="str">
        <f>Source!F277</f>
        <v>4.8-243-9</v>
      </c>
      <c r="C483" s="40" t="s">
        <v>384</v>
      </c>
      <c r="D483" s="41" t="str">
        <f>Source!H277</f>
        <v>100 шт.</v>
      </c>
      <c r="E483" s="12">
        <f>Source!I277</f>
        <v>0.12</v>
      </c>
      <c r="F483" s="43"/>
      <c r="G483" s="42"/>
      <c r="H483" s="12"/>
      <c r="I483" s="43"/>
      <c r="J483" s="12"/>
      <c r="K483" s="43"/>
      <c r="Q483">
        <f>Source!X277</f>
        <v>71.52</v>
      </c>
      <c r="R483">
        <f>Source!X278</f>
        <v>1689.66</v>
      </c>
      <c r="S483">
        <f>Source!Y277</f>
        <v>42.04</v>
      </c>
      <c r="T483">
        <f>Source!Y278</f>
        <v>876.91</v>
      </c>
      <c r="U483">
        <f>ROUND((175/100)*ROUND(Source!R277, 2), 2)</f>
        <v>0.11</v>
      </c>
      <c r="V483">
        <f>ROUND((160/100)*ROUND(Source!R278, 2), 2)</f>
        <v>3.28</v>
      </c>
      <c r="AC483">
        <v>0</v>
      </c>
    </row>
    <row r="484" spans="1:29" x14ac:dyDescent="0.2">
      <c r="C484" s="44" t="str">
        <f>"Объем: "&amp;Source!I277&amp;"=12/"&amp;"100"</f>
        <v>Объем: 0,12=12/100</v>
      </c>
    </row>
    <row r="485" spans="1:29" ht="14.25" x14ac:dyDescent="0.2">
      <c r="A485" s="40"/>
      <c r="B485" s="40"/>
      <c r="C485" s="40" t="s">
        <v>710</v>
      </c>
      <c r="D485" s="41"/>
      <c r="E485" s="12"/>
      <c r="F485" s="43">
        <f>Source!AO277</f>
        <v>454.65</v>
      </c>
      <c r="G485" s="42" t="str">
        <f>Source!DG277</f>
        <v>)*1,15</v>
      </c>
      <c r="H485" s="12">
        <f>Source!AV278</f>
        <v>1</v>
      </c>
      <c r="I485" s="43">
        <f>Source!S277</f>
        <v>62.74</v>
      </c>
      <c r="J485" s="12">
        <f>IF(Source!BA278&lt;&gt; 0, Source!BA278, 1)</f>
        <v>34.090000000000003</v>
      </c>
      <c r="K485" s="43">
        <f>Source!S278</f>
        <v>2138.81</v>
      </c>
    </row>
    <row r="486" spans="1:29" ht="14.25" x14ac:dyDescent="0.2">
      <c r="A486" s="40"/>
      <c r="B486" s="40"/>
      <c r="C486" s="40" t="s">
        <v>718</v>
      </c>
      <c r="D486" s="41"/>
      <c r="E486" s="12"/>
      <c r="F486" s="43">
        <f>Source!AM277</f>
        <v>2.4900000000000002</v>
      </c>
      <c r="G486" s="42" t="str">
        <f>Source!DE277</f>
        <v>)*1,25</v>
      </c>
      <c r="H486" s="12">
        <f>Source!AV278</f>
        <v>1</v>
      </c>
      <c r="I486" s="43">
        <f>Source!Q277</f>
        <v>0.37</v>
      </c>
      <c r="J486" s="12">
        <f>IF(Source!BB278&lt;&gt; 0, Source!BB278, 1)</f>
        <v>12.73</v>
      </c>
      <c r="K486" s="43">
        <f>Source!Q278</f>
        <v>4.71</v>
      </c>
    </row>
    <row r="487" spans="1:29" ht="14.25" x14ac:dyDescent="0.2">
      <c r="A487" s="40"/>
      <c r="B487" s="40"/>
      <c r="C487" s="40" t="s">
        <v>719</v>
      </c>
      <c r="D487" s="41"/>
      <c r="E487" s="12"/>
      <c r="F487" s="43">
        <f>Source!AN277</f>
        <v>0.38</v>
      </c>
      <c r="G487" s="42" t="str">
        <f>Source!DF277</f>
        <v>)*1,25</v>
      </c>
      <c r="H487" s="12">
        <f>Source!AV278</f>
        <v>1</v>
      </c>
      <c r="I487" s="55">
        <f>Source!R277</f>
        <v>0.06</v>
      </c>
      <c r="J487" s="12">
        <f>IF(Source!BS278&lt;&gt; 0, Source!BS278, 1)</f>
        <v>34.090000000000003</v>
      </c>
      <c r="K487" s="55">
        <f>Source!R278</f>
        <v>2.0499999999999998</v>
      </c>
    </row>
    <row r="488" spans="1:29" ht="14.25" x14ac:dyDescent="0.2">
      <c r="A488" s="40"/>
      <c r="B488" s="40"/>
      <c r="C488" s="40" t="s">
        <v>720</v>
      </c>
      <c r="D488" s="41"/>
      <c r="E488" s="12"/>
      <c r="F488" s="43">
        <f>Source!AL277</f>
        <v>70.680000000000007</v>
      </c>
      <c r="G488" s="42" t="str">
        <f>Source!DD277</f>
        <v/>
      </c>
      <c r="H488" s="12">
        <f>Source!AW278</f>
        <v>1</v>
      </c>
      <c r="I488" s="43">
        <f>Source!P277</f>
        <v>8.48</v>
      </c>
      <c r="J488" s="12">
        <f>IF(Source!BC278&lt;&gt; 0, Source!BC278, 1)</f>
        <v>1.91</v>
      </c>
      <c r="K488" s="43">
        <f>Source!P278</f>
        <v>16.2</v>
      </c>
    </row>
    <row r="489" spans="1:29" ht="71.25" x14ac:dyDescent="0.2">
      <c r="A489" s="40" t="s">
        <v>389</v>
      </c>
      <c r="B489" s="40" t="str">
        <f>Source!F279</f>
        <v>1.21-5-828</v>
      </c>
      <c r="C489" s="40" t="s">
        <v>391</v>
      </c>
      <c r="D489" s="41" t="str">
        <f>Source!H279</f>
        <v>шт.</v>
      </c>
      <c r="E489" s="12">
        <f>Source!I279</f>
        <v>12</v>
      </c>
      <c r="F489" s="43">
        <f>Source!AK279</f>
        <v>18.920000000000002</v>
      </c>
      <c r="G489" s="45" t="s">
        <v>3</v>
      </c>
      <c r="H489" s="12">
        <f>Source!AW280</f>
        <v>1</v>
      </c>
      <c r="I489" s="43">
        <f>Source!O279</f>
        <v>227.04</v>
      </c>
      <c r="J489" s="12">
        <f>IF(Source!BC280&lt;&gt; 0, Source!BC280, 1)</f>
        <v>12.9</v>
      </c>
      <c r="K489" s="43">
        <f>Source!O280</f>
        <v>2928.82</v>
      </c>
      <c r="Q489">
        <f>Source!X279</f>
        <v>0</v>
      </c>
      <c r="R489">
        <f>Source!X280</f>
        <v>0</v>
      </c>
      <c r="S489">
        <f>Source!Y279</f>
        <v>0</v>
      </c>
      <c r="T489">
        <f>Source!Y280</f>
        <v>0</v>
      </c>
      <c r="U489">
        <f>ROUND((175/100)*ROUND(Source!R279, 2), 2)</f>
        <v>0</v>
      </c>
      <c r="V489">
        <f>ROUND((160/100)*ROUND(Source!R280, 2), 2)</f>
        <v>0</v>
      </c>
      <c r="AC489">
        <v>3</v>
      </c>
    </row>
    <row r="490" spans="1:29" ht="14.25" x14ac:dyDescent="0.2">
      <c r="A490" s="40"/>
      <c r="B490" s="40"/>
      <c r="C490" s="40" t="s">
        <v>711</v>
      </c>
      <c r="D490" s="41" t="s">
        <v>712</v>
      </c>
      <c r="E490" s="12">
        <f>Source!DN278</f>
        <v>114</v>
      </c>
      <c r="F490" s="43"/>
      <c r="G490" s="42"/>
      <c r="H490" s="12"/>
      <c r="I490" s="43">
        <f>SUM(Q483:Q489)</f>
        <v>71.52</v>
      </c>
      <c r="J490" s="12">
        <f>Source!BZ278</f>
        <v>79</v>
      </c>
      <c r="K490" s="43">
        <f>SUM(R483:R489)</f>
        <v>1689.66</v>
      </c>
    </row>
    <row r="491" spans="1:29" ht="14.25" x14ac:dyDescent="0.2">
      <c r="A491" s="40"/>
      <c r="B491" s="40"/>
      <c r="C491" s="40" t="s">
        <v>713</v>
      </c>
      <c r="D491" s="41" t="s">
        <v>712</v>
      </c>
      <c r="E491" s="12">
        <f>Source!DO278</f>
        <v>67</v>
      </c>
      <c r="F491" s="43"/>
      <c r="G491" s="42"/>
      <c r="H491" s="12"/>
      <c r="I491" s="43">
        <f>SUM(S483:S490)</f>
        <v>42.04</v>
      </c>
      <c r="J491" s="12">
        <f>Source!CA278</f>
        <v>41</v>
      </c>
      <c r="K491" s="43">
        <f>SUM(T483:T490)</f>
        <v>876.91</v>
      </c>
    </row>
    <row r="492" spans="1:29" ht="14.25" x14ac:dyDescent="0.2">
      <c r="A492" s="40"/>
      <c r="B492" s="40"/>
      <c r="C492" s="40" t="s">
        <v>721</v>
      </c>
      <c r="D492" s="41" t="s">
        <v>712</v>
      </c>
      <c r="E492" s="12">
        <f>175</f>
        <v>175</v>
      </c>
      <c r="F492" s="43"/>
      <c r="G492" s="42"/>
      <c r="H492" s="12"/>
      <c r="I492" s="43">
        <f>SUM(U483:U491)</f>
        <v>0.11</v>
      </c>
      <c r="J492" s="12">
        <f>160</f>
        <v>160</v>
      </c>
      <c r="K492" s="43">
        <f>SUM(V483:V491)</f>
        <v>3.28</v>
      </c>
    </row>
    <row r="493" spans="1:29" ht="14.25" x14ac:dyDescent="0.2">
      <c r="A493" s="46"/>
      <c r="B493" s="46"/>
      <c r="C493" s="46" t="s">
        <v>714</v>
      </c>
      <c r="D493" s="47" t="s">
        <v>715</v>
      </c>
      <c r="E493" s="48">
        <f>Source!AQ277</f>
        <v>35</v>
      </c>
      <c r="F493" s="49"/>
      <c r="G493" s="50" t="str">
        <f>Source!DI277</f>
        <v>)*1,15</v>
      </c>
      <c r="H493" s="48">
        <f>Source!AV278</f>
        <v>1</v>
      </c>
      <c r="I493" s="49">
        <f>Source!U277</f>
        <v>4.83</v>
      </c>
      <c r="J493" s="48"/>
      <c r="K493" s="49"/>
    </row>
    <row r="494" spans="1:29" ht="15" x14ac:dyDescent="0.25">
      <c r="C494" s="32" t="s">
        <v>716</v>
      </c>
      <c r="H494" s="51">
        <f>I485+I486+I488+I490+I491+I492+SUM(I489:I489)-SUMIF(AC489:AC489, 5, I489:I489)-SUMIF(AC489:AC489, 6, I489:I489)</f>
        <v>412.3</v>
      </c>
      <c r="I494" s="51"/>
      <c r="J494" s="51">
        <f>K485+K486+K488+K490+K491+K492+SUM(K489:K489)-SUMIF(AC489:AC489, 5, K489:K489)-SUMIF(AC489:AC489, 6, K489:K489)</f>
        <v>7658.3899999999994</v>
      </c>
      <c r="K494" s="51"/>
    </row>
    <row r="495" spans="1:29" ht="15" x14ac:dyDescent="0.25">
      <c r="C495" s="32" t="s">
        <v>717</v>
      </c>
      <c r="H495" s="53">
        <f>SUMIF(AC489:AC489, 5, I489:I489)+SUMIF(AC489:AC489, 6, I489:I489)</f>
        <v>0</v>
      </c>
      <c r="I495" s="53"/>
      <c r="J495" s="53">
        <f>SUMIF(AC489:AC489, 5, K489:K489)+SUMIF(AC489:AC489, 6, K489:K489)</f>
        <v>0</v>
      </c>
      <c r="K495" s="53"/>
    </row>
    <row r="496" spans="1:29" ht="15" x14ac:dyDescent="0.25">
      <c r="H496" s="53"/>
      <c r="I496" s="53"/>
      <c r="J496" s="53"/>
      <c r="K496" s="53"/>
      <c r="O496" s="54">
        <f>I485+I486+I488+I490+I491+I492+SUM(I489:I489)</f>
        <v>412.3</v>
      </c>
      <c r="P496" s="54">
        <f>K485+K486+K488+K490+K491+K492+SUM(K489:K489)</f>
        <v>7658.3899999999994</v>
      </c>
    </row>
    <row r="498" spans="1:29" ht="42.75" x14ac:dyDescent="0.2">
      <c r="A498" s="40">
        <v>32</v>
      </c>
      <c r="B498" s="40" t="str">
        <f>Source!F281</f>
        <v>4.8-243-2</v>
      </c>
      <c r="C498" s="40" t="s">
        <v>395</v>
      </c>
      <c r="D498" s="41" t="str">
        <f>Source!H281</f>
        <v>100 шт.</v>
      </c>
      <c r="E498" s="12">
        <f>Source!I281</f>
        <v>0.06</v>
      </c>
      <c r="F498" s="43"/>
      <c r="G498" s="42"/>
      <c r="H498" s="12"/>
      <c r="I498" s="43"/>
      <c r="J498" s="12"/>
      <c r="K498" s="43"/>
      <c r="Q498">
        <f>Source!X281</f>
        <v>30.65</v>
      </c>
      <c r="R498">
        <f>Source!X282</f>
        <v>724.18</v>
      </c>
      <c r="S498">
        <f>Source!Y281</f>
        <v>18.02</v>
      </c>
      <c r="T498">
        <f>Source!Y282</f>
        <v>375.84</v>
      </c>
      <c r="U498">
        <f>ROUND((175/100)*ROUND(Source!R281, 2), 2)</f>
        <v>0.05</v>
      </c>
      <c r="V498">
        <f>ROUND((160/100)*ROUND(Source!R282, 2), 2)</f>
        <v>1.63</v>
      </c>
      <c r="AC498">
        <v>0</v>
      </c>
    </row>
    <row r="499" spans="1:29" x14ac:dyDescent="0.2">
      <c r="C499" s="44" t="str">
        <f>"Объем: "&amp;Source!I281&amp;"=6/"&amp;"100"</f>
        <v>Объем: 0,06=6/100</v>
      </c>
    </row>
    <row r="500" spans="1:29" ht="14.25" x14ac:dyDescent="0.2">
      <c r="A500" s="40"/>
      <c r="B500" s="40"/>
      <c r="C500" s="40" t="s">
        <v>710</v>
      </c>
      <c r="D500" s="41"/>
      <c r="E500" s="12"/>
      <c r="F500" s="43">
        <f>Source!AO281</f>
        <v>389.7</v>
      </c>
      <c r="G500" s="42" t="str">
        <f>Source!DG281</f>
        <v>)*1,15</v>
      </c>
      <c r="H500" s="12">
        <f>Source!AV282</f>
        <v>1</v>
      </c>
      <c r="I500" s="43">
        <f>Source!S281</f>
        <v>26.89</v>
      </c>
      <c r="J500" s="12">
        <f>IF(Source!BA282&lt;&gt; 0, Source!BA282, 1)</f>
        <v>34.090000000000003</v>
      </c>
      <c r="K500" s="43">
        <f>Source!S282</f>
        <v>916.68</v>
      </c>
    </row>
    <row r="501" spans="1:29" ht="14.25" x14ac:dyDescent="0.2">
      <c r="A501" s="40"/>
      <c r="B501" s="40"/>
      <c r="C501" s="40" t="s">
        <v>718</v>
      </c>
      <c r="D501" s="41"/>
      <c r="E501" s="12"/>
      <c r="F501" s="43">
        <f>Source!AM281</f>
        <v>2.4900000000000002</v>
      </c>
      <c r="G501" s="42" t="str">
        <f>Source!DE281</f>
        <v>)*1,25</v>
      </c>
      <c r="H501" s="12">
        <f>Source!AV282</f>
        <v>1</v>
      </c>
      <c r="I501" s="43">
        <f>Source!Q281</f>
        <v>0.19</v>
      </c>
      <c r="J501" s="12">
        <f>IF(Source!BB282&lt;&gt; 0, Source!BB282, 1)</f>
        <v>12.73</v>
      </c>
      <c r="K501" s="43">
        <f>Source!Q282</f>
        <v>2.42</v>
      </c>
    </row>
    <row r="502" spans="1:29" ht="14.25" x14ac:dyDescent="0.2">
      <c r="A502" s="40"/>
      <c r="B502" s="40"/>
      <c r="C502" s="40" t="s">
        <v>719</v>
      </c>
      <c r="D502" s="41"/>
      <c r="E502" s="12"/>
      <c r="F502" s="43">
        <f>Source!AN281</f>
        <v>0.38</v>
      </c>
      <c r="G502" s="42" t="str">
        <f>Source!DF281</f>
        <v>)*1,25</v>
      </c>
      <c r="H502" s="12">
        <f>Source!AV282</f>
        <v>1</v>
      </c>
      <c r="I502" s="55">
        <f>Source!R281</f>
        <v>0.03</v>
      </c>
      <c r="J502" s="12">
        <f>IF(Source!BS282&lt;&gt; 0, Source!BS282, 1)</f>
        <v>34.090000000000003</v>
      </c>
      <c r="K502" s="55">
        <f>Source!R282</f>
        <v>1.02</v>
      </c>
    </row>
    <row r="503" spans="1:29" ht="14.25" x14ac:dyDescent="0.2">
      <c r="A503" s="40"/>
      <c r="B503" s="40"/>
      <c r="C503" s="40" t="s">
        <v>720</v>
      </c>
      <c r="D503" s="41"/>
      <c r="E503" s="12"/>
      <c r="F503" s="43">
        <f>Source!AL281</f>
        <v>3.87</v>
      </c>
      <c r="G503" s="42" t="str">
        <f>Source!DD281</f>
        <v/>
      </c>
      <c r="H503" s="12">
        <f>Source!AW282</f>
        <v>1</v>
      </c>
      <c r="I503" s="43">
        <f>Source!P281</f>
        <v>0.23</v>
      </c>
      <c r="J503" s="12">
        <f>IF(Source!BC282&lt;&gt; 0, Source!BC282, 1)</f>
        <v>5.56</v>
      </c>
      <c r="K503" s="43">
        <f>Source!P282</f>
        <v>1.28</v>
      </c>
    </row>
    <row r="504" spans="1:29" ht="71.25" x14ac:dyDescent="0.2">
      <c r="A504" s="40" t="s">
        <v>397</v>
      </c>
      <c r="B504" s="40" t="str">
        <f>Source!F283</f>
        <v>1.21-5-826</v>
      </c>
      <c r="C504" s="40" t="s">
        <v>399</v>
      </c>
      <c r="D504" s="41" t="str">
        <f>Source!H283</f>
        <v>шт.</v>
      </c>
      <c r="E504" s="12">
        <f>Source!I283</f>
        <v>6</v>
      </c>
      <c r="F504" s="43">
        <f>Source!AK283</f>
        <v>21.88</v>
      </c>
      <c r="G504" s="45" t="s">
        <v>3</v>
      </c>
      <c r="H504" s="12">
        <f>Source!AW284</f>
        <v>1</v>
      </c>
      <c r="I504" s="43">
        <f>Source!O283</f>
        <v>131.28</v>
      </c>
      <c r="J504" s="12">
        <f>IF(Source!BC284&lt;&gt; 0, Source!BC284, 1)</f>
        <v>11.26</v>
      </c>
      <c r="K504" s="43">
        <f>Source!O284</f>
        <v>1478.21</v>
      </c>
      <c r="Q504">
        <f>Source!X283</f>
        <v>0</v>
      </c>
      <c r="R504">
        <f>Source!X284</f>
        <v>0</v>
      </c>
      <c r="S504">
        <f>Source!Y283</f>
        <v>0</v>
      </c>
      <c r="T504">
        <f>Source!Y284</f>
        <v>0</v>
      </c>
      <c r="U504">
        <f>ROUND((175/100)*ROUND(Source!R283, 2), 2)</f>
        <v>0</v>
      </c>
      <c r="V504">
        <f>ROUND((160/100)*ROUND(Source!R284, 2), 2)</f>
        <v>0</v>
      </c>
      <c r="AC504">
        <v>3</v>
      </c>
    </row>
    <row r="505" spans="1:29" ht="14.25" x14ac:dyDescent="0.2">
      <c r="A505" s="40"/>
      <c r="B505" s="40"/>
      <c r="C505" s="40" t="s">
        <v>711</v>
      </c>
      <c r="D505" s="41" t="s">
        <v>712</v>
      </c>
      <c r="E505" s="12">
        <f>Source!DN282</f>
        <v>114</v>
      </c>
      <c r="F505" s="43"/>
      <c r="G505" s="42"/>
      <c r="H505" s="12"/>
      <c r="I505" s="43">
        <f>SUM(Q498:Q504)</f>
        <v>30.65</v>
      </c>
      <c r="J505" s="12">
        <f>Source!BZ282</f>
        <v>79</v>
      </c>
      <c r="K505" s="43">
        <f>SUM(R498:R504)</f>
        <v>724.18</v>
      </c>
    </row>
    <row r="506" spans="1:29" ht="14.25" x14ac:dyDescent="0.2">
      <c r="A506" s="40"/>
      <c r="B506" s="40"/>
      <c r="C506" s="40" t="s">
        <v>713</v>
      </c>
      <c r="D506" s="41" t="s">
        <v>712</v>
      </c>
      <c r="E506" s="12">
        <f>Source!DO282</f>
        <v>67</v>
      </c>
      <c r="F506" s="43"/>
      <c r="G506" s="42"/>
      <c r="H506" s="12"/>
      <c r="I506" s="43">
        <f>SUM(S498:S505)</f>
        <v>18.02</v>
      </c>
      <c r="J506" s="12">
        <f>Source!CA282</f>
        <v>41</v>
      </c>
      <c r="K506" s="43">
        <f>SUM(T498:T505)</f>
        <v>375.84</v>
      </c>
    </row>
    <row r="507" spans="1:29" ht="14.25" x14ac:dyDescent="0.2">
      <c r="A507" s="40"/>
      <c r="B507" s="40"/>
      <c r="C507" s="40" t="s">
        <v>721</v>
      </c>
      <c r="D507" s="41" t="s">
        <v>712</v>
      </c>
      <c r="E507" s="12">
        <f>175</f>
        <v>175</v>
      </c>
      <c r="F507" s="43"/>
      <c r="G507" s="42"/>
      <c r="H507" s="12"/>
      <c r="I507" s="43">
        <f>SUM(U498:U506)</f>
        <v>0.05</v>
      </c>
      <c r="J507" s="12">
        <f>160</f>
        <v>160</v>
      </c>
      <c r="K507" s="43">
        <f>SUM(V498:V506)</f>
        <v>1.63</v>
      </c>
    </row>
    <row r="508" spans="1:29" ht="14.25" x14ac:dyDescent="0.2">
      <c r="A508" s="46"/>
      <c r="B508" s="46"/>
      <c r="C508" s="46" t="s">
        <v>714</v>
      </c>
      <c r="D508" s="47" t="s">
        <v>715</v>
      </c>
      <c r="E508" s="48">
        <f>Source!AQ281</f>
        <v>30</v>
      </c>
      <c r="F508" s="49"/>
      <c r="G508" s="50" t="str">
        <f>Source!DI281</f>
        <v>)*1,15</v>
      </c>
      <c r="H508" s="48">
        <f>Source!AV282</f>
        <v>1</v>
      </c>
      <c r="I508" s="49">
        <f>Source!U281</f>
        <v>2.0699999999999998</v>
      </c>
      <c r="J508" s="48"/>
      <c r="K508" s="49"/>
    </row>
    <row r="509" spans="1:29" ht="15" x14ac:dyDescent="0.25">
      <c r="C509" s="32" t="s">
        <v>716</v>
      </c>
      <c r="H509" s="51">
        <f>I500+I501+I503+I505+I506+I507+SUM(I504:I504)-SUMIF(AC504:AC504, 5, I504:I504)-SUMIF(AC504:AC504, 6, I504:I504)</f>
        <v>207.31</v>
      </c>
      <c r="I509" s="51"/>
      <c r="J509" s="51">
        <f>K500+K501+K503+K505+K506+K507+SUM(K504:K504)-SUMIF(AC504:AC504, 5, K504:K504)-SUMIF(AC504:AC504, 6, K504:K504)</f>
        <v>3500.24</v>
      </c>
      <c r="K509" s="51"/>
    </row>
    <row r="510" spans="1:29" ht="15" x14ac:dyDescent="0.25">
      <c r="C510" s="32" t="s">
        <v>717</v>
      </c>
      <c r="H510" s="53">
        <f>SUMIF(AC504:AC504, 5, I504:I504)+SUMIF(AC504:AC504, 6, I504:I504)</f>
        <v>0</v>
      </c>
      <c r="I510" s="53"/>
      <c r="J510" s="53">
        <f>SUMIF(AC504:AC504, 5, K504:K504)+SUMIF(AC504:AC504, 6, K504:K504)</f>
        <v>0</v>
      </c>
      <c r="K510" s="53"/>
    </row>
    <row r="511" spans="1:29" ht="15" x14ac:dyDescent="0.25">
      <c r="H511" s="53"/>
      <c r="I511" s="53"/>
      <c r="J511" s="53"/>
      <c r="K511" s="53"/>
      <c r="O511" s="54">
        <f>I500+I501+I503+I505+I506+I507+SUM(I504:I504)</f>
        <v>207.31</v>
      </c>
      <c r="P511" s="54">
        <f>K500+K501+K503+K505+K506+K507+SUM(K504:K504)</f>
        <v>3500.24</v>
      </c>
    </row>
    <row r="513" spans="1:29" ht="71.25" x14ac:dyDescent="0.2">
      <c r="A513" s="40">
        <v>33</v>
      </c>
      <c r="B513" s="40" t="str">
        <f>Source!F285</f>
        <v>4.8-246-10</v>
      </c>
      <c r="C513" s="40" t="s">
        <v>403</v>
      </c>
      <c r="D513" s="41" t="str">
        <f>Source!H285</f>
        <v>100 шт.</v>
      </c>
      <c r="E513" s="12">
        <f>Source!I285</f>
        <v>0.11</v>
      </c>
      <c r="F513" s="43"/>
      <c r="G513" s="42"/>
      <c r="H513" s="12"/>
      <c r="I513" s="43"/>
      <c r="J513" s="12"/>
      <c r="K513" s="43"/>
      <c r="Q513">
        <f>Source!X285</f>
        <v>441.78</v>
      </c>
      <c r="R513">
        <f>Source!X286</f>
        <v>10436.61</v>
      </c>
      <c r="S513">
        <f>Source!Y285</f>
        <v>259.64999999999998</v>
      </c>
      <c r="T513">
        <f>Source!Y286</f>
        <v>5416.47</v>
      </c>
      <c r="U513">
        <f>ROUND((175/100)*ROUND(Source!R285, 2), 2)</f>
        <v>5.09</v>
      </c>
      <c r="V513">
        <f>ROUND((160/100)*ROUND(Source!R286, 2), 2)</f>
        <v>158.72</v>
      </c>
      <c r="AC513">
        <v>0</v>
      </c>
    </row>
    <row r="514" spans="1:29" x14ac:dyDescent="0.2">
      <c r="C514" s="44" t="str">
        <f>"Объем: "&amp;Source!I285&amp;"=11/"&amp;"100"</f>
        <v>Объем: 0,11=11/100</v>
      </c>
    </row>
    <row r="515" spans="1:29" ht="14.25" x14ac:dyDescent="0.2">
      <c r="A515" s="40"/>
      <c r="B515" s="40"/>
      <c r="C515" s="40" t="s">
        <v>710</v>
      </c>
      <c r="D515" s="41"/>
      <c r="E515" s="12"/>
      <c r="F515" s="43">
        <f>Source!AO285</f>
        <v>3063.45</v>
      </c>
      <c r="G515" s="42" t="str">
        <f>Source!DG285</f>
        <v>)*1,15</v>
      </c>
      <c r="H515" s="12">
        <f>Source!AV286</f>
        <v>1</v>
      </c>
      <c r="I515" s="43">
        <f>Source!S285</f>
        <v>387.53</v>
      </c>
      <c r="J515" s="12">
        <f>IF(Source!BA286&lt;&gt; 0, Source!BA286, 1)</f>
        <v>34.090000000000003</v>
      </c>
      <c r="K515" s="43">
        <f>Source!S286</f>
        <v>13210.9</v>
      </c>
    </row>
    <row r="516" spans="1:29" ht="14.25" x14ac:dyDescent="0.2">
      <c r="A516" s="40"/>
      <c r="B516" s="40"/>
      <c r="C516" s="40" t="s">
        <v>718</v>
      </c>
      <c r="D516" s="41"/>
      <c r="E516" s="12"/>
      <c r="F516" s="43">
        <f>Source!AM285</f>
        <v>100.78</v>
      </c>
      <c r="G516" s="42" t="str">
        <f>Source!DE285</f>
        <v>)*1,25</v>
      </c>
      <c r="H516" s="12">
        <f>Source!AV286</f>
        <v>1</v>
      </c>
      <c r="I516" s="43">
        <f>Source!Q285</f>
        <v>13.86</v>
      </c>
      <c r="J516" s="12">
        <f>IF(Source!BB286&lt;&gt; 0, Source!BB286, 1)</f>
        <v>14.52</v>
      </c>
      <c r="K516" s="43">
        <f>Source!Q286</f>
        <v>201.25</v>
      </c>
    </row>
    <row r="517" spans="1:29" ht="14.25" x14ac:dyDescent="0.2">
      <c r="A517" s="40"/>
      <c r="B517" s="40"/>
      <c r="C517" s="40" t="s">
        <v>719</v>
      </c>
      <c r="D517" s="41"/>
      <c r="E517" s="12"/>
      <c r="F517" s="43">
        <f>Source!AN285</f>
        <v>21.19</v>
      </c>
      <c r="G517" s="42" t="str">
        <f>Source!DF285</f>
        <v>)*1,25</v>
      </c>
      <c r="H517" s="12">
        <f>Source!AV286</f>
        <v>1</v>
      </c>
      <c r="I517" s="55">
        <f>Source!R285</f>
        <v>2.91</v>
      </c>
      <c r="J517" s="12">
        <f>IF(Source!BS286&lt;&gt; 0, Source!BS286, 1)</f>
        <v>34.090000000000003</v>
      </c>
      <c r="K517" s="55">
        <f>Source!R286</f>
        <v>99.2</v>
      </c>
    </row>
    <row r="518" spans="1:29" ht="14.25" x14ac:dyDescent="0.2">
      <c r="A518" s="40"/>
      <c r="B518" s="40"/>
      <c r="C518" s="40" t="s">
        <v>720</v>
      </c>
      <c r="D518" s="41"/>
      <c r="E518" s="12"/>
      <c r="F518" s="43">
        <f>Source!AL285</f>
        <v>5902.86</v>
      </c>
      <c r="G518" s="42" t="str">
        <f>Source!DD285</f>
        <v/>
      </c>
      <c r="H518" s="12">
        <f>Source!AW286</f>
        <v>1</v>
      </c>
      <c r="I518" s="43">
        <f>Source!P285</f>
        <v>649.30999999999995</v>
      </c>
      <c r="J518" s="12">
        <f>IF(Source!BC286&lt;&gt; 0, Source!BC286, 1)</f>
        <v>9.6199999999999992</v>
      </c>
      <c r="K518" s="43">
        <f>Source!P286</f>
        <v>6246.36</v>
      </c>
    </row>
    <row r="519" spans="1:29" ht="42.75" x14ac:dyDescent="0.2">
      <c r="A519" s="40" t="s">
        <v>405</v>
      </c>
      <c r="B519" s="40" t="str">
        <f>Source!F287</f>
        <v>Цена поставщика</v>
      </c>
      <c r="C519" s="40" t="s">
        <v>727</v>
      </c>
      <c r="D519" s="41" t="str">
        <f>Source!H287</f>
        <v>ШТ</v>
      </c>
      <c r="E519" s="12">
        <f>Source!I287</f>
        <v>11</v>
      </c>
      <c r="F519" s="43">
        <f>Source!AK287</f>
        <v>246.89000000000001</v>
      </c>
      <c r="G519" s="45" t="s">
        <v>3</v>
      </c>
      <c r="H519" s="12">
        <f>Source!AW288</f>
        <v>1</v>
      </c>
      <c r="I519" s="43">
        <f>Source!O287</f>
        <v>2715.79</v>
      </c>
      <c r="J519" s="12">
        <f>IF(Source!BC288&lt;&gt; 0, Source!BC288, 1)</f>
        <v>9.64</v>
      </c>
      <c r="K519" s="43">
        <f>Source!O288</f>
        <v>26180.22</v>
      </c>
      <c r="Q519">
        <f>Source!X287</f>
        <v>0</v>
      </c>
      <c r="R519">
        <f>Source!X288</f>
        <v>0</v>
      </c>
      <c r="S519">
        <f>Source!Y287</f>
        <v>0</v>
      </c>
      <c r="T519">
        <f>Source!Y288</f>
        <v>0</v>
      </c>
      <c r="U519">
        <f>ROUND((175/100)*ROUND(Source!R287, 2), 2)</f>
        <v>0</v>
      </c>
      <c r="V519">
        <f>ROUND((160/100)*ROUND(Source!R288, 2), 2)</f>
        <v>0</v>
      </c>
      <c r="AC519">
        <v>3</v>
      </c>
    </row>
    <row r="520" spans="1:29" ht="14.25" x14ac:dyDescent="0.2">
      <c r="A520" s="40"/>
      <c r="B520" s="40"/>
      <c r="C520" s="40" t="s">
        <v>711</v>
      </c>
      <c r="D520" s="41" t="s">
        <v>712</v>
      </c>
      <c r="E520" s="12">
        <f>Source!DN286</f>
        <v>114</v>
      </c>
      <c r="F520" s="43"/>
      <c r="G520" s="42"/>
      <c r="H520" s="12"/>
      <c r="I520" s="43">
        <f>SUM(Q513:Q519)</f>
        <v>441.78</v>
      </c>
      <c r="J520" s="12">
        <f>Source!BZ286</f>
        <v>79</v>
      </c>
      <c r="K520" s="43">
        <f>SUM(R513:R519)</f>
        <v>10436.61</v>
      </c>
    </row>
    <row r="521" spans="1:29" ht="14.25" x14ac:dyDescent="0.2">
      <c r="A521" s="40"/>
      <c r="B521" s="40"/>
      <c r="C521" s="40" t="s">
        <v>713</v>
      </c>
      <c r="D521" s="41" t="s">
        <v>712</v>
      </c>
      <c r="E521" s="12">
        <f>Source!DO286</f>
        <v>67</v>
      </c>
      <c r="F521" s="43"/>
      <c r="G521" s="42"/>
      <c r="H521" s="12"/>
      <c r="I521" s="43">
        <f>SUM(S513:S520)</f>
        <v>259.64999999999998</v>
      </c>
      <c r="J521" s="12">
        <f>Source!CA286</f>
        <v>41</v>
      </c>
      <c r="K521" s="43">
        <f>SUM(T513:T520)</f>
        <v>5416.47</v>
      </c>
    </row>
    <row r="522" spans="1:29" ht="14.25" x14ac:dyDescent="0.2">
      <c r="A522" s="40"/>
      <c r="B522" s="40"/>
      <c r="C522" s="40" t="s">
        <v>721</v>
      </c>
      <c r="D522" s="41" t="s">
        <v>712</v>
      </c>
      <c r="E522" s="12">
        <f>175</f>
        <v>175</v>
      </c>
      <c r="F522" s="43"/>
      <c r="G522" s="42"/>
      <c r="H522" s="12"/>
      <c r="I522" s="43">
        <f>SUM(U513:U521)</f>
        <v>5.09</v>
      </c>
      <c r="J522" s="12">
        <f>160</f>
        <v>160</v>
      </c>
      <c r="K522" s="43">
        <f>SUM(V513:V521)</f>
        <v>158.72</v>
      </c>
    </row>
    <row r="523" spans="1:29" ht="14.25" x14ac:dyDescent="0.2">
      <c r="A523" s="46"/>
      <c r="B523" s="46"/>
      <c r="C523" s="46" t="s">
        <v>714</v>
      </c>
      <c r="D523" s="47" t="s">
        <v>715</v>
      </c>
      <c r="E523" s="48">
        <f>Source!AQ285</f>
        <v>235.65</v>
      </c>
      <c r="F523" s="49"/>
      <c r="G523" s="50" t="str">
        <f>Source!DI285</f>
        <v>)*1,15</v>
      </c>
      <c r="H523" s="48">
        <f>Source!AV286</f>
        <v>1</v>
      </c>
      <c r="I523" s="49">
        <f>Source!U285</f>
        <v>29.809725</v>
      </c>
      <c r="J523" s="48"/>
      <c r="K523" s="49"/>
    </row>
    <row r="524" spans="1:29" ht="15" x14ac:dyDescent="0.25">
      <c r="C524" s="32" t="s">
        <v>716</v>
      </c>
      <c r="H524" s="51">
        <f>I515+I516+I518+I520+I521+I522+SUM(I519:I519)-SUMIF(AC519:AC519, 5, I519:I519)-SUMIF(AC519:AC519, 6, I519:I519)</f>
        <v>4473.0099999999993</v>
      </c>
      <c r="I524" s="51"/>
      <c r="J524" s="51">
        <f>K515+K516+K518+K520+K521+K522+SUM(K519:K519)-SUMIF(AC519:AC519, 5, K519:K519)-SUMIF(AC519:AC519, 6, K519:K519)</f>
        <v>61850.53</v>
      </c>
      <c r="K524" s="51"/>
    </row>
    <row r="525" spans="1:29" ht="15" x14ac:dyDescent="0.25">
      <c r="C525" s="32" t="s">
        <v>717</v>
      </c>
      <c r="H525" s="53">
        <f>SUMIF(AC519:AC519, 5, I519:I519)+SUMIF(AC519:AC519, 6, I519:I519)</f>
        <v>0</v>
      </c>
      <c r="I525" s="53"/>
      <c r="J525" s="53">
        <f>SUMIF(AC519:AC519, 5, K519:K519)+SUMIF(AC519:AC519, 6, K519:K519)</f>
        <v>0</v>
      </c>
      <c r="K525" s="53"/>
    </row>
    <row r="526" spans="1:29" ht="15" x14ac:dyDescent="0.25">
      <c r="H526" s="53"/>
      <c r="I526" s="53"/>
      <c r="J526" s="53"/>
      <c r="K526" s="53"/>
      <c r="O526" s="54">
        <f>I515+I516+I518+I520+I521+I522+SUM(I519:I519)</f>
        <v>4473.0099999999993</v>
      </c>
      <c r="P526" s="54">
        <f>K515+K516+K518+K520+K521+K522+SUM(K519:K519)</f>
        <v>61850.53</v>
      </c>
    </row>
    <row r="529" spans="1:29" ht="15" x14ac:dyDescent="0.25">
      <c r="A529" s="56" t="str">
        <f>CONCATENATE("Итого по разделу: ",IF(Source!G290&lt;&gt;"Новый раздел", Source!G290, ""))</f>
        <v>Итого по разделу: Электроснабжение</v>
      </c>
      <c r="B529" s="56"/>
      <c r="C529" s="56"/>
      <c r="D529" s="56"/>
      <c r="E529" s="56"/>
      <c r="F529" s="56"/>
      <c r="G529" s="56"/>
      <c r="H529" s="53">
        <f>SUM(O451:O528)</f>
        <v>9698.58</v>
      </c>
      <c r="I529" s="52"/>
      <c r="J529" s="53">
        <f>SUM(P451:P528)</f>
        <v>105197.79</v>
      </c>
      <c r="K529" s="52"/>
    </row>
    <row r="530" spans="1:29" hidden="1" x14ac:dyDescent="0.2">
      <c r="A530" t="s">
        <v>724</v>
      </c>
      <c r="I530">
        <f>SUM(W451:W529)</f>
        <v>0</v>
      </c>
      <c r="J530">
        <f>SUM(X451:X529)</f>
        <v>0</v>
      </c>
    </row>
    <row r="531" spans="1:29" hidden="1" x14ac:dyDescent="0.2">
      <c r="A531" t="s">
        <v>725</v>
      </c>
      <c r="I531">
        <f>SUM(Y451:Y530)</f>
        <v>0</v>
      </c>
      <c r="J531">
        <f>SUM(Z451:Z530)</f>
        <v>0</v>
      </c>
    </row>
    <row r="533" spans="1:29" ht="16.5" x14ac:dyDescent="0.25">
      <c r="A533" s="39" t="str">
        <f>CONCATENATE("Раздел: ",IF(Source!G320&lt;&gt;"Новый раздел", Source!G320, ""))</f>
        <v>Раздел: Оборудование</v>
      </c>
      <c r="B533" s="39"/>
      <c r="C533" s="39"/>
      <c r="D533" s="39"/>
      <c r="E533" s="39"/>
      <c r="F533" s="39"/>
      <c r="G533" s="39"/>
      <c r="H533" s="39"/>
      <c r="I533" s="39"/>
      <c r="J533" s="39"/>
      <c r="K533" s="39"/>
    </row>
    <row r="534" spans="1:29" ht="42.75" x14ac:dyDescent="0.2">
      <c r="A534" s="46">
        <v>34</v>
      </c>
      <c r="B534" s="46" t="str">
        <f>Source!F324</f>
        <v>Цена поставщика</v>
      </c>
      <c r="C534" s="46" t="s">
        <v>728</v>
      </c>
      <c r="D534" s="47" t="str">
        <f>Source!H324</f>
        <v>ШТ</v>
      </c>
      <c r="E534" s="48">
        <f>Source!I324</f>
        <v>2</v>
      </c>
      <c r="F534" s="49">
        <f>Source!AL324</f>
        <v>9108.86</v>
      </c>
      <c r="G534" s="50" t="str">
        <f>Source!DD324</f>
        <v/>
      </c>
      <c r="H534" s="48">
        <f>Source!AW325</f>
        <v>1</v>
      </c>
      <c r="I534" s="49">
        <f>Source!P324</f>
        <v>18217.72</v>
      </c>
      <c r="J534" s="48">
        <f>IF(Source!BC325&lt;&gt; 0, Source!BC325, 1)</f>
        <v>7</v>
      </c>
      <c r="K534" s="49">
        <f>Source!P325</f>
        <v>127524.04</v>
      </c>
      <c r="Q534">
        <f>Source!X324</f>
        <v>0</v>
      </c>
      <c r="R534">
        <f>Source!X325</f>
        <v>0</v>
      </c>
      <c r="S534">
        <f>Source!Y324</f>
        <v>0</v>
      </c>
      <c r="T534">
        <f>Source!Y325</f>
        <v>0</v>
      </c>
      <c r="U534">
        <f>ROUND((175/100)*ROUND(Source!R324, 2), 2)</f>
        <v>0</v>
      </c>
      <c r="V534">
        <f>ROUND((160/100)*ROUND(Source!R325, 2), 2)</f>
        <v>0</v>
      </c>
      <c r="AC534">
        <v>5</v>
      </c>
    </row>
    <row r="535" spans="1:29" ht="15" x14ac:dyDescent="0.25">
      <c r="C535" s="32" t="s">
        <v>729</v>
      </c>
      <c r="H535" s="51">
        <f>I534+0</f>
        <v>18217.72</v>
      </c>
      <c r="I535" s="51"/>
      <c r="J535" s="51">
        <f>K534+0</f>
        <v>127524.04</v>
      </c>
      <c r="K535" s="51"/>
      <c r="O535" s="54">
        <f>I534+0</f>
        <v>18217.72</v>
      </c>
      <c r="P535" s="54">
        <f>K534+0</f>
        <v>127524.04</v>
      </c>
    </row>
    <row r="538" spans="1:29" ht="15" x14ac:dyDescent="0.25">
      <c r="A538" s="56" t="str">
        <f>CONCATENATE("Итого по разделу: ",IF(Source!G329&lt;&gt;"Новый раздел", Source!G329, ""))</f>
        <v>Итого по разделу: Оборудование</v>
      </c>
      <c r="B538" s="56"/>
      <c r="C538" s="56"/>
      <c r="D538" s="56"/>
      <c r="E538" s="56"/>
      <c r="F538" s="56"/>
      <c r="G538" s="56"/>
      <c r="H538" s="53">
        <f>SUM(O533:O537)</f>
        <v>18217.72</v>
      </c>
      <c r="I538" s="52"/>
      <c r="J538" s="53">
        <f>SUM(P533:P537)</f>
        <v>127524.04</v>
      </c>
      <c r="K538" s="52"/>
    </row>
    <row r="539" spans="1:29" hidden="1" x14ac:dyDescent="0.2">
      <c r="A539" t="s">
        <v>724</v>
      </c>
      <c r="I539">
        <f>SUM(W533:W538)</f>
        <v>0</v>
      </c>
      <c r="J539">
        <f>SUM(X533:X538)</f>
        <v>0</v>
      </c>
    </row>
    <row r="540" spans="1:29" hidden="1" x14ac:dyDescent="0.2">
      <c r="A540" t="s">
        <v>725</v>
      </c>
      <c r="I540">
        <f>SUM(Y533:Y539)</f>
        <v>0</v>
      </c>
      <c r="J540">
        <f>SUM(Z533:Z539)</f>
        <v>0</v>
      </c>
    </row>
    <row r="542" spans="1:29" ht="15" x14ac:dyDescent="0.25">
      <c r="A542" s="56" t="str">
        <f>CONCATENATE("Итого по локальной смете: ",IF(Source!G359&lt;&gt;"Новая локальная смета", Source!G359, ""))</f>
        <v xml:space="preserve">Итого по локальной смете: </v>
      </c>
      <c r="B542" s="56"/>
      <c r="C542" s="56"/>
      <c r="D542" s="56"/>
      <c r="E542" s="56"/>
      <c r="F542" s="56"/>
      <c r="G542" s="56"/>
      <c r="H542" s="53">
        <f>SUM(O36:O541)</f>
        <v>180854.05</v>
      </c>
      <c r="I542" s="52"/>
      <c r="J542" s="53">
        <v>1954166.67</v>
      </c>
      <c r="K542" s="52"/>
    </row>
    <row r="543" spans="1:29" hidden="1" x14ac:dyDescent="0.2">
      <c r="A543" t="s">
        <v>724</v>
      </c>
      <c r="I543">
        <f>SUM(W36:W542)</f>
        <v>0</v>
      </c>
      <c r="J543">
        <f>SUM(X36:X542)</f>
        <v>0</v>
      </c>
    </row>
    <row r="544" spans="1:29" hidden="1" x14ac:dyDescent="0.2">
      <c r="A544" t="s">
        <v>725</v>
      </c>
      <c r="I544">
        <f>SUM(Y36:Y543)</f>
        <v>0</v>
      </c>
      <c r="J544">
        <f>SUM(Z36:Z543)</f>
        <v>0</v>
      </c>
    </row>
    <row r="545" spans="1:43" ht="14.25" x14ac:dyDescent="0.2">
      <c r="C545" s="19" t="str">
        <f>Source!H388</f>
        <v>Итого</v>
      </c>
      <c r="D545" s="19"/>
      <c r="E545" s="19"/>
      <c r="F545" s="19"/>
      <c r="G545" s="19"/>
      <c r="H545" s="57">
        <f>Source!F388</f>
        <v>180854.05</v>
      </c>
      <c r="I545" s="57"/>
      <c r="J545" s="57">
        <v>1954166.67</v>
      </c>
      <c r="K545" s="57"/>
    </row>
    <row r="546" spans="1:43" ht="14.25" x14ac:dyDescent="0.2">
      <c r="C546" s="19" t="str">
        <f>Source!H389</f>
        <v>НДС 20%</v>
      </c>
      <c r="D546" s="19"/>
      <c r="E546" s="19"/>
      <c r="F546" s="19"/>
      <c r="G546" s="19"/>
      <c r="H546" s="57">
        <f>Source!F389</f>
        <v>36170.81</v>
      </c>
      <c r="I546" s="57"/>
      <c r="J546" s="57">
        <v>390833.33</v>
      </c>
      <c r="K546" s="57"/>
    </row>
    <row r="547" spans="1:43" ht="14.25" x14ac:dyDescent="0.2">
      <c r="C547" s="19" t="str">
        <f>Source!H390</f>
        <v>Всего</v>
      </c>
      <c r="D547" s="19"/>
      <c r="E547" s="19"/>
      <c r="F547" s="19"/>
      <c r="G547" s="19"/>
      <c r="H547" s="57">
        <f>Source!F390</f>
        <v>217024.86</v>
      </c>
      <c r="I547" s="57"/>
      <c r="J547" s="57">
        <v>2345000</v>
      </c>
      <c r="K547" s="57"/>
    </row>
    <row r="549" spans="1:43" ht="30" hidden="1" x14ac:dyDescent="0.25">
      <c r="A549" s="56" t="str">
        <f>CONCATENATE("Итого по смете: ",IF(Source!G392&lt;&gt;"Новый объект", Source!G392, ""))</f>
        <v>Итого по смете: 1я Северная линия, 1с15 Ремонт кухни: заливка ж/б пола, обустройство плитки, замена электрических плит, покраска стен</v>
      </c>
      <c r="B549" s="56"/>
      <c r="C549" s="56"/>
      <c r="D549" s="56"/>
      <c r="E549" s="56"/>
      <c r="F549" s="56"/>
      <c r="G549" s="56"/>
      <c r="H549" s="53">
        <f>SUM(O1:O548)</f>
        <v>180854.05</v>
      </c>
      <c r="I549" s="52"/>
      <c r="J549" s="53">
        <f>SUM(P1:P548)</f>
        <v>1954166.7100000002</v>
      </c>
      <c r="K549" s="52"/>
      <c r="AQ549" s="58" t="str">
        <f>CONCATENATE("Итого по смете: ",IF(Source!G392&lt;&gt;"Новый объект", Source!G392, ""))</f>
        <v>Итого по смете: 1я Северная линия, 1с15 Ремонт кухни: заливка ж/б пола, обустройство плитки, замена электрических плит, покраска стен</v>
      </c>
    </row>
    <row r="550" spans="1:43" hidden="1" x14ac:dyDescent="0.2">
      <c r="A550" t="s">
        <v>724</v>
      </c>
      <c r="I550">
        <f>SUM(W1:W549)</f>
        <v>0</v>
      </c>
      <c r="J550">
        <f>SUM(X1:X549)</f>
        <v>0</v>
      </c>
    </row>
    <row r="551" spans="1:43" hidden="1" x14ac:dyDescent="0.2">
      <c r="A551" t="s">
        <v>725</v>
      </c>
      <c r="I551">
        <f>SUM(Y1:Y550)</f>
        <v>0</v>
      </c>
      <c r="J551">
        <f>SUM(Z1:Z550)</f>
        <v>0</v>
      </c>
    </row>
    <row r="552" spans="1:43" ht="14.25" hidden="1" x14ac:dyDescent="0.2">
      <c r="C552" s="19" t="str">
        <f>Source!H421</f>
        <v>Итого</v>
      </c>
      <c r="D552" s="19"/>
      <c r="E552" s="19"/>
      <c r="F552" s="19"/>
      <c r="G552" s="19"/>
      <c r="H552" s="57">
        <f>Source!F421</f>
        <v>180854.05</v>
      </c>
      <c r="I552" s="57"/>
      <c r="J552" s="57">
        <f>Source!P421</f>
        <v>1954166.71</v>
      </c>
      <c r="K552" s="57"/>
    </row>
    <row r="553" spans="1:43" ht="14.25" hidden="1" x14ac:dyDescent="0.2">
      <c r="C553" s="19" t="str">
        <f>Source!H422</f>
        <v>НДС 20%</v>
      </c>
      <c r="D553" s="19"/>
      <c r="E553" s="19"/>
      <c r="F553" s="19"/>
      <c r="G553" s="19"/>
      <c r="H553" s="57">
        <f>Source!F422</f>
        <v>36170.81</v>
      </c>
      <c r="I553" s="57"/>
      <c r="J553" s="57">
        <f>Source!P422</f>
        <v>390833.34</v>
      </c>
      <c r="K553" s="57"/>
    </row>
    <row r="554" spans="1:43" ht="14.25" hidden="1" x14ac:dyDescent="0.2">
      <c r="C554" s="19" t="str">
        <f>Source!H423</f>
        <v>Всего</v>
      </c>
      <c r="D554" s="19"/>
      <c r="E554" s="19"/>
      <c r="F554" s="19"/>
      <c r="G554" s="19"/>
      <c r="H554" s="57">
        <f>Source!F423</f>
        <v>217024.86</v>
      </c>
      <c r="I554" s="57"/>
      <c r="J554" s="57">
        <f>Source!P423</f>
        <v>2345000.0499999998</v>
      </c>
      <c r="K554" s="57"/>
    </row>
    <row r="557" spans="1:43" ht="14.25" x14ac:dyDescent="0.2">
      <c r="A557" s="59" t="s">
        <v>731</v>
      </c>
      <c r="B557" s="59"/>
      <c r="C557" s="60" t="str">
        <f>IF(Source!AC12&lt;&gt;"", Source!AC12," ")</f>
        <v xml:space="preserve"> </v>
      </c>
      <c r="D557" s="60"/>
      <c r="E557" s="60"/>
      <c r="F557" s="60"/>
      <c r="G557" s="60"/>
      <c r="H557" s="16" t="str">
        <f>IF(Source!AB12&lt;&gt;"", Source!AB12," ")</f>
        <v xml:space="preserve"> </v>
      </c>
      <c r="I557" s="16"/>
      <c r="J557" s="16"/>
      <c r="K557" s="16"/>
    </row>
    <row r="558" spans="1:43" ht="14.25" x14ac:dyDescent="0.2">
      <c r="A558" s="13"/>
      <c r="B558" s="13"/>
      <c r="C558" s="22" t="s">
        <v>732</v>
      </c>
      <c r="D558" s="22"/>
      <c r="E558" s="22"/>
      <c r="F558" s="22"/>
      <c r="G558" s="22"/>
      <c r="H558" s="13"/>
      <c r="I558" s="13"/>
      <c r="J558" s="13"/>
      <c r="K558" s="13"/>
    </row>
    <row r="559" spans="1:43" ht="14.25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</row>
    <row r="560" spans="1:43" ht="14.25" x14ac:dyDescent="0.2">
      <c r="A560" s="59" t="s">
        <v>733</v>
      </c>
      <c r="B560" s="59"/>
      <c r="C560" s="60" t="str">
        <f>IF(Source!AE12&lt;&gt;"", Source!AE12," ")</f>
        <v xml:space="preserve"> </v>
      </c>
      <c r="D560" s="60"/>
      <c r="E560" s="60"/>
      <c r="F560" s="60"/>
      <c r="G560" s="60"/>
      <c r="H560" s="16" t="str">
        <f>IF(Source!AD12&lt;&gt;"", Source!AD12," ")</f>
        <v xml:space="preserve"> </v>
      </c>
      <c r="I560" s="16"/>
      <c r="J560" s="16"/>
      <c r="K560" s="16"/>
    </row>
    <row r="561" spans="1:11" ht="14.25" x14ac:dyDescent="0.2">
      <c r="A561" s="13"/>
      <c r="B561" s="13"/>
      <c r="C561" s="22" t="s">
        <v>732</v>
      </c>
      <c r="D561" s="22"/>
      <c r="E561" s="22"/>
      <c r="F561" s="22"/>
      <c r="G561" s="22"/>
      <c r="H561" s="13"/>
      <c r="I561" s="13"/>
      <c r="J561" s="13"/>
      <c r="K561" s="13"/>
    </row>
  </sheetData>
  <mergeCells count="276">
    <mergeCell ref="A560:B560"/>
    <mergeCell ref="H560:K560"/>
    <mergeCell ref="C561:G561"/>
    <mergeCell ref="C554:G554"/>
    <mergeCell ref="H554:I554"/>
    <mergeCell ref="J554:K554"/>
    <mergeCell ref="A557:B557"/>
    <mergeCell ref="H557:K557"/>
    <mergeCell ref="C558:G558"/>
    <mergeCell ref="C552:G552"/>
    <mergeCell ref="H552:I552"/>
    <mergeCell ref="J552:K552"/>
    <mergeCell ref="C553:G553"/>
    <mergeCell ref="H553:I553"/>
    <mergeCell ref="J553:K553"/>
    <mergeCell ref="C547:G547"/>
    <mergeCell ref="H547:I547"/>
    <mergeCell ref="J547:K547"/>
    <mergeCell ref="J549:K549"/>
    <mergeCell ref="H549:I549"/>
    <mergeCell ref="A549:G549"/>
    <mergeCell ref="C545:G545"/>
    <mergeCell ref="H545:I545"/>
    <mergeCell ref="J545:K545"/>
    <mergeCell ref="C546:G546"/>
    <mergeCell ref="H546:I546"/>
    <mergeCell ref="J546:K546"/>
    <mergeCell ref="H535:I535"/>
    <mergeCell ref="J535:K535"/>
    <mergeCell ref="J538:K538"/>
    <mergeCell ref="H538:I538"/>
    <mergeCell ref="A538:G538"/>
    <mergeCell ref="J542:K542"/>
    <mergeCell ref="H542:I542"/>
    <mergeCell ref="A542:G542"/>
    <mergeCell ref="J526:K526"/>
    <mergeCell ref="H526:I526"/>
    <mergeCell ref="J529:K529"/>
    <mergeCell ref="H529:I529"/>
    <mergeCell ref="A529:G529"/>
    <mergeCell ref="A533:K533"/>
    <mergeCell ref="J511:K511"/>
    <mergeCell ref="H511:I511"/>
    <mergeCell ref="H524:I524"/>
    <mergeCell ref="J524:K524"/>
    <mergeCell ref="H525:I525"/>
    <mergeCell ref="J525:K525"/>
    <mergeCell ref="J496:K496"/>
    <mergeCell ref="H496:I496"/>
    <mergeCell ref="H509:I509"/>
    <mergeCell ref="J509:K509"/>
    <mergeCell ref="H510:I510"/>
    <mergeCell ref="J510:K510"/>
    <mergeCell ref="J481:K481"/>
    <mergeCell ref="H481:I481"/>
    <mergeCell ref="H494:I494"/>
    <mergeCell ref="J494:K494"/>
    <mergeCell ref="H495:I495"/>
    <mergeCell ref="J495:K495"/>
    <mergeCell ref="J465:K465"/>
    <mergeCell ref="H465:I465"/>
    <mergeCell ref="H479:I479"/>
    <mergeCell ref="J479:K479"/>
    <mergeCell ref="H480:I480"/>
    <mergeCell ref="J480:K480"/>
    <mergeCell ref="A447:G447"/>
    <mergeCell ref="A451:K451"/>
    <mergeCell ref="H463:I463"/>
    <mergeCell ref="J463:K463"/>
    <mergeCell ref="H464:I464"/>
    <mergeCell ref="J464:K464"/>
    <mergeCell ref="H443:I443"/>
    <mergeCell ref="J443:K443"/>
    <mergeCell ref="J444:K444"/>
    <mergeCell ref="H444:I444"/>
    <mergeCell ref="J447:K447"/>
    <mergeCell ref="H447:I447"/>
    <mergeCell ref="H426:I426"/>
    <mergeCell ref="J426:K426"/>
    <mergeCell ref="J427:K427"/>
    <mergeCell ref="H427:I427"/>
    <mergeCell ref="H442:I442"/>
    <mergeCell ref="J442:K442"/>
    <mergeCell ref="H410:I410"/>
    <mergeCell ref="J410:K410"/>
    <mergeCell ref="J411:K411"/>
    <mergeCell ref="H411:I411"/>
    <mergeCell ref="H425:I425"/>
    <mergeCell ref="J425:K425"/>
    <mergeCell ref="H394:I394"/>
    <mergeCell ref="J394:K394"/>
    <mergeCell ref="J395:K395"/>
    <mergeCell ref="H395:I395"/>
    <mergeCell ref="H409:I409"/>
    <mergeCell ref="J409:K409"/>
    <mergeCell ref="J378:K378"/>
    <mergeCell ref="H378:I378"/>
    <mergeCell ref="A378:G378"/>
    <mergeCell ref="A382:K382"/>
    <mergeCell ref="H393:I393"/>
    <mergeCell ref="J393:K393"/>
    <mergeCell ref="H373:I373"/>
    <mergeCell ref="J373:K373"/>
    <mergeCell ref="H374:I374"/>
    <mergeCell ref="J374:K374"/>
    <mergeCell ref="J375:K375"/>
    <mergeCell ref="H375:I375"/>
    <mergeCell ref="H357:I357"/>
    <mergeCell ref="J357:K357"/>
    <mergeCell ref="H358:I358"/>
    <mergeCell ref="J358:K358"/>
    <mergeCell ref="J359:K359"/>
    <mergeCell ref="H359:I359"/>
    <mergeCell ref="H340:I340"/>
    <mergeCell ref="J340:K340"/>
    <mergeCell ref="H341:I341"/>
    <mergeCell ref="J341:K341"/>
    <mergeCell ref="J342:K342"/>
    <mergeCell ref="H342:I342"/>
    <mergeCell ref="H326:I326"/>
    <mergeCell ref="J326:K326"/>
    <mergeCell ref="H327:I327"/>
    <mergeCell ref="J327:K327"/>
    <mergeCell ref="J328:K328"/>
    <mergeCell ref="H328:I328"/>
    <mergeCell ref="H312:I312"/>
    <mergeCell ref="J312:K312"/>
    <mergeCell ref="H313:I313"/>
    <mergeCell ref="J313:K313"/>
    <mergeCell ref="J314:K314"/>
    <mergeCell ref="H314:I314"/>
    <mergeCell ref="H297:I297"/>
    <mergeCell ref="J297:K297"/>
    <mergeCell ref="H298:I298"/>
    <mergeCell ref="J298:K298"/>
    <mergeCell ref="J299:K299"/>
    <mergeCell ref="H299:I299"/>
    <mergeCell ref="H287:I287"/>
    <mergeCell ref="J287:K287"/>
    <mergeCell ref="H288:I288"/>
    <mergeCell ref="J288:K288"/>
    <mergeCell ref="J289:K289"/>
    <mergeCell ref="H289:I289"/>
    <mergeCell ref="J274:K274"/>
    <mergeCell ref="H274:I274"/>
    <mergeCell ref="J277:K277"/>
    <mergeCell ref="H277:I277"/>
    <mergeCell ref="A277:G277"/>
    <mergeCell ref="A281:K281"/>
    <mergeCell ref="J257:K257"/>
    <mergeCell ref="H257:I257"/>
    <mergeCell ref="H272:I272"/>
    <mergeCell ref="J272:K272"/>
    <mergeCell ref="H273:I273"/>
    <mergeCell ref="J273:K273"/>
    <mergeCell ref="J242:K242"/>
    <mergeCell ref="H242:I242"/>
    <mergeCell ref="H255:I255"/>
    <mergeCell ref="J255:K255"/>
    <mergeCell ref="H256:I256"/>
    <mergeCell ref="J256:K256"/>
    <mergeCell ref="J225:K225"/>
    <mergeCell ref="H225:I225"/>
    <mergeCell ref="H240:I240"/>
    <mergeCell ref="J240:K240"/>
    <mergeCell ref="H241:I241"/>
    <mergeCell ref="J241:K241"/>
    <mergeCell ref="J213:K213"/>
    <mergeCell ref="H213:I213"/>
    <mergeCell ref="H223:I223"/>
    <mergeCell ref="J223:K223"/>
    <mergeCell ref="H224:I224"/>
    <mergeCell ref="J224:K224"/>
    <mergeCell ref="J200:K200"/>
    <mergeCell ref="H200:I200"/>
    <mergeCell ref="H211:I211"/>
    <mergeCell ref="J211:K211"/>
    <mergeCell ref="H212:I212"/>
    <mergeCell ref="J212:K212"/>
    <mergeCell ref="J184:K184"/>
    <mergeCell ref="H184:I184"/>
    <mergeCell ref="H198:I198"/>
    <mergeCell ref="J198:K198"/>
    <mergeCell ref="H199:I199"/>
    <mergeCell ref="J199:K199"/>
    <mergeCell ref="J168:K168"/>
    <mergeCell ref="H168:I168"/>
    <mergeCell ref="H182:I182"/>
    <mergeCell ref="J182:K182"/>
    <mergeCell ref="H183:I183"/>
    <mergeCell ref="J183:K183"/>
    <mergeCell ref="J153:K153"/>
    <mergeCell ref="H153:I153"/>
    <mergeCell ref="H166:I166"/>
    <mergeCell ref="J166:K166"/>
    <mergeCell ref="H167:I167"/>
    <mergeCell ref="J167:K167"/>
    <mergeCell ref="J139:K139"/>
    <mergeCell ref="H139:I139"/>
    <mergeCell ref="H151:I151"/>
    <mergeCell ref="J151:K151"/>
    <mergeCell ref="H152:I152"/>
    <mergeCell ref="J152:K152"/>
    <mergeCell ref="J125:K125"/>
    <mergeCell ref="H125:I125"/>
    <mergeCell ref="H137:I137"/>
    <mergeCell ref="J137:K137"/>
    <mergeCell ref="H138:I138"/>
    <mergeCell ref="J138:K138"/>
    <mergeCell ref="J111:K111"/>
    <mergeCell ref="H111:I111"/>
    <mergeCell ref="H123:I123"/>
    <mergeCell ref="J123:K123"/>
    <mergeCell ref="H124:I124"/>
    <mergeCell ref="J124:K124"/>
    <mergeCell ref="J99:K99"/>
    <mergeCell ref="H99:I99"/>
    <mergeCell ref="H109:I109"/>
    <mergeCell ref="J109:K109"/>
    <mergeCell ref="H110:I110"/>
    <mergeCell ref="J110:K110"/>
    <mergeCell ref="J88:K88"/>
    <mergeCell ref="H88:I88"/>
    <mergeCell ref="H97:I97"/>
    <mergeCell ref="J97:K97"/>
    <mergeCell ref="H98:I98"/>
    <mergeCell ref="J98:K98"/>
    <mergeCell ref="J74:K74"/>
    <mergeCell ref="H74:I74"/>
    <mergeCell ref="H86:I86"/>
    <mergeCell ref="J86:K86"/>
    <mergeCell ref="H87:I87"/>
    <mergeCell ref="J87:K87"/>
    <mergeCell ref="J59:K59"/>
    <mergeCell ref="H59:I59"/>
    <mergeCell ref="H72:I72"/>
    <mergeCell ref="J72:K72"/>
    <mergeCell ref="H73:I73"/>
    <mergeCell ref="J73:K73"/>
    <mergeCell ref="J48:K48"/>
    <mergeCell ref="H48:I48"/>
    <mergeCell ref="H57:I57"/>
    <mergeCell ref="J57:K57"/>
    <mergeCell ref="H58:I58"/>
    <mergeCell ref="J58:K58"/>
    <mergeCell ref="A32:K32"/>
    <mergeCell ref="A36:K36"/>
    <mergeCell ref="A38:K38"/>
    <mergeCell ref="H46:I46"/>
    <mergeCell ref="J46:K46"/>
    <mergeCell ref="H47:I47"/>
    <mergeCell ref="J47:K4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F915F-D8F7-48B6-B16E-21B790506EB8}">
  <dimension ref="A1:IU435"/>
  <sheetViews>
    <sheetView workbookViewId="0">
      <selection activeCell="A431" sqref="A431:AX43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428</v>
      </c>
      <c r="C12" s="1">
        <v>0</v>
      </c>
      <c r="D12" s="1">
        <f>ROW(A392)</f>
        <v>392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B392</f>
        <v>428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1я Северная линия, 1с15 Ремонт кухни: заливка ж/б пола, обустройство плитки, замена электрических плит, покраска стен</v>
      </c>
      <c r="H18" s="3"/>
      <c r="I18" s="3"/>
      <c r="J18" s="3"/>
      <c r="K18" s="3"/>
      <c r="L18" s="3"/>
      <c r="M18" s="3"/>
      <c r="N18" s="3"/>
      <c r="O18" s="3">
        <f t="shared" ref="O18:AT18" si="1">O392</f>
        <v>166115.46</v>
      </c>
      <c r="P18" s="3">
        <f t="shared" si="1"/>
        <v>155985.38</v>
      </c>
      <c r="Q18" s="3">
        <f t="shared" si="1"/>
        <v>1223.4000000000001</v>
      </c>
      <c r="R18" s="3">
        <f t="shared" si="1"/>
        <v>195.19</v>
      </c>
      <c r="S18" s="3">
        <f t="shared" si="1"/>
        <v>8906.68</v>
      </c>
      <c r="T18" s="3">
        <f t="shared" si="1"/>
        <v>0</v>
      </c>
      <c r="U18" s="3">
        <f t="shared" si="1"/>
        <v>771.29379199999994</v>
      </c>
      <c r="V18" s="3">
        <f t="shared" si="1"/>
        <v>0</v>
      </c>
      <c r="W18" s="3">
        <f t="shared" si="1"/>
        <v>0</v>
      </c>
      <c r="X18" s="3">
        <f t="shared" si="1"/>
        <v>8558.99</v>
      </c>
      <c r="Y18" s="3">
        <f t="shared" si="1"/>
        <v>5837.99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18217.72</v>
      </c>
      <c r="AQ18" s="3">
        <f t="shared" si="1"/>
        <v>0</v>
      </c>
      <c r="AR18" s="3">
        <f t="shared" si="1"/>
        <v>180854.05</v>
      </c>
      <c r="AS18" s="3">
        <f t="shared" si="1"/>
        <v>128944.96000000001</v>
      </c>
      <c r="AT18" s="3">
        <f t="shared" si="1"/>
        <v>33691.370000000003</v>
      </c>
      <c r="AU18" s="3">
        <f t="shared" ref="AU18:BZ18" si="2">AU392</f>
        <v>0</v>
      </c>
      <c r="AV18" s="3">
        <f t="shared" si="2"/>
        <v>155985.38</v>
      </c>
      <c r="AW18" s="3">
        <f t="shared" si="2"/>
        <v>137767.66</v>
      </c>
      <c r="AX18" s="3">
        <f t="shared" si="2"/>
        <v>0</v>
      </c>
      <c r="AY18" s="3">
        <f t="shared" si="2"/>
        <v>137767.66</v>
      </c>
      <c r="AZ18" s="3">
        <f t="shared" si="2"/>
        <v>18217.72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CA392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DG392</f>
        <v>1579033.14</v>
      </c>
      <c r="DH18" s="4">
        <f t="shared" si="4"/>
        <v>1258872.53</v>
      </c>
      <c r="DI18" s="4">
        <f t="shared" si="4"/>
        <v>16531.88</v>
      </c>
      <c r="DJ18" s="4">
        <f t="shared" si="4"/>
        <v>6654.04</v>
      </c>
      <c r="DK18" s="4">
        <f t="shared" si="4"/>
        <v>303628.73</v>
      </c>
      <c r="DL18" s="4">
        <f t="shared" si="4"/>
        <v>0</v>
      </c>
      <c r="DM18" s="4">
        <f t="shared" si="4"/>
        <v>771.29379199999994</v>
      </c>
      <c r="DN18" s="4">
        <f t="shared" si="4"/>
        <v>0</v>
      </c>
      <c r="DO18" s="4">
        <f t="shared" si="4"/>
        <v>0</v>
      </c>
      <c r="DP18" s="4">
        <f t="shared" si="4"/>
        <v>239999.38</v>
      </c>
      <c r="DQ18" s="4">
        <f t="shared" si="4"/>
        <v>124487.75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127524.04</v>
      </c>
      <c r="EI18" s="4">
        <f t="shared" si="4"/>
        <v>0</v>
      </c>
      <c r="EJ18" s="4">
        <f t="shared" si="4"/>
        <v>1954166.71</v>
      </c>
      <c r="EK18" s="4">
        <f t="shared" si="4"/>
        <v>1490154.38</v>
      </c>
      <c r="EL18" s="4">
        <f t="shared" si="4"/>
        <v>336488.29</v>
      </c>
      <c r="EM18" s="4">
        <f t="shared" ref="EM18:FR18" si="5">EM392</f>
        <v>0</v>
      </c>
      <c r="EN18" s="4">
        <f t="shared" si="5"/>
        <v>1258872.53</v>
      </c>
      <c r="EO18" s="4">
        <f t="shared" si="5"/>
        <v>1131348.49</v>
      </c>
      <c r="EP18" s="4">
        <f t="shared" si="5"/>
        <v>0</v>
      </c>
      <c r="EQ18" s="4">
        <f t="shared" si="5"/>
        <v>1131348.49</v>
      </c>
      <c r="ER18" s="4">
        <f t="shared" si="5"/>
        <v>127524.04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FS392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ROW(A359)</f>
        <v>359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B359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O359</f>
        <v>166115.46</v>
      </c>
      <c r="P22" s="3">
        <f t="shared" si="8"/>
        <v>155985.38</v>
      </c>
      <c r="Q22" s="3">
        <f t="shared" si="8"/>
        <v>1223.4000000000001</v>
      </c>
      <c r="R22" s="3">
        <f t="shared" si="8"/>
        <v>195.19</v>
      </c>
      <c r="S22" s="3">
        <f t="shared" si="8"/>
        <v>8906.68</v>
      </c>
      <c r="T22" s="3">
        <f t="shared" si="8"/>
        <v>0</v>
      </c>
      <c r="U22" s="3">
        <f t="shared" si="8"/>
        <v>771.29379199999994</v>
      </c>
      <c r="V22" s="3">
        <f t="shared" si="8"/>
        <v>0</v>
      </c>
      <c r="W22" s="3">
        <f t="shared" si="8"/>
        <v>0</v>
      </c>
      <c r="X22" s="3">
        <f t="shared" si="8"/>
        <v>8558.99</v>
      </c>
      <c r="Y22" s="3">
        <f t="shared" si="8"/>
        <v>5837.99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18217.72</v>
      </c>
      <c r="AQ22" s="3">
        <f t="shared" si="8"/>
        <v>0</v>
      </c>
      <c r="AR22" s="3">
        <f t="shared" si="8"/>
        <v>180854.05</v>
      </c>
      <c r="AS22" s="3">
        <f t="shared" si="8"/>
        <v>128944.96000000001</v>
      </c>
      <c r="AT22" s="3">
        <f t="shared" si="8"/>
        <v>33691.370000000003</v>
      </c>
      <c r="AU22" s="3">
        <f t="shared" ref="AU22:BZ22" si="9">AU359</f>
        <v>0</v>
      </c>
      <c r="AV22" s="3">
        <f t="shared" si="9"/>
        <v>155985.38</v>
      </c>
      <c r="AW22" s="3">
        <f t="shared" si="9"/>
        <v>137767.66</v>
      </c>
      <c r="AX22" s="3">
        <f t="shared" si="9"/>
        <v>0</v>
      </c>
      <c r="AY22" s="3">
        <f t="shared" si="9"/>
        <v>137767.66</v>
      </c>
      <c r="AZ22" s="3">
        <f t="shared" si="9"/>
        <v>18217.72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CA359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DG359</f>
        <v>1579033.14</v>
      </c>
      <c r="DH22" s="4">
        <f t="shared" si="11"/>
        <v>1258872.53</v>
      </c>
      <c r="DI22" s="4">
        <f t="shared" si="11"/>
        <v>16531.88</v>
      </c>
      <c r="DJ22" s="4">
        <f t="shared" si="11"/>
        <v>6654.04</v>
      </c>
      <c r="DK22" s="4">
        <f t="shared" si="11"/>
        <v>303628.73</v>
      </c>
      <c r="DL22" s="4">
        <f t="shared" si="11"/>
        <v>0</v>
      </c>
      <c r="DM22" s="4">
        <f t="shared" si="11"/>
        <v>771.29379199999994</v>
      </c>
      <c r="DN22" s="4">
        <f t="shared" si="11"/>
        <v>0</v>
      </c>
      <c r="DO22" s="4">
        <f t="shared" si="11"/>
        <v>0</v>
      </c>
      <c r="DP22" s="4">
        <f t="shared" si="11"/>
        <v>239999.38</v>
      </c>
      <c r="DQ22" s="4">
        <f t="shared" si="11"/>
        <v>124487.75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127524.04</v>
      </c>
      <c r="EI22" s="4">
        <f t="shared" si="11"/>
        <v>0</v>
      </c>
      <c r="EJ22" s="4">
        <f t="shared" si="11"/>
        <v>1954166.71</v>
      </c>
      <c r="EK22" s="4">
        <f t="shared" si="11"/>
        <v>1490154.38</v>
      </c>
      <c r="EL22" s="4">
        <f t="shared" si="11"/>
        <v>336488.29</v>
      </c>
      <c r="EM22" s="4">
        <f t="shared" ref="EM22:FR22" si="12">EM359</f>
        <v>0</v>
      </c>
      <c r="EN22" s="4">
        <f t="shared" si="12"/>
        <v>1258872.53</v>
      </c>
      <c r="EO22" s="4">
        <f t="shared" si="12"/>
        <v>1131348.49</v>
      </c>
      <c r="EP22" s="4">
        <f t="shared" si="12"/>
        <v>0</v>
      </c>
      <c r="EQ22" s="4">
        <f t="shared" si="12"/>
        <v>1131348.49</v>
      </c>
      <c r="ER22" s="4">
        <f t="shared" si="12"/>
        <v>127524.04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FS359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ROW(A109)</f>
        <v>109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Ремонт полов</v>
      </c>
      <c r="H26" s="3"/>
      <c r="I26" s="3"/>
      <c r="J26" s="3"/>
      <c r="K26" s="3"/>
      <c r="L26" s="3"/>
      <c r="M26" s="3"/>
      <c r="N26" s="3"/>
      <c r="O26" s="3">
        <f t="shared" ref="O26:AT26" si="15">O109</f>
        <v>31972.41</v>
      </c>
      <c r="P26" s="3">
        <f t="shared" si="15"/>
        <v>28811.56</v>
      </c>
      <c r="Q26" s="3">
        <f t="shared" si="15"/>
        <v>862.67</v>
      </c>
      <c r="R26" s="3">
        <f t="shared" si="15"/>
        <v>151.93</v>
      </c>
      <c r="S26" s="3">
        <f t="shared" si="15"/>
        <v>2298.1799999999998</v>
      </c>
      <c r="T26" s="3">
        <f t="shared" si="15"/>
        <v>0</v>
      </c>
      <c r="U26" s="3">
        <f t="shared" si="15"/>
        <v>201.43491499999999</v>
      </c>
      <c r="V26" s="3">
        <f t="shared" si="15"/>
        <v>0</v>
      </c>
      <c r="W26" s="3">
        <f t="shared" si="15"/>
        <v>0</v>
      </c>
      <c r="X26" s="3">
        <f t="shared" si="15"/>
        <v>2103.3200000000002</v>
      </c>
      <c r="Y26" s="3">
        <f t="shared" si="15"/>
        <v>1520.71</v>
      </c>
      <c r="Z26" s="3">
        <f t="shared" si="15"/>
        <v>0</v>
      </c>
      <c r="AA26" s="3">
        <f t="shared" si="15"/>
        <v>0</v>
      </c>
      <c r="AB26" s="3">
        <f t="shared" si="15"/>
        <v>31972.41</v>
      </c>
      <c r="AC26" s="3">
        <f t="shared" si="15"/>
        <v>28811.56</v>
      </c>
      <c r="AD26" s="3">
        <f t="shared" si="15"/>
        <v>862.67</v>
      </c>
      <c r="AE26" s="3">
        <f t="shared" si="15"/>
        <v>151.93</v>
      </c>
      <c r="AF26" s="3">
        <f t="shared" si="15"/>
        <v>2298.1799999999998</v>
      </c>
      <c r="AG26" s="3">
        <f t="shared" si="15"/>
        <v>0</v>
      </c>
      <c r="AH26" s="3">
        <f t="shared" si="15"/>
        <v>201.43491499999999</v>
      </c>
      <c r="AI26" s="3">
        <f t="shared" si="15"/>
        <v>0</v>
      </c>
      <c r="AJ26" s="3">
        <f t="shared" si="15"/>
        <v>0</v>
      </c>
      <c r="AK26" s="3">
        <f t="shared" si="15"/>
        <v>2103.3200000000002</v>
      </c>
      <c r="AL26" s="3">
        <f t="shared" si="15"/>
        <v>1520.71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35862.33</v>
      </c>
      <c r="AS26" s="3">
        <f t="shared" si="15"/>
        <v>35862.33</v>
      </c>
      <c r="AT26" s="3">
        <f t="shared" si="15"/>
        <v>0</v>
      </c>
      <c r="AU26" s="3">
        <f t="shared" ref="AU26:BZ26" si="16">AU109</f>
        <v>0</v>
      </c>
      <c r="AV26" s="3">
        <f t="shared" si="16"/>
        <v>28811.56</v>
      </c>
      <c r="AW26" s="3">
        <f t="shared" si="16"/>
        <v>28811.56</v>
      </c>
      <c r="AX26" s="3">
        <f t="shared" si="16"/>
        <v>0</v>
      </c>
      <c r="AY26" s="3">
        <f t="shared" si="16"/>
        <v>28811.56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CA109</f>
        <v>35862.33</v>
      </c>
      <c r="CB26" s="3">
        <f t="shared" si="17"/>
        <v>35862.33</v>
      </c>
      <c r="CC26" s="3">
        <f t="shared" si="17"/>
        <v>0</v>
      </c>
      <c r="CD26" s="3">
        <f t="shared" si="17"/>
        <v>0</v>
      </c>
      <c r="CE26" s="3">
        <f t="shared" si="17"/>
        <v>28811.56</v>
      </c>
      <c r="CF26" s="3">
        <f t="shared" si="17"/>
        <v>28811.56</v>
      </c>
      <c r="CG26" s="3">
        <f t="shared" si="17"/>
        <v>0</v>
      </c>
      <c r="CH26" s="3">
        <f t="shared" si="17"/>
        <v>28811.56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DG109</f>
        <v>378585.83</v>
      </c>
      <c r="DH26" s="4">
        <f t="shared" si="18"/>
        <v>288026.02</v>
      </c>
      <c r="DI26" s="4">
        <f t="shared" si="18"/>
        <v>12214.84</v>
      </c>
      <c r="DJ26" s="4">
        <f t="shared" si="18"/>
        <v>5179.3100000000004</v>
      </c>
      <c r="DK26" s="4">
        <f t="shared" si="18"/>
        <v>78344.97</v>
      </c>
      <c r="DL26" s="4">
        <f t="shared" si="18"/>
        <v>0</v>
      </c>
      <c r="DM26" s="4">
        <f t="shared" si="18"/>
        <v>201.43491499999999</v>
      </c>
      <c r="DN26" s="4">
        <f t="shared" si="18"/>
        <v>0</v>
      </c>
      <c r="DO26" s="4">
        <f t="shared" si="18"/>
        <v>0</v>
      </c>
      <c r="DP26" s="4">
        <f t="shared" si="18"/>
        <v>60273.59</v>
      </c>
      <c r="DQ26" s="4">
        <f t="shared" si="18"/>
        <v>32121.439999999999</v>
      </c>
      <c r="DR26" s="4">
        <f t="shared" si="18"/>
        <v>0</v>
      </c>
      <c r="DS26" s="4">
        <f t="shared" si="18"/>
        <v>0</v>
      </c>
      <c r="DT26" s="4">
        <f t="shared" si="18"/>
        <v>378585.83</v>
      </c>
      <c r="DU26" s="4">
        <f t="shared" si="18"/>
        <v>288026.02</v>
      </c>
      <c r="DV26" s="4">
        <f t="shared" si="18"/>
        <v>12214.84</v>
      </c>
      <c r="DW26" s="4">
        <f t="shared" si="18"/>
        <v>5179.3100000000004</v>
      </c>
      <c r="DX26" s="4">
        <f t="shared" si="18"/>
        <v>78344.97</v>
      </c>
      <c r="DY26" s="4">
        <f t="shared" si="18"/>
        <v>0</v>
      </c>
      <c r="DZ26" s="4">
        <f t="shared" si="18"/>
        <v>201.43491499999999</v>
      </c>
      <c r="EA26" s="4">
        <f t="shared" si="18"/>
        <v>0</v>
      </c>
      <c r="EB26" s="4">
        <f t="shared" si="18"/>
        <v>0</v>
      </c>
      <c r="EC26" s="4">
        <f t="shared" si="18"/>
        <v>60273.59</v>
      </c>
      <c r="ED26" s="4">
        <f t="shared" si="18"/>
        <v>32121.439999999999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479267.75</v>
      </c>
      <c r="EK26" s="4">
        <f t="shared" si="18"/>
        <v>479267.75</v>
      </c>
      <c r="EL26" s="4">
        <f t="shared" si="18"/>
        <v>0</v>
      </c>
      <c r="EM26" s="4">
        <f t="shared" ref="EM26:FR26" si="19">EM109</f>
        <v>0</v>
      </c>
      <c r="EN26" s="4">
        <f t="shared" si="19"/>
        <v>288026.02</v>
      </c>
      <c r="EO26" s="4">
        <f t="shared" si="19"/>
        <v>288026.02</v>
      </c>
      <c r="EP26" s="4">
        <f t="shared" si="19"/>
        <v>0</v>
      </c>
      <c r="EQ26" s="4">
        <f t="shared" si="19"/>
        <v>288026.02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FS109</f>
        <v>479267.75</v>
      </c>
      <c r="FT26" s="4">
        <f t="shared" si="20"/>
        <v>479267.75</v>
      </c>
      <c r="FU26" s="4">
        <f t="shared" si="20"/>
        <v>0</v>
      </c>
      <c r="FV26" s="4">
        <f t="shared" si="20"/>
        <v>0</v>
      </c>
      <c r="FW26" s="4">
        <f t="shared" si="20"/>
        <v>288026.02</v>
      </c>
      <c r="FX26" s="4">
        <f t="shared" si="20"/>
        <v>288026.02</v>
      </c>
      <c r="FY26" s="4">
        <f t="shared" si="20"/>
        <v>0</v>
      </c>
      <c r="FZ26" s="4">
        <f t="shared" si="20"/>
        <v>288026.02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ROW(EtalonRes!A2)</f>
        <v>2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ROUND(43/100,9)</f>
        <v>0.43</v>
      </c>
      <c r="J28" s="2">
        <v>0</v>
      </c>
      <c r="K28" s="2">
        <f>ROUND(43/100,9)</f>
        <v>0.43</v>
      </c>
      <c r="L28" s="2"/>
      <c r="M28" s="2"/>
      <c r="N28" s="2"/>
      <c r="O28" s="2">
        <f t="shared" ref="O28:O59" si="21">ROUND(CP28,2)</f>
        <v>50.06</v>
      </c>
      <c r="P28" s="2">
        <f t="shared" ref="P28:P59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59" si="24">ROUND((ROUND((AE28*AV28*I28),2)*BS28),2)</f>
        <v>0</v>
      </c>
      <c r="S28" s="2">
        <f t="shared" ref="S28:S59" si="25">ROUND((ROUND((AF28*AV28*I28),2)*BA28),2)</f>
        <v>50.06</v>
      </c>
      <c r="T28" s="2">
        <f t="shared" ref="T28:T59" si="26">ROUND(CU28*I28,2)</f>
        <v>0</v>
      </c>
      <c r="U28" s="2">
        <f t="shared" ref="U28:U59" si="27">CV28*I28</f>
        <v>4.8977000000000004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40.049999999999997</v>
      </c>
      <c r="Y28" s="2">
        <f t="shared" ref="Y28:Y59" si="31">ROUND(CZ28,2)</f>
        <v>27.53</v>
      </c>
      <c r="Z28" s="2"/>
      <c r="AA28" s="2">
        <v>50445991</v>
      </c>
      <c r="AB28" s="2">
        <f t="shared" ref="AB28:AB59" si="32">ROUND((AC28+AD28+AF28),6)</f>
        <v>116.41</v>
      </c>
      <c r="AC28" s="2">
        <f t="shared" ref="AC28:AC35" si="33">ROUND((ES28),6)</f>
        <v>0</v>
      </c>
      <c r="AD28" s="2">
        <f t="shared" ref="AD28:AD35" si="34">ROUND((((ET28)-(EU28))+AE28),6)</f>
        <v>0</v>
      </c>
      <c r="AE28" s="2">
        <f t="shared" ref="AE28:AF35" si="35">ROUND((EU28),6)</f>
        <v>0</v>
      </c>
      <c r="AF28" s="2">
        <f t="shared" si="35"/>
        <v>116.41</v>
      </c>
      <c r="AG28" s="2">
        <f t="shared" ref="AG28:AG59" si="36">ROUND((AP28),6)</f>
        <v>0</v>
      </c>
      <c r="AH28" s="2">
        <f t="shared" ref="AH28:AI35" si="37">(EW28)</f>
        <v>11.39</v>
      </c>
      <c r="AI28" s="2">
        <f t="shared" si="37"/>
        <v>0</v>
      </c>
      <c r="AJ28" s="2">
        <f t="shared" ref="AJ28:AJ59" si="38">(AS28)</f>
        <v>0</v>
      </c>
      <c r="AK28" s="2">
        <v>116.41</v>
      </c>
      <c r="AL28" s="2">
        <v>0</v>
      </c>
      <c r="AM28" s="2">
        <v>0</v>
      </c>
      <c r="AN28" s="2">
        <v>0</v>
      </c>
      <c r="AO28" s="2">
        <v>116.41</v>
      </c>
      <c r="AP28" s="2">
        <v>0</v>
      </c>
      <c r="AQ28" s="2">
        <v>11.39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439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39">(P28+Q28+S28)</f>
        <v>50.06</v>
      </c>
      <c r="CQ28" s="2">
        <f t="shared" ref="CQ28:CQ59" si="40">ROUND((ROUND((AC28*AW28*1),2)*BC28),2)</f>
        <v>0</v>
      </c>
      <c r="CR28" s="2">
        <f t="shared" ref="CR28:CR35" si="41">(ROUND((ROUND(((ET28)*AV28*1),2)*BB28),2)+ROUND((ROUND(((AE28-(EU28))*AV28*1),2)*BS28),2))</f>
        <v>0</v>
      </c>
      <c r="CS28" s="2">
        <f t="shared" ref="CS28:CS59" si="42">ROUND((ROUND((AE28*AV28*1),2)*BS28),2)</f>
        <v>0</v>
      </c>
      <c r="CT28" s="2">
        <f t="shared" ref="CT28:CT59" si="43">ROUND((ROUND((AF28*AV28*1),2)*BA28),2)</f>
        <v>116.41</v>
      </c>
      <c r="CU28" s="2">
        <f t="shared" ref="CU28:CU59" si="44">AG28</f>
        <v>0</v>
      </c>
      <c r="CV28" s="2">
        <f t="shared" ref="CV28:CV59" si="45">(AH28*AV28)</f>
        <v>11.39</v>
      </c>
      <c r="CW28" s="2">
        <f t="shared" ref="CW28:CW59" si="46">AI28</f>
        <v>0</v>
      </c>
      <c r="CX28" s="2">
        <f t="shared" ref="CX28:CX59" si="47">AJ28</f>
        <v>0</v>
      </c>
      <c r="CY28" s="2">
        <f>((S28*BZ28)/100)</f>
        <v>40.048000000000002</v>
      </c>
      <c r="CZ28" s="2">
        <f>((S28*CA28)/100)</f>
        <v>27.533000000000001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49571359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439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131072</v>
      </c>
      <c r="ER28" s="2">
        <v>116.41</v>
      </c>
      <c r="ES28" s="2">
        <v>0</v>
      </c>
      <c r="ET28" s="2">
        <v>0</v>
      </c>
      <c r="EU28" s="2">
        <v>0</v>
      </c>
      <c r="EV28" s="2">
        <v>116.41</v>
      </c>
      <c r="EW28" s="2">
        <v>11.39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9" si="48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-1353541901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9" si="49">ROUND(IF(AND(BH28=3,BI28=3,FS28&lt;&gt;0),P28,0),2)</f>
        <v>0</v>
      </c>
      <c r="GM28" s="2">
        <f t="shared" ref="GM28:GM59" si="50">ROUND(O28+X28+Y28+GK28,2)+GX28</f>
        <v>117.64</v>
      </c>
      <c r="GN28" s="2">
        <f t="shared" ref="GN28:GN59" si="51">IF(OR(BI28=0,BI28=1),GM28-GX28,0)</f>
        <v>117.64</v>
      </c>
      <c r="GO28" s="2">
        <f t="shared" ref="GO28:GO59" si="52">IF(BI28=2,GM28-GX28,0)</f>
        <v>0</v>
      </c>
      <c r="GP28" s="2">
        <f t="shared" ref="GP28:GP59" si="5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4">ROUND((GT28),6)</f>
        <v>0</v>
      </c>
      <c r="GW28" s="2">
        <v>1</v>
      </c>
      <c r="GX28" s="2">
        <f t="shared" ref="GX28:GX59" si="55">ROUND(HC28*I28,2)</f>
        <v>0</v>
      </c>
      <c r="GY28" s="2"/>
      <c r="GZ28" s="2"/>
      <c r="HA28" s="2">
        <v>0</v>
      </c>
      <c r="HB28" s="2">
        <v>0</v>
      </c>
      <c r="HC28" s="2">
        <f t="shared" ref="HC28:HC59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ROW(EtalonRes!A4)</f>
        <v>4</v>
      </c>
      <c r="E29" t="s">
        <v>17</v>
      </c>
      <c r="F29" t="s">
        <v>18</v>
      </c>
      <c r="G29" t="s">
        <v>19</v>
      </c>
      <c r="H29" t="s">
        <v>20</v>
      </c>
      <c r="I29">
        <f>ROUND(43/100,9)</f>
        <v>0.43</v>
      </c>
      <c r="J29">
        <v>0</v>
      </c>
      <c r="K29">
        <f>ROUND(43/100,9)</f>
        <v>0.43</v>
      </c>
      <c r="O29">
        <f t="shared" si="21"/>
        <v>1706.55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1706.55</v>
      </c>
      <c r="T29">
        <f t="shared" si="26"/>
        <v>0</v>
      </c>
      <c r="U29">
        <f t="shared" si="27"/>
        <v>4.8977000000000004</v>
      </c>
      <c r="V29">
        <f t="shared" si="28"/>
        <v>0</v>
      </c>
      <c r="W29">
        <f t="shared" si="29"/>
        <v>0</v>
      </c>
      <c r="X29">
        <f t="shared" si="30"/>
        <v>1194.5899999999999</v>
      </c>
      <c r="Y29">
        <f t="shared" si="31"/>
        <v>699.69</v>
      </c>
      <c r="AA29">
        <v>50445992</v>
      </c>
      <c r="AB29">
        <f t="shared" si="32"/>
        <v>116.41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116.41</v>
      </c>
      <c r="AG29">
        <f t="shared" si="36"/>
        <v>0</v>
      </c>
      <c r="AH29">
        <f t="shared" si="37"/>
        <v>11.39</v>
      </c>
      <c r="AI29">
        <f t="shared" si="37"/>
        <v>0</v>
      </c>
      <c r="AJ29">
        <f t="shared" si="38"/>
        <v>0</v>
      </c>
      <c r="AK29">
        <v>116.41</v>
      </c>
      <c r="AL29">
        <v>0</v>
      </c>
      <c r="AM29">
        <v>0</v>
      </c>
      <c r="AN29">
        <v>0</v>
      </c>
      <c r="AO29">
        <v>116.41</v>
      </c>
      <c r="AP29">
        <v>0</v>
      </c>
      <c r="AQ29">
        <v>11.39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439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1706.55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3968.42</v>
      </c>
      <c r="CU29">
        <f t="shared" si="44"/>
        <v>0</v>
      </c>
      <c r="CV29">
        <f t="shared" si="45"/>
        <v>11.39</v>
      </c>
      <c r="CW29">
        <f t="shared" si="46"/>
        <v>0</v>
      </c>
      <c r="CX29">
        <f t="shared" si="47"/>
        <v>0</v>
      </c>
      <c r="CY29">
        <f>S29*(BZ29/100)</f>
        <v>1194.5849999999998</v>
      </c>
      <c r="CZ29">
        <f>S29*(CA29/100)</f>
        <v>699.68549999999993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49571359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439</v>
      </c>
      <c r="EL29" t="s">
        <v>23</v>
      </c>
      <c r="EM29" t="s">
        <v>24</v>
      </c>
      <c r="EO29" t="s">
        <v>3</v>
      </c>
      <c r="EQ29">
        <v>131072</v>
      </c>
      <c r="ER29">
        <v>116.41</v>
      </c>
      <c r="ES29">
        <v>0</v>
      </c>
      <c r="ET29">
        <v>0</v>
      </c>
      <c r="EU29">
        <v>0</v>
      </c>
      <c r="EV29">
        <v>116.41</v>
      </c>
      <c r="EW29">
        <v>11.39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-1353541901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9"/>
        <v>0</v>
      </c>
      <c r="GM29">
        <f t="shared" si="50"/>
        <v>3600.83</v>
      </c>
      <c r="GN29">
        <f t="shared" si="51"/>
        <v>3600.83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3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7.7869999999999995E-2</v>
      </c>
      <c r="J30" s="2">
        <v>0.18109302325581395</v>
      </c>
      <c r="K30" s="2">
        <v>0.181093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50445991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5"/>
        <v>0</v>
      </c>
      <c r="AG30" s="2">
        <f t="shared" si="36"/>
        <v>0</v>
      </c>
      <c r="AH30" s="2">
        <f t="shared" si="37"/>
        <v>0</v>
      </c>
      <c r="AI30" s="2">
        <f t="shared" si="37"/>
        <v>0</v>
      </c>
      <c r="AJ30" s="2">
        <f t="shared" si="3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439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9"/>
        <v>0</v>
      </c>
      <c r="CQ30" s="2">
        <f t="shared" si="40"/>
        <v>0</v>
      </c>
      <c r="CR30" s="2">
        <f t="shared" si="41"/>
        <v>0</v>
      </c>
      <c r="CS30" s="2">
        <f t="shared" si="42"/>
        <v>0</v>
      </c>
      <c r="CT30" s="2">
        <f t="shared" si="43"/>
        <v>0</v>
      </c>
      <c r="CU30" s="2">
        <f t="shared" si="44"/>
        <v>0</v>
      </c>
      <c r="CV30" s="2">
        <f t="shared" si="45"/>
        <v>0</v>
      </c>
      <c r="CW30" s="2">
        <f t="shared" si="46"/>
        <v>0</v>
      </c>
      <c r="CX30" s="2">
        <f t="shared" si="47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49571359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439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8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9"/>
        <v>0</v>
      </c>
      <c r="GM30" s="2">
        <f t="shared" si="50"/>
        <v>0</v>
      </c>
      <c r="GN30" s="2">
        <f t="shared" si="51"/>
        <v>0</v>
      </c>
      <c r="GO30" s="2">
        <f t="shared" si="52"/>
        <v>0</v>
      </c>
      <c r="GP30" s="2">
        <f t="shared" si="5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6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7.7869999999999995E-2</v>
      </c>
      <c r="J31">
        <v>0.18109302325581395</v>
      </c>
      <c r="K31">
        <v>0.181093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50445992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7"/>
        <v>0</v>
      </c>
      <c r="AJ31">
        <f t="shared" si="3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439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0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49571359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439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8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9"/>
        <v>0</v>
      </c>
      <c r="GM31">
        <f t="shared" si="50"/>
        <v>0</v>
      </c>
      <c r="GN31">
        <f t="shared" si="51"/>
        <v>0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ROW(EtalonRes!A6)</f>
        <v>6</v>
      </c>
      <c r="E32" s="2" t="s">
        <v>29</v>
      </c>
      <c r="F32" s="2" t="s">
        <v>18</v>
      </c>
      <c r="G32" s="2" t="s">
        <v>30</v>
      </c>
      <c r="H32" s="2" t="s">
        <v>20</v>
      </c>
      <c r="I32" s="2">
        <f>ROUND(43/100,9)</f>
        <v>0.43</v>
      </c>
      <c r="J32" s="2">
        <v>0</v>
      </c>
      <c r="K32" s="2">
        <f>ROUND(43/100,9)</f>
        <v>0.43</v>
      </c>
      <c r="L32" s="2"/>
      <c r="M32" s="2"/>
      <c r="N32" s="2"/>
      <c r="O32" s="2">
        <f t="shared" si="21"/>
        <v>50.06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50.06</v>
      </c>
      <c r="T32" s="2">
        <f t="shared" si="26"/>
        <v>0</v>
      </c>
      <c r="U32" s="2">
        <f t="shared" si="27"/>
        <v>4.8977000000000004</v>
      </c>
      <c r="V32" s="2">
        <f t="shared" si="28"/>
        <v>0</v>
      </c>
      <c r="W32" s="2">
        <f t="shared" si="29"/>
        <v>0</v>
      </c>
      <c r="X32" s="2">
        <f t="shared" si="30"/>
        <v>40.049999999999997</v>
      </c>
      <c r="Y32" s="2">
        <f t="shared" si="31"/>
        <v>27.53</v>
      </c>
      <c r="Z32" s="2"/>
      <c r="AA32" s="2">
        <v>50445991</v>
      </c>
      <c r="AB32" s="2">
        <f t="shared" si="32"/>
        <v>116.41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5"/>
        <v>116.41</v>
      </c>
      <c r="AG32" s="2">
        <f t="shared" si="36"/>
        <v>0</v>
      </c>
      <c r="AH32" s="2">
        <f t="shared" si="37"/>
        <v>11.39</v>
      </c>
      <c r="AI32" s="2">
        <f t="shared" si="37"/>
        <v>0</v>
      </c>
      <c r="AJ32" s="2">
        <f t="shared" si="38"/>
        <v>0</v>
      </c>
      <c r="AK32" s="2">
        <v>116.41</v>
      </c>
      <c r="AL32" s="2">
        <v>0</v>
      </c>
      <c r="AM32" s="2">
        <v>0</v>
      </c>
      <c r="AN32" s="2">
        <v>0</v>
      </c>
      <c r="AO32" s="2">
        <v>116.41</v>
      </c>
      <c r="AP32" s="2">
        <v>0</v>
      </c>
      <c r="AQ32" s="2">
        <v>11.39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21</v>
      </c>
      <c r="BK32" s="2"/>
      <c r="BL32" s="2"/>
      <c r="BM32" s="2">
        <v>439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9"/>
        <v>50.06</v>
      </c>
      <c r="CQ32" s="2">
        <f t="shared" si="40"/>
        <v>0</v>
      </c>
      <c r="CR32" s="2">
        <f t="shared" si="41"/>
        <v>0</v>
      </c>
      <c r="CS32" s="2">
        <f t="shared" si="42"/>
        <v>0</v>
      </c>
      <c r="CT32" s="2">
        <f t="shared" si="43"/>
        <v>116.41</v>
      </c>
      <c r="CU32" s="2">
        <f t="shared" si="44"/>
        <v>0</v>
      </c>
      <c r="CV32" s="2">
        <f t="shared" si="45"/>
        <v>11.39</v>
      </c>
      <c r="CW32" s="2">
        <f t="shared" si="46"/>
        <v>0</v>
      </c>
      <c r="CX32" s="2">
        <f t="shared" si="47"/>
        <v>0</v>
      </c>
      <c r="CY32" s="2">
        <f>((S32*BZ32)/100)</f>
        <v>40.048000000000002</v>
      </c>
      <c r="CZ32" s="2">
        <f>((S32*CA32)/100)</f>
        <v>27.533000000000001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49571359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439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131072</v>
      </c>
      <c r="ER32" s="2">
        <v>116.41</v>
      </c>
      <c r="ES32" s="2">
        <v>0</v>
      </c>
      <c r="ET32" s="2">
        <v>0</v>
      </c>
      <c r="EU32" s="2">
        <v>0</v>
      </c>
      <c r="EV32" s="2">
        <v>116.41</v>
      </c>
      <c r="EW32" s="2">
        <v>11.39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8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-941955251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9"/>
        <v>0</v>
      </c>
      <c r="GM32" s="2">
        <f t="shared" si="50"/>
        <v>117.64</v>
      </c>
      <c r="GN32" s="2">
        <f t="shared" si="51"/>
        <v>117.64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ROW(EtalonRes!A8)</f>
        <v>8</v>
      </c>
      <c r="E33" t="s">
        <v>29</v>
      </c>
      <c r="F33" t="s">
        <v>18</v>
      </c>
      <c r="G33" t="s">
        <v>30</v>
      </c>
      <c r="H33" t="s">
        <v>20</v>
      </c>
      <c r="I33">
        <f>ROUND(43/100,9)</f>
        <v>0.43</v>
      </c>
      <c r="J33">
        <v>0</v>
      </c>
      <c r="K33">
        <f>ROUND(43/100,9)</f>
        <v>0.43</v>
      </c>
      <c r="O33">
        <f t="shared" si="21"/>
        <v>1706.55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1706.55</v>
      </c>
      <c r="T33">
        <f t="shared" si="26"/>
        <v>0</v>
      </c>
      <c r="U33">
        <f t="shared" si="27"/>
        <v>4.8977000000000004</v>
      </c>
      <c r="V33">
        <f t="shared" si="28"/>
        <v>0</v>
      </c>
      <c r="W33">
        <f t="shared" si="29"/>
        <v>0</v>
      </c>
      <c r="X33">
        <f t="shared" si="30"/>
        <v>1194.5899999999999</v>
      </c>
      <c r="Y33">
        <f t="shared" si="31"/>
        <v>699.69</v>
      </c>
      <c r="AA33">
        <v>50445992</v>
      </c>
      <c r="AB33">
        <f t="shared" si="32"/>
        <v>116.41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5"/>
        <v>116.41</v>
      </c>
      <c r="AG33">
        <f t="shared" si="36"/>
        <v>0</v>
      </c>
      <c r="AH33">
        <f t="shared" si="37"/>
        <v>11.39</v>
      </c>
      <c r="AI33">
        <f t="shared" si="37"/>
        <v>0</v>
      </c>
      <c r="AJ33">
        <f t="shared" si="38"/>
        <v>0</v>
      </c>
      <c r="AK33">
        <v>116.41</v>
      </c>
      <c r="AL33">
        <v>0</v>
      </c>
      <c r="AM33">
        <v>0</v>
      </c>
      <c r="AN33">
        <v>0</v>
      </c>
      <c r="AO33">
        <v>116.41</v>
      </c>
      <c r="AP33">
        <v>0</v>
      </c>
      <c r="AQ33">
        <v>11.39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21</v>
      </c>
      <c r="BM33">
        <v>439</v>
      </c>
      <c r="BN33">
        <v>0</v>
      </c>
      <c r="BO33" t="s">
        <v>18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1706.55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3968.42</v>
      </c>
      <c r="CU33">
        <f t="shared" si="44"/>
        <v>0</v>
      </c>
      <c r="CV33">
        <f t="shared" si="45"/>
        <v>11.39</v>
      </c>
      <c r="CW33">
        <f t="shared" si="46"/>
        <v>0</v>
      </c>
      <c r="CX33">
        <f t="shared" si="47"/>
        <v>0</v>
      </c>
      <c r="CY33">
        <f>S33*(BZ33/100)</f>
        <v>1194.5849999999998</v>
      </c>
      <c r="CZ33">
        <f>S33*(CA33/100)</f>
        <v>699.68549999999993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49571359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439</v>
      </c>
      <c r="EL33" t="s">
        <v>23</v>
      </c>
      <c r="EM33" t="s">
        <v>24</v>
      </c>
      <c r="EO33" t="s">
        <v>3</v>
      </c>
      <c r="EQ33">
        <v>131072</v>
      </c>
      <c r="ER33">
        <v>116.41</v>
      </c>
      <c r="ES33">
        <v>0</v>
      </c>
      <c r="ET33">
        <v>0</v>
      </c>
      <c r="EU33">
        <v>0</v>
      </c>
      <c r="EV33">
        <v>116.41</v>
      </c>
      <c r="EW33">
        <v>11.39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-941955251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9"/>
        <v>0</v>
      </c>
      <c r="GM33">
        <f t="shared" si="50"/>
        <v>3600.83</v>
      </c>
      <c r="GN33">
        <f t="shared" si="51"/>
        <v>3600.83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31</v>
      </c>
      <c r="F34" s="2" t="s">
        <v>26</v>
      </c>
      <c r="G34" s="2" t="s">
        <v>27</v>
      </c>
      <c r="H34" s="2" t="s">
        <v>28</v>
      </c>
      <c r="I34" s="2">
        <f>I32*J34</f>
        <v>7.7869999999999995E-2</v>
      </c>
      <c r="J34" s="2">
        <v>0.18109302325581395</v>
      </c>
      <c r="K34" s="2">
        <v>0.181093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50445991</v>
      </c>
      <c r="AB34" s="2">
        <f t="shared" si="32"/>
        <v>0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0</v>
      </c>
      <c r="AG34" s="2">
        <f t="shared" si="36"/>
        <v>0</v>
      </c>
      <c r="AH34" s="2">
        <f t="shared" si="37"/>
        <v>0</v>
      </c>
      <c r="AI34" s="2">
        <f t="shared" si="37"/>
        <v>0</v>
      </c>
      <c r="AJ34" s="2">
        <f t="shared" si="3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439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0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49571359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439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8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9"/>
        <v>0</v>
      </c>
      <c r="GM34" s="2">
        <f t="shared" si="50"/>
        <v>0</v>
      </c>
      <c r="GN34" s="2">
        <f t="shared" si="51"/>
        <v>0</v>
      </c>
      <c r="GO34" s="2">
        <f t="shared" si="52"/>
        <v>0</v>
      </c>
      <c r="GP34" s="2">
        <f t="shared" si="5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12</v>
      </c>
      <c r="E35" t="s">
        <v>31</v>
      </c>
      <c r="F35" t="s">
        <v>26</v>
      </c>
      <c r="G35" t="s">
        <v>27</v>
      </c>
      <c r="H35" t="s">
        <v>28</v>
      </c>
      <c r="I35">
        <f>I33*J35</f>
        <v>7.7869999999999995E-2</v>
      </c>
      <c r="J35">
        <v>0.18109302325581395</v>
      </c>
      <c r="K35">
        <v>0.181093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50445992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0</v>
      </c>
      <c r="AG35">
        <f t="shared" si="36"/>
        <v>0</v>
      </c>
      <c r="AH35">
        <f t="shared" si="37"/>
        <v>0</v>
      </c>
      <c r="AI35">
        <f t="shared" si="37"/>
        <v>0</v>
      </c>
      <c r="AJ35">
        <f t="shared" si="3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0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49571359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439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8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9"/>
        <v>0</v>
      </c>
      <c r="GM35">
        <f t="shared" si="50"/>
        <v>0</v>
      </c>
      <c r="GN35">
        <f t="shared" si="51"/>
        <v>0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ROW(SmtRes!A20)</f>
        <v>20</v>
      </c>
      <c r="D36" s="2">
        <f>ROW(EtalonRes!A16)</f>
        <v>16</v>
      </c>
      <c r="E36" s="2" t="s">
        <v>32</v>
      </c>
      <c r="F36" s="2" t="s">
        <v>33</v>
      </c>
      <c r="G36" s="2" t="s">
        <v>34</v>
      </c>
      <c r="H36" s="2" t="s">
        <v>35</v>
      </c>
      <c r="I36" s="2">
        <f>ROUND(35/100,9)</f>
        <v>0.35</v>
      </c>
      <c r="J36" s="2">
        <v>0</v>
      </c>
      <c r="K36" s="2">
        <f>ROUND(35/100,9)</f>
        <v>0.35</v>
      </c>
      <c r="L36" s="2"/>
      <c r="M36" s="2"/>
      <c r="N36" s="2"/>
      <c r="O36" s="2">
        <f t="shared" si="21"/>
        <v>49.31</v>
      </c>
      <c r="P36" s="2">
        <f t="shared" si="22"/>
        <v>14.9</v>
      </c>
      <c r="Q36" s="2">
        <f>(ROUND((ROUND((((ET36*0.6))*AV36*I36),2)*BB36),2)+ROUND((ROUND(((AE36-((EU36*0.6)))*AV36*I36),2)*BS36),2))</f>
        <v>1.65</v>
      </c>
      <c r="R36" s="2">
        <f t="shared" si="24"/>
        <v>0.19</v>
      </c>
      <c r="S36" s="2">
        <f t="shared" si="25"/>
        <v>32.76</v>
      </c>
      <c r="T36" s="2">
        <f t="shared" si="26"/>
        <v>0</v>
      </c>
      <c r="U36" s="2">
        <f t="shared" si="27"/>
        <v>2.6501999999999994</v>
      </c>
      <c r="V36" s="2">
        <f t="shared" si="28"/>
        <v>0</v>
      </c>
      <c r="W36" s="2">
        <f t="shared" si="29"/>
        <v>0</v>
      </c>
      <c r="X36" s="2">
        <f t="shared" si="30"/>
        <v>27.85</v>
      </c>
      <c r="Y36" s="2">
        <f t="shared" si="31"/>
        <v>22.93</v>
      </c>
      <c r="Z36" s="2"/>
      <c r="AA36" s="2">
        <v>50445991</v>
      </c>
      <c r="AB36" s="2">
        <f t="shared" si="32"/>
        <v>140.886</v>
      </c>
      <c r="AC36" s="2">
        <f>ROUND(((ES36*0.6)),6)</f>
        <v>42.564</v>
      </c>
      <c r="AD36" s="2">
        <f>ROUND(((((ET36*0.6))-((EU36*0.6)))+AE36),6)</f>
        <v>4.7279999999999998</v>
      </c>
      <c r="AE36" s="2">
        <f>ROUND(((EU36*0.6)),6)</f>
        <v>0.53400000000000003</v>
      </c>
      <c r="AF36" s="2">
        <f>ROUND(((EV36*0.6)),6)</f>
        <v>93.593999999999994</v>
      </c>
      <c r="AG36" s="2">
        <f t="shared" si="36"/>
        <v>0</v>
      </c>
      <c r="AH36" s="2">
        <f>((EW36*0.6))</f>
        <v>7.5719999999999992</v>
      </c>
      <c r="AI36" s="2">
        <f>((EX36*0.6))</f>
        <v>0</v>
      </c>
      <c r="AJ36" s="2">
        <f t="shared" si="38"/>
        <v>0</v>
      </c>
      <c r="AK36" s="2">
        <v>234.81</v>
      </c>
      <c r="AL36" s="2">
        <v>70.94</v>
      </c>
      <c r="AM36" s="2">
        <v>7.88</v>
      </c>
      <c r="AN36" s="2">
        <v>0.89</v>
      </c>
      <c r="AO36" s="2">
        <v>155.99</v>
      </c>
      <c r="AP36" s="2">
        <v>0</v>
      </c>
      <c r="AQ36" s="2">
        <v>12.62</v>
      </c>
      <c r="AR36" s="2">
        <v>0</v>
      </c>
      <c r="AS36" s="2">
        <v>0</v>
      </c>
      <c r="AT36" s="2">
        <v>85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36</v>
      </c>
      <c r="BK36" s="2"/>
      <c r="BL36" s="2"/>
      <c r="BM36" s="2">
        <v>1687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85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37</v>
      </c>
      <c r="CO36" s="2">
        <v>0</v>
      </c>
      <c r="CP36" s="2">
        <f t="shared" si="39"/>
        <v>49.31</v>
      </c>
      <c r="CQ36" s="2">
        <f t="shared" si="40"/>
        <v>42.56</v>
      </c>
      <c r="CR36" s="2">
        <f>(ROUND((ROUND((((ET36*0.6))*AV36*1),2)*BB36),2)+ROUND((ROUND(((AE36-((EU36*0.6)))*AV36*1),2)*BS36),2))</f>
        <v>4.7300000000000004</v>
      </c>
      <c r="CS36" s="2">
        <f t="shared" si="42"/>
        <v>0.53</v>
      </c>
      <c r="CT36" s="2">
        <f t="shared" si="43"/>
        <v>93.59</v>
      </c>
      <c r="CU36" s="2">
        <f t="shared" si="44"/>
        <v>0</v>
      </c>
      <c r="CV36" s="2">
        <f t="shared" si="45"/>
        <v>7.5719999999999992</v>
      </c>
      <c r="CW36" s="2">
        <f t="shared" si="46"/>
        <v>0</v>
      </c>
      <c r="CX36" s="2">
        <f t="shared" si="47"/>
        <v>0</v>
      </c>
      <c r="CY36" s="2">
        <f>((S36*BZ36)/100)</f>
        <v>27.846</v>
      </c>
      <c r="CZ36" s="2">
        <f>((S36*CA36)/100)</f>
        <v>22.931999999999999</v>
      </c>
      <c r="DA36" s="2"/>
      <c r="DB36" s="2"/>
      <c r="DC36" s="2" t="s">
        <v>3</v>
      </c>
      <c r="DD36" s="2" t="s">
        <v>38</v>
      </c>
      <c r="DE36" s="2" t="s">
        <v>38</v>
      </c>
      <c r="DF36" s="2" t="s">
        <v>38</v>
      </c>
      <c r="DG36" s="2" t="s">
        <v>38</v>
      </c>
      <c r="DH36" s="2" t="s">
        <v>3</v>
      </c>
      <c r="DI36" s="2" t="s">
        <v>38</v>
      </c>
      <c r="DJ36" s="2" t="s">
        <v>38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35</v>
      </c>
      <c r="DW36" s="2" t="s">
        <v>35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49572607</v>
      </c>
      <c r="EF36" s="2">
        <v>30</v>
      </c>
      <c r="EG36" s="2" t="s">
        <v>39</v>
      </c>
      <c r="EH36" s="2">
        <v>0</v>
      </c>
      <c r="EI36" s="2" t="s">
        <v>3</v>
      </c>
      <c r="EJ36" s="2">
        <v>1</v>
      </c>
      <c r="EK36" s="2">
        <v>1687</v>
      </c>
      <c r="EL36" s="2" t="s">
        <v>40</v>
      </c>
      <c r="EM36" s="2" t="s">
        <v>41</v>
      </c>
      <c r="EN36" s="2"/>
      <c r="EO36" s="2" t="s">
        <v>42</v>
      </c>
      <c r="EP36" s="2"/>
      <c r="EQ36" s="2">
        <v>131072</v>
      </c>
      <c r="ER36" s="2">
        <v>234.81</v>
      </c>
      <c r="ES36" s="2">
        <v>70.94</v>
      </c>
      <c r="ET36" s="2">
        <v>7.88</v>
      </c>
      <c r="EU36" s="2">
        <v>0.89</v>
      </c>
      <c r="EV36" s="2">
        <v>155.99</v>
      </c>
      <c r="EW36" s="2">
        <v>12.62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8"/>
        <v>0</v>
      </c>
      <c r="FS36" s="2">
        <v>0</v>
      </c>
      <c r="FT36" s="2"/>
      <c r="FU36" s="2"/>
      <c r="FV36" s="2"/>
      <c r="FW36" s="2"/>
      <c r="FX36" s="2">
        <v>85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-1844020817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0.33</v>
      </c>
      <c r="GL36" s="2">
        <f t="shared" si="49"/>
        <v>0</v>
      </c>
      <c r="GM36" s="2">
        <f t="shared" si="50"/>
        <v>100.42</v>
      </c>
      <c r="GN36" s="2">
        <f t="shared" si="51"/>
        <v>100.42</v>
      </c>
      <c r="GO36" s="2">
        <f t="shared" si="52"/>
        <v>0</v>
      </c>
      <c r="GP36" s="2">
        <f t="shared" si="5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ROW(SmtRes!A28)</f>
        <v>28</v>
      </c>
      <c r="D37">
        <f>ROW(EtalonRes!A24)</f>
        <v>24</v>
      </c>
      <c r="E37" t="s">
        <v>32</v>
      </c>
      <c r="F37" t="s">
        <v>33</v>
      </c>
      <c r="G37" t="s">
        <v>34</v>
      </c>
      <c r="H37" t="s">
        <v>35</v>
      </c>
      <c r="I37">
        <f>ROUND(35/100,9)</f>
        <v>0.35</v>
      </c>
      <c r="J37">
        <v>0</v>
      </c>
      <c r="K37">
        <f>ROUND(35/100,9)</f>
        <v>0.35</v>
      </c>
      <c r="O37">
        <f t="shared" si="21"/>
        <v>1226.44</v>
      </c>
      <c r="P37">
        <f t="shared" si="22"/>
        <v>90.44</v>
      </c>
      <c r="Q37">
        <f>(ROUND((ROUND((((ET37*0.6))*AV37*I37),2)*BB37),2)+ROUND((ROUND(((AE37-((EU37*0.6)))*AV37*I37),2)*BS37),2))</f>
        <v>19.21</v>
      </c>
      <c r="R37">
        <f t="shared" si="24"/>
        <v>6.48</v>
      </c>
      <c r="S37">
        <f t="shared" si="25"/>
        <v>1116.79</v>
      </c>
      <c r="T37">
        <f t="shared" si="26"/>
        <v>0</v>
      </c>
      <c r="U37">
        <f t="shared" si="27"/>
        <v>2.6501999999999994</v>
      </c>
      <c r="V37">
        <f t="shared" si="28"/>
        <v>0</v>
      </c>
      <c r="W37">
        <f t="shared" si="29"/>
        <v>0</v>
      </c>
      <c r="X37">
        <f t="shared" si="30"/>
        <v>781.75</v>
      </c>
      <c r="Y37">
        <f t="shared" si="31"/>
        <v>457.88</v>
      </c>
      <c r="AA37">
        <v>50445992</v>
      </c>
      <c r="AB37">
        <f t="shared" si="32"/>
        <v>140.886</v>
      </c>
      <c r="AC37">
        <f>ROUND(((ES37*0.6)),6)</f>
        <v>42.564</v>
      </c>
      <c r="AD37">
        <f>ROUND(((((ET37*0.6))-((EU37*0.6)))+AE37),6)</f>
        <v>4.7279999999999998</v>
      </c>
      <c r="AE37">
        <f>ROUND(((EU37*0.6)),6)</f>
        <v>0.53400000000000003</v>
      </c>
      <c r="AF37">
        <f>ROUND(((EV37*0.6)),6)</f>
        <v>93.593999999999994</v>
      </c>
      <c r="AG37">
        <f t="shared" si="36"/>
        <v>0</v>
      </c>
      <c r="AH37">
        <f>((EW37*0.6))</f>
        <v>7.5719999999999992</v>
      </c>
      <c r="AI37">
        <f>((EX37*0.6))</f>
        <v>0</v>
      </c>
      <c r="AJ37">
        <f t="shared" si="38"/>
        <v>0</v>
      </c>
      <c r="AK37">
        <v>234.81</v>
      </c>
      <c r="AL37">
        <v>70.94</v>
      </c>
      <c r="AM37">
        <v>7.88</v>
      </c>
      <c r="AN37">
        <v>0.89</v>
      </c>
      <c r="AO37">
        <v>155.99</v>
      </c>
      <c r="AP37">
        <v>0</v>
      </c>
      <c r="AQ37">
        <v>12.62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11.64</v>
      </c>
      <c r="BC37">
        <v>6.07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36</v>
      </c>
      <c r="BM37">
        <v>1687</v>
      </c>
      <c r="BN37">
        <v>0</v>
      </c>
      <c r="BO37" t="s">
        <v>33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37</v>
      </c>
      <c r="CO37">
        <v>0</v>
      </c>
      <c r="CP37">
        <f t="shared" si="39"/>
        <v>1226.44</v>
      </c>
      <c r="CQ37">
        <f t="shared" si="40"/>
        <v>258.33999999999997</v>
      </c>
      <c r="CR37">
        <f>(ROUND((ROUND((((ET37*0.6))*AV37*1),2)*BB37),2)+ROUND((ROUND(((AE37-((EU37*0.6)))*AV37*1),2)*BS37),2))</f>
        <v>55.06</v>
      </c>
      <c r="CS37">
        <f t="shared" si="42"/>
        <v>18.07</v>
      </c>
      <c r="CT37">
        <f t="shared" si="43"/>
        <v>3190.48</v>
      </c>
      <c r="CU37">
        <f t="shared" si="44"/>
        <v>0</v>
      </c>
      <c r="CV37">
        <f t="shared" si="45"/>
        <v>7.5719999999999992</v>
      </c>
      <c r="CW37">
        <f t="shared" si="46"/>
        <v>0</v>
      </c>
      <c r="CX37">
        <f t="shared" si="47"/>
        <v>0</v>
      </c>
      <c r="CY37">
        <f>S37*(BZ37/100)</f>
        <v>781.75299999999993</v>
      </c>
      <c r="CZ37">
        <f>S37*(CA37/100)</f>
        <v>457.88389999999998</v>
      </c>
      <c r="DC37" t="s">
        <v>3</v>
      </c>
      <c r="DD37" t="s">
        <v>38</v>
      </c>
      <c r="DE37" t="s">
        <v>38</v>
      </c>
      <c r="DF37" t="s">
        <v>38</v>
      </c>
      <c r="DG37" t="s">
        <v>38</v>
      </c>
      <c r="DH37" t="s">
        <v>3</v>
      </c>
      <c r="DI37" t="s">
        <v>38</v>
      </c>
      <c r="DJ37" t="s">
        <v>38</v>
      </c>
      <c r="DK37" t="s">
        <v>3</v>
      </c>
      <c r="DL37" t="s">
        <v>3</v>
      </c>
      <c r="DM37" t="s">
        <v>3</v>
      </c>
      <c r="DN37">
        <v>85</v>
      </c>
      <c r="DO37">
        <v>70</v>
      </c>
      <c r="DP37">
        <v>1</v>
      </c>
      <c r="DQ37">
        <v>1</v>
      </c>
      <c r="DU37">
        <v>1003</v>
      </c>
      <c r="DV37" t="s">
        <v>35</v>
      </c>
      <c r="DW37" t="s">
        <v>35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49572607</v>
      </c>
      <c r="EF37">
        <v>30</v>
      </c>
      <c r="EG37" t="s">
        <v>39</v>
      </c>
      <c r="EH37">
        <v>0</v>
      </c>
      <c r="EI37" t="s">
        <v>3</v>
      </c>
      <c r="EJ37">
        <v>1</v>
      </c>
      <c r="EK37">
        <v>1687</v>
      </c>
      <c r="EL37" t="s">
        <v>40</v>
      </c>
      <c r="EM37" t="s">
        <v>41</v>
      </c>
      <c r="EO37" t="s">
        <v>42</v>
      </c>
      <c r="EQ37">
        <v>131072</v>
      </c>
      <c r="ER37">
        <v>234.81</v>
      </c>
      <c r="ES37">
        <v>70.94</v>
      </c>
      <c r="ET37">
        <v>7.88</v>
      </c>
      <c r="EU37">
        <v>0.89</v>
      </c>
      <c r="EV37">
        <v>155.99</v>
      </c>
      <c r="EW37">
        <v>12.62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X37">
        <v>85</v>
      </c>
      <c r="FY37">
        <v>70</v>
      </c>
      <c r="GA37" t="s">
        <v>3</v>
      </c>
      <c r="GD37">
        <v>0</v>
      </c>
      <c r="GF37">
        <v>-1844020817</v>
      </c>
      <c r="GG37">
        <v>2</v>
      </c>
      <c r="GH37">
        <v>1</v>
      </c>
      <c r="GI37">
        <v>2</v>
      </c>
      <c r="GJ37">
        <v>0</v>
      </c>
      <c r="GK37">
        <f>ROUND(R37*(S12)/100,2)</f>
        <v>10.37</v>
      </c>
      <c r="GL37">
        <f t="shared" si="49"/>
        <v>0</v>
      </c>
      <c r="GM37">
        <f t="shared" si="50"/>
        <v>2476.44</v>
      </c>
      <c r="GN37">
        <f t="shared" si="51"/>
        <v>2476.44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20</v>
      </c>
      <c r="D38" s="2"/>
      <c r="E38" s="2" t="s">
        <v>43</v>
      </c>
      <c r="F38" s="2" t="s">
        <v>26</v>
      </c>
      <c r="G38" s="2" t="s">
        <v>27</v>
      </c>
      <c r="H38" s="2" t="s">
        <v>28</v>
      </c>
      <c r="I38" s="2">
        <f>I36*J38</f>
        <v>9.1680000000000008E-3</v>
      </c>
      <c r="J38" s="2">
        <v>2.6194285714285719E-2</v>
      </c>
      <c r="K38" s="2">
        <v>2.6195E-2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ref="Q38:Q43" si="57">(ROUND((ROUND(((ET38)*AV38*I38),2)*BB38),2)+ROUND((ROUND(((AE38-(EU38))*AV38*I38),2)*BS38),2))</f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50445991</v>
      </c>
      <c r="AB38" s="2">
        <f t="shared" si="32"/>
        <v>0</v>
      </c>
      <c r="AC38" s="2">
        <f t="shared" ref="AC38:AC47" si="58">ROUND((ES38),6)</f>
        <v>0</v>
      </c>
      <c r="AD38" s="2">
        <f t="shared" ref="AD38:AD43" si="59">ROUND((((ET38)-(EU38))+AE38),6)</f>
        <v>0</v>
      </c>
      <c r="AE38" s="2">
        <f t="shared" ref="AE38:AF43" si="60">ROUND((EU38),6)</f>
        <v>0</v>
      </c>
      <c r="AF38" s="2">
        <f t="shared" si="60"/>
        <v>0</v>
      </c>
      <c r="AG38" s="2">
        <f t="shared" si="36"/>
        <v>0</v>
      </c>
      <c r="AH38" s="2">
        <f t="shared" ref="AH38:AI43" si="61">(EW38)</f>
        <v>0</v>
      </c>
      <c r="AI38" s="2">
        <f t="shared" si="61"/>
        <v>0</v>
      </c>
      <c r="AJ38" s="2">
        <f t="shared" si="3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85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1687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85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37</v>
      </c>
      <c r="CO38" s="2">
        <v>0</v>
      </c>
      <c r="CP38" s="2">
        <f t="shared" si="39"/>
        <v>0</v>
      </c>
      <c r="CQ38" s="2">
        <f t="shared" si="40"/>
        <v>0</v>
      </c>
      <c r="CR38" s="2">
        <f t="shared" ref="CR38:CR43" si="62">(ROUND((ROUND(((ET38)*AV38*1),2)*BB38),2)+ROUND((ROUND(((AE38-(EU38))*AV38*1),2)*BS38),2))</f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49572607</v>
      </c>
      <c r="EF38" s="2">
        <v>30</v>
      </c>
      <c r="EG38" s="2" t="s">
        <v>39</v>
      </c>
      <c r="EH38" s="2">
        <v>0</v>
      </c>
      <c r="EI38" s="2" t="s">
        <v>3</v>
      </c>
      <c r="EJ38" s="2">
        <v>1</v>
      </c>
      <c r="EK38" s="2">
        <v>1687</v>
      </c>
      <c r="EL38" s="2" t="s">
        <v>40</v>
      </c>
      <c r="EM38" s="2" t="s">
        <v>41</v>
      </c>
      <c r="EN38" s="2"/>
      <c r="EO38" s="2" t="s">
        <v>42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8"/>
        <v>0</v>
      </c>
      <c r="FS38" s="2">
        <v>0</v>
      </c>
      <c r="FT38" s="2"/>
      <c r="FU38" s="2"/>
      <c r="FV38" s="2"/>
      <c r="FW38" s="2"/>
      <c r="FX38" s="2">
        <v>85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9"/>
        <v>0</v>
      </c>
      <c r="GM38" s="2">
        <f t="shared" si="50"/>
        <v>0</v>
      </c>
      <c r="GN38" s="2">
        <f t="shared" si="51"/>
        <v>0</v>
      </c>
      <c r="GO38" s="2">
        <f t="shared" si="52"/>
        <v>0</v>
      </c>
      <c r="GP38" s="2">
        <f t="shared" si="5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28</v>
      </c>
      <c r="E39" t="s">
        <v>43</v>
      </c>
      <c r="F39" t="s">
        <v>26</v>
      </c>
      <c r="G39" t="s">
        <v>27</v>
      </c>
      <c r="H39" t="s">
        <v>28</v>
      </c>
      <c r="I39">
        <f>I37*J39</f>
        <v>9.1680000000000008E-3</v>
      </c>
      <c r="J39">
        <v>2.6194285714285719E-2</v>
      </c>
      <c r="K39">
        <v>2.6195E-2</v>
      </c>
      <c r="O39">
        <f t="shared" si="21"/>
        <v>0</v>
      </c>
      <c r="P39">
        <f t="shared" si="22"/>
        <v>0</v>
      </c>
      <c r="Q39">
        <f t="shared" si="57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50445992</v>
      </c>
      <c r="AB39">
        <f t="shared" si="32"/>
        <v>0</v>
      </c>
      <c r="AC39">
        <f t="shared" si="58"/>
        <v>0</v>
      </c>
      <c r="AD39">
        <f t="shared" si="59"/>
        <v>0</v>
      </c>
      <c r="AE39">
        <f t="shared" si="60"/>
        <v>0</v>
      </c>
      <c r="AF39">
        <f t="shared" si="60"/>
        <v>0</v>
      </c>
      <c r="AG39">
        <f t="shared" si="36"/>
        <v>0</v>
      </c>
      <c r="AH39">
        <f t="shared" si="61"/>
        <v>0</v>
      </c>
      <c r="AI39">
        <f t="shared" si="61"/>
        <v>0</v>
      </c>
      <c r="AJ39">
        <f t="shared" si="3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1687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37</v>
      </c>
      <c r="CO39">
        <v>0</v>
      </c>
      <c r="CP39">
        <f t="shared" si="39"/>
        <v>0</v>
      </c>
      <c r="CQ39">
        <f t="shared" si="40"/>
        <v>0</v>
      </c>
      <c r="CR39">
        <f t="shared" si="62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85</v>
      </c>
      <c r="DO39">
        <v>70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49572607</v>
      </c>
      <c r="EF39">
        <v>30</v>
      </c>
      <c r="EG39" t="s">
        <v>39</v>
      </c>
      <c r="EH39">
        <v>0</v>
      </c>
      <c r="EI39" t="s">
        <v>3</v>
      </c>
      <c r="EJ39">
        <v>1</v>
      </c>
      <c r="EK39">
        <v>1687</v>
      </c>
      <c r="EL39" t="s">
        <v>40</v>
      </c>
      <c r="EM39" t="s">
        <v>41</v>
      </c>
      <c r="EO39" t="s">
        <v>42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8"/>
        <v>0</v>
      </c>
      <c r="FS39">
        <v>0</v>
      </c>
      <c r="FX39">
        <v>85</v>
      </c>
      <c r="FY39">
        <v>70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9"/>
        <v>0</v>
      </c>
      <c r="GM39">
        <f t="shared" si="50"/>
        <v>0</v>
      </c>
      <c r="GN39">
        <f t="shared" si="51"/>
        <v>0</v>
      </c>
      <c r="GO39">
        <f t="shared" si="52"/>
        <v>0</v>
      </c>
      <c r="GP39">
        <f t="shared" si="53"/>
        <v>0</v>
      </c>
      <c r="GR39">
        <v>0</v>
      </c>
      <c r="GS39">
        <v>3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ROW(SmtRes!A33)</f>
        <v>33</v>
      </c>
      <c r="D40" s="2">
        <f>ROW(EtalonRes!A28)</f>
        <v>28</v>
      </c>
      <c r="E40" s="2" t="s">
        <v>44</v>
      </c>
      <c r="F40" s="2" t="s">
        <v>45</v>
      </c>
      <c r="G40" s="2" t="s">
        <v>46</v>
      </c>
      <c r="H40" s="2" t="s">
        <v>20</v>
      </c>
      <c r="I40" s="2">
        <f>ROUND(43/100,9)</f>
        <v>0.43</v>
      </c>
      <c r="J40" s="2">
        <v>0</v>
      </c>
      <c r="K40" s="2">
        <f>ROUND(43/100,9)</f>
        <v>0.43</v>
      </c>
      <c r="L40" s="2"/>
      <c r="M40" s="2"/>
      <c r="N40" s="2"/>
      <c r="O40" s="2">
        <f t="shared" si="21"/>
        <v>274.69</v>
      </c>
      <c r="P40" s="2">
        <f t="shared" si="22"/>
        <v>0</v>
      </c>
      <c r="Q40" s="2">
        <f t="shared" si="57"/>
        <v>156.43</v>
      </c>
      <c r="R40" s="2">
        <f t="shared" si="24"/>
        <v>56.44</v>
      </c>
      <c r="S40" s="2">
        <f t="shared" si="25"/>
        <v>118.26</v>
      </c>
      <c r="T40" s="2">
        <f t="shared" si="26"/>
        <v>0</v>
      </c>
      <c r="U40" s="2">
        <f t="shared" si="27"/>
        <v>10.578000000000001</v>
      </c>
      <c r="V40" s="2">
        <f t="shared" si="28"/>
        <v>0</v>
      </c>
      <c r="W40" s="2">
        <f t="shared" si="29"/>
        <v>0</v>
      </c>
      <c r="X40" s="2">
        <f t="shared" si="30"/>
        <v>94.61</v>
      </c>
      <c r="Y40" s="2">
        <f t="shared" si="31"/>
        <v>65.040000000000006</v>
      </c>
      <c r="Z40" s="2"/>
      <c r="AA40" s="2">
        <v>50445991</v>
      </c>
      <c r="AB40" s="2">
        <f t="shared" si="32"/>
        <v>638.82000000000005</v>
      </c>
      <c r="AC40" s="2">
        <f t="shared" si="58"/>
        <v>0</v>
      </c>
      <c r="AD40" s="2">
        <f t="shared" si="59"/>
        <v>363.79</v>
      </c>
      <c r="AE40" s="2">
        <f t="shared" si="60"/>
        <v>131.25</v>
      </c>
      <c r="AF40" s="2">
        <f t="shared" si="60"/>
        <v>275.02999999999997</v>
      </c>
      <c r="AG40" s="2">
        <f t="shared" si="36"/>
        <v>0</v>
      </c>
      <c r="AH40" s="2">
        <f t="shared" si="61"/>
        <v>24.6</v>
      </c>
      <c r="AI40" s="2">
        <f t="shared" si="61"/>
        <v>0</v>
      </c>
      <c r="AJ40" s="2">
        <f t="shared" si="38"/>
        <v>0</v>
      </c>
      <c r="AK40" s="2">
        <v>638.82000000000005</v>
      </c>
      <c r="AL40" s="2">
        <v>0</v>
      </c>
      <c r="AM40" s="2">
        <v>363.79</v>
      </c>
      <c r="AN40" s="2">
        <v>131.25</v>
      </c>
      <c r="AO40" s="2">
        <v>275.02999999999997</v>
      </c>
      <c r="AP40" s="2">
        <v>0</v>
      </c>
      <c r="AQ40" s="2">
        <v>24.6</v>
      </c>
      <c r="AR40" s="2">
        <v>0</v>
      </c>
      <c r="AS40" s="2">
        <v>0</v>
      </c>
      <c r="AT40" s="2">
        <v>80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47</v>
      </c>
      <c r="BK40" s="2"/>
      <c r="BL40" s="2"/>
      <c r="BM40" s="2">
        <v>439</v>
      </c>
      <c r="BN40" s="2">
        <v>0</v>
      </c>
      <c r="BO40" s="2" t="s">
        <v>3</v>
      </c>
      <c r="BP40" s="2">
        <v>0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80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9"/>
        <v>274.69</v>
      </c>
      <c r="CQ40" s="2">
        <f t="shared" si="40"/>
        <v>0</v>
      </c>
      <c r="CR40" s="2">
        <f t="shared" si="62"/>
        <v>363.79</v>
      </c>
      <c r="CS40" s="2">
        <f t="shared" si="42"/>
        <v>131.25</v>
      </c>
      <c r="CT40" s="2">
        <f t="shared" si="43"/>
        <v>275.02999999999997</v>
      </c>
      <c r="CU40" s="2">
        <f t="shared" si="44"/>
        <v>0</v>
      </c>
      <c r="CV40" s="2">
        <f t="shared" si="45"/>
        <v>24.6</v>
      </c>
      <c r="CW40" s="2">
        <f t="shared" si="46"/>
        <v>0</v>
      </c>
      <c r="CX40" s="2">
        <f t="shared" si="47"/>
        <v>0</v>
      </c>
      <c r="CY40" s="2">
        <f>((S40*BZ40)/100)</f>
        <v>94.608000000000004</v>
      </c>
      <c r="CZ40" s="2">
        <f>((S40*CA40)/100)</f>
        <v>65.043000000000006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49571359</v>
      </c>
      <c r="EF40" s="2">
        <v>60</v>
      </c>
      <c r="EG40" s="2" t="s">
        <v>22</v>
      </c>
      <c r="EH40" s="2">
        <v>0</v>
      </c>
      <c r="EI40" s="2" t="s">
        <v>3</v>
      </c>
      <c r="EJ40" s="2">
        <v>1</v>
      </c>
      <c r="EK40" s="2">
        <v>439</v>
      </c>
      <c r="EL40" s="2" t="s">
        <v>23</v>
      </c>
      <c r="EM40" s="2" t="s">
        <v>24</v>
      </c>
      <c r="EN40" s="2"/>
      <c r="EO40" s="2" t="s">
        <v>3</v>
      </c>
      <c r="EP40" s="2"/>
      <c r="EQ40" s="2">
        <v>131072</v>
      </c>
      <c r="ER40" s="2">
        <v>638.82000000000005</v>
      </c>
      <c r="ES40" s="2">
        <v>0</v>
      </c>
      <c r="ET40" s="2">
        <v>363.79</v>
      </c>
      <c r="EU40" s="2">
        <v>131.25</v>
      </c>
      <c r="EV40" s="2">
        <v>275.02999999999997</v>
      </c>
      <c r="EW40" s="2">
        <v>24.6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8"/>
        <v>0</v>
      </c>
      <c r="FS40" s="2">
        <v>0</v>
      </c>
      <c r="FT40" s="2"/>
      <c r="FU40" s="2"/>
      <c r="FV40" s="2"/>
      <c r="FW40" s="2"/>
      <c r="FX40" s="2">
        <v>80</v>
      </c>
      <c r="FY40" s="2">
        <v>55</v>
      </c>
      <c r="FZ40" s="2"/>
      <c r="GA40" s="2" t="s">
        <v>3</v>
      </c>
      <c r="GB40" s="2"/>
      <c r="GC40" s="2"/>
      <c r="GD40" s="2">
        <v>0</v>
      </c>
      <c r="GE40" s="2"/>
      <c r="GF40" s="2">
        <v>2019911746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98.77</v>
      </c>
      <c r="GL40" s="2">
        <f t="shared" si="49"/>
        <v>0</v>
      </c>
      <c r="GM40" s="2">
        <f t="shared" si="50"/>
        <v>533.11</v>
      </c>
      <c r="GN40" s="2">
        <f t="shared" si="51"/>
        <v>533.11</v>
      </c>
      <c r="GO40" s="2">
        <f t="shared" si="52"/>
        <v>0</v>
      </c>
      <c r="GP40" s="2">
        <f t="shared" si="5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ROW(SmtRes!A38)</f>
        <v>38</v>
      </c>
      <c r="D41">
        <f>ROW(EtalonRes!A32)</f>
        <v>32</v>
      </c>
      <c r="E41" t="s">
        <v>44</v>
      </c>
      <c r="F41" t="s">
        <v>45</v>
      </c>
      <c r="G41" t="s">
        <v>46</v>
      </c>
      <c r="H41" t="s">
        <v>20</v>
      </c>
      <c r="I41">
        <f>ROUND(43/100,9)</f>
        <v>0.43</v>
      </c>
      <c r="J41">
        <v>0</v>
      </c>
      <c r="K41">
        <f>ROUND(43/100,9)</f>
        <v>0.43</v>
      </c>
      <c r="O41">
        <f t="shared" si="21"/>
        <v>6966.11</v>
      </c>
      <c r="P41">
        <f t="shared" si="22"/>
        <v>0</v>
      </c>
      <c r="Q41">
        <f t="shared" si="57"/>
        <v>2934.63</v>
      </c>
      <c r="R41">
        <f t="shared" si="24"/>
        <v>1924.04</v>
      </c>
      <c r="S41">
        <f t="shared" si="25"/>
        <v>4031.48</v>
      </c>
      <c r="T41">
        <f t="shared" si="26"/>
        <v>0</v>
      </c>
      <c r="U41">
        <f t="shared" si="27"/>
        <v>10.578000000000001</v>
      </c>
      <c r="V41">
        <f t="shared" si="28"/>
        <v>0</v>
      </c>
      <c r="W41">
        <f t="shared" si="29"/>
        <v>0</v>
      </c>
      <c r="X41">
        <f t="shared" si="30"/>
        <v>2822.04</v>
      </c>
      <c r="Y41">
        <f t="shared" si="31"/>
        <v>1652.91</v>
      </c>
      <c r="AA41">
        <v>50445992</v>
      </c>
      <c r="AB41">
        <f t="shared" si="32"/>
        <v>638.82000000000005</v>
      </c>
      <c r="AC41">
        <f t="shared" si="58"/>
        <v>0</v>
      </c>
      <c r="AD41">
        <f t="shared" si="59"/>
        <v>363.79</v>
      </c>
      <c r="AE41">
        <f t="shared" si="60"/>
        <v>131.25</v>
      </c>
      <c r="AF41">
        <f t="shared" si="60"/>
        <v>275.02999999999997</v>
      </c>
      <c r="AG41">
        <f t="shared" si="36"/>
        <v>0</v>
      </c>
      <c r="AH41">
        <f t="shared" si="61"/>
        <v>24.6</v>
      </c>
      <c r="AI41">
        <f t="shared" si="61"/>
        <v>0</v>
      </c>
      <c r="AJ41">
        <f t="shared" si="38"/>
        <v>0</v>
      </c>
      <c r="AK41">
        <v>638.82000000000005</v>
      </c>
      <c r="AL41">
        <v>0</v>
      </c>
      <c r="AM41">
        <v>363.79</v>
      </c>
      <c r="AN41">
        <v>131.25</v>
      </c>
      <c r="AO41">
        <v>275.02999999999997</v>
      </c>
      <c r="AP41">
        <v>0</v>
      </c>
      <c r="AQ41">
        <v>24.6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18.760000000000002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47</v>
      </c>
      <c r="BM41">
        <v>439</v>
      </c>
      <c r="BN41">
        <v>0</v>
      </c>
      <c r="BO41" t="s">
        <v>45</v>
      </c>
      <c r="BP41">
        <v>1</v>
      </c>
      <c r="BQ41">
        <v>60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6966.1100000000006</v>
      </c>
      <c r="CQ41">
        <f t="shared" si="40"/>
        <v>0</v>
      </c>
      <c r="CR41">
        <f t="shared" si="62"/>
        <v>6824.7</v>
      </c>
      <c r="CS41">
        <f t="shared" si="42"/>
        <v>4474.3100000000004</v>
      </c>
      <c r="CT41">
        <f t="shared" si="43"/>
        <v>9375.77</v>
      </c>
      <c r="CU41">
        <f t="shared" si="44"/>
        <v>0</v>
      </c>
      <c r="CV41">
        <f t="shared" si="45"/>
        <v>24.6</v>
      </c>
      <c r="CW41">
        <f t="shared" si="46"/>
        <v>0</v>
      </c>
      <c r="CX41">
        <f t="shared" si="47"/>
        <v>0</v>
      </c>
      <c r="CY41">
        <f>S41*(BZ41/100)</f>
        <v>2822.0360000000001</v>
      </c>
      <c r="CZ41">
        <f>S41*(CA41/100)</f>
        <v>1652.9068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49571359</v>
      </c>
      <c r="EF41">
        <v>60</v>
      </c>
      <c r="EG41" t="s">
        <v>22</v>
      </c>
      <c r="EH41">
        <v>0</v>
      </c>
      <c r="EI41" t="s">
        <v>3</v>
      </c>
      <c r="EJ41">
        <v>1</v>
      </c>
      <c r="EK41">
        <v>439</v>
      </c>
      <c r="EL41" t="s">
        <v>23</v>
      </c>
      <c r="EM41" t="s">
        <v>24</v>
      </c>
      <c r="EO41" t="s">
        <v>3</v>
      </c>
      <c r="EQ41">
        <v>131072</v>
      </c>
      <c r="ER41">
        <v>638.82000000000005</v>
      </c>
      <c r="ES41">
        <v>0</v>
      </c>
      <c r="ET41">
        <v>363.79</v>
      </c>
      <c r="EU41">
        <v>131.25</v>
      </c>
      <c r="EV41">
        <v>275.02999999999997</v>
      </c>
      <c r="EW41">
        <v>24.6</v>
      </c>
      <c r="EX41">
        <v>0</v>
      </c>
      <c r="EY41">
        <v>0</v>
      </c>
      <c r="FQ41">
        <v>0</v>
      </c>
      <c r="FR41">
        <f t="shared" si="48"/>
        <v>0</v>
      </c>
      <c r="FS41">
        <v>0</v>
      </c>
      <c r="FX41">
        <v>80</v>
      </c>
      <c r="FY41">
        <v>55</v>
      </c>
      <c r="GA41" t="s">
        <v>3</v>
      </c>
      <c r="GD41">
        <v>0</v>
      </c>
      <c r="GF41">
        <v>2019911746</v>
      </c>
      <c r="GG41">
        <v>2</v>
      </c>
      <c r="GH41">
        <v>1</v>
      </c>
      <c r="GI41">
        <v>2</v>
      </c>
      <c r="GJ41">
        <v>0</v>
      </c>
      <c r="GK41">
        <f>ROUND(R41*(S12)/100,2)</f>
        <v>3078.46</v>
      </c>
      <c r="GL41">
        <f t="shared" si="49"/>
        <v>0</v>
      </c>
      <c r="GM41">
        <f t="shared" si="50"/>
        <v>14519.52</v>
      </c>
      <c r="GN41">
        <f t="shared" si="51"/>
        <v>14519.52</v>
      </c>
      <c r="GO41">
        <f t="shared" si="52"/>
        <v>0</v>
      </c>
      <c r="GP41">
        <f t="shared" si="53"/>
        <v>0</v>
      </c>
      <c r="GR41">
        <v>0</v>
      </c>
      <c r="GS41">
        <v>3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33</v>
      </c>
      <c r="D42" s="2"/>
      <c r="E42" s="2" t="s">
        <v>48</v>
      </c>
      <c r="F42" s="2" t="s">
        <v>26</v>
      </c>
      <c r="G42" s="2" t="s">
        <v>27</v>
      </c>
      <c r="H42" s="2" t="s">
        <v>28</v>
      </c>
      <c r="I42" s="2">
        <f>I40*J42</f>
        <v>3.0960000000000001</v>
      </c>
      <c r="J42" s="2">
        <v>7.2</v>
      </c>
      <c r="K42" s="2">
        <v>7.2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7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50445991</v>
      </c>
      <c r="AB42" s="2">
        <f t="shared" si="32"/>
        <v>0</v>
      </c>
      <c r="AC42" s="2">
        <f t="shared" si="58"/>
        <v>0</v>
      </c>
      <c r="AD42" s="2">
        <f t="shared" si="59"/>
        <v>0</v>
      </c>
      <c r="AE42" s="2">
        <f t="shared" si="60"/>
        <v>0</v>
      </c>
      <c r="AF42" s="2">
        <f t="shared" si="60"/>
        <v>0</v>
      </c>
      <c r="AG42" s="2">
        <f t="shared" si="36"/>
        <v>0</v>
      </c>
      <c r="AH42" s="2">
        <f t="shared" si="61"/>
        <v>0</v>
      </c>
      <c r="AI42" s="2">
        <f t="shared" si="61"/>
        <v>0</v>
      </c>
      <c r="AJ42" s="2">
        <f t="shared" si="3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80</v>
      </c>
      <c r="AU42" s="2">
        <v>55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439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80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9"/>
        <v>0</v>
      </c>
      <c r="CQ42" s="2">
        <f t="shared" si="40"/>
        <v>0</v>
      </c>
      <c r="CR42" s="2">
        <f t="shared" si="62"/>
        <v>0</v>
      </c>
      <c r="CS42" s="2">
        <f t="shared" si="42"/>
        <v>0</v>
      </c>
      <c r="CT42" s="2">
        <f t="shared" si="43"/>
        <v>0</v>
      </c>
      <c r="CU42" s="2">
        <f t="shared" si="44"/>
        <v>0</v>
      </c>
      <c r="CV42" s="2">
        <f t="shared" si="45"/>
        <v>0</v>
      </c>
      <c r="CW42" s="2">
        <f t="shared" si="46"/>
        <v>0</v>
      </c>
      <c r="CX42" s="2">
        <f t="shared" si="47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28</v>
      </c>
      <c r="DW42" s="2" t="s">
        <v>28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49571359</v>
      </c>
      <c r="EF42" s="2">
        <v>60</v>
      </c>
      <c r="EG42" s="2" t="s">
        <v>22</v>
      </c>
      <c r="EH42" s="2">
        <v>0</v>
      </c>
      <c r="EI42" s="2" t="s">
        <v>3</v>
      </c>
      <c r="EJ42" s="2">
        <v>1</v>
      </c>
      <c r="EK42" s="2">
        <v>439</v>
      </c>
      <c r="EL42" s="2" t="s">
        <v>23</v>
      </c>
      <c r="EM42" s="2" t="s">
        <v>24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8"/>
        <v>0</v>
      </c>
      <c r="FS42" s="2">
        <v>0</v>
      </c>
      <c r="FT42" s="2"/>
      <c r="FU42" s="2"/>
      <c r="FV42" s="2"/>
      <c r="FW42" s="2"/>
      <c r="FX42" s="2">
        <v>80</v>
      </c>
      <c r="FY42" s="2">
        <v>55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9"/>
        <v>0</v>
      </c>
      <c r="GM42" s="2">
        <f t="shared" si="50"/>
        <v>0</v>
      </c>
      <c r="GN42" s="2">
        <f t="shared" si="51"/>
        <v>0</v>
      </c>
      <c r="GO42" s="2">
        <f t="shared" si="52"/>
        <v>0</v>
      </c>
      <c r="GP42" s="2">
        <f t="shared" si="5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4"/>
        <v>0</v>
      </c>
      <c r="GW42" s="2">
        <v>1</v>
      </c>
      <c r="GX42" s="2">
        <f t="shared" si="55"/>
        <v>0</v>
      </c>
      <c r="GY42" s="2"/>
      <c r="GZ42" s="2"/>
      <c r="HA42" s="2">
        <v>0</v>
      </c>
      <c r="HB42" s="2">
        <v>0</v>
      </c>
      <c r="HC42" s="2">
        <f t="shared" si="5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38</v>
      </c>
      <c r="E43" t="s">
        <v>48</v>
      </c>
      <c r="F43" t="s">
        <v>26</v>
      </c>
      <c r="G43" t="s">
        <v>27</v>
      </c>
      <c r="H43" t="s">
        <v>28</v>
      </c>
      <c r="I43">
        <f>I41*J43</f>
        <v>3.0960000000000001</v>
      </c>
      <c r="J43">
        <v>7.2</v>
      </c>
      <c r="K43">
        <v>7.2</v>
      </c>
      <c r="O43">
        <f t="shared" si="21"/>
        <v>0</v>
      </c>
      <c r="P43">
        <f t="shared" si="22"/>
        <v>0</v>
      </c>
      <c r="Q43">
        <f t="shared" si="57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50445992</v>
      </c>
      <c r="AB43">
        <f t="shared" si="32"/>
        <v>0</v>
      </c>
      <c r="AC43">
        <f t="shared" si="58"/>
        <v>0</v>
      </c>
      <c r="AD43">
        <f t="shared" si="59"/>
        <v>0</v>
      </c>
      <c r="AE43">
        <f t="shared" si="60"/>
        <v>0</v>
      </c>
      <c r="AF43">
        <f t="shared" si="60"/>
        <v>0</v>
      </c>
      <c r="AG43">
        <f t="shared" si="36"/>
        <v>0</v>
      </c>
      <c r="AH43">
        <f t="shared" si="61"/>
        <v>0</v>
      </c>
      <c r="AI43">
        <f t="shared" si="61"/>
        <v>0</v>
      </c>
      <c r="AJ43">
        <f t="shared" si="3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439</v>
      </c>
      <c r="BN43">
        <v>0</v>
      </c>
      <c r="BO43" t="s">
        <v>3</v>
      </c>
      <c r="BP43">
        <v>0</v>
      </c>
      <c r="BQ43">
        <v>60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9"/>
        <v>0</v>
      </c>
      <c r="CQ43">
        <f t="shared" si="40"/>
        <v>0</v>
      </c>
      <c r="CR43">
        <f t="shared" si="62"/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80</v>
      </c>
      <c r="DO43">
        <v>55</v>
      </c>
      <c r="DP43">
        <v>1</v>
      </c>
      <c r="DQ43">
        <v>1</v>
      </c>
      <c r="DU43">
        <v>1009</v>
      </c>
      <c r="DV43" t="s">
        <v>28</v>
      </c>
      <c r="DW43" t="s">
        <v>28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49571359</v>
      </c>
      <c r="EF43">
        <v>60</v>
      </c>
      <c r="EG43" t="s">
        <v>22</v>
      </c>
      <c r="EH43">
        <v>0</v>
      </c>
      <c r="EI43" t="s">
        <v>3</v>
      </c>
      <c r="EJ43">
        <v>1</v>
      </c>
      <c r="EK43">
        <v>439</v>
      </c>
      <c r="EL43" t="s">
        <v>23</v>
      </c>
      <c r="EM43" t="s">
        <v>24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8"/>
        <v>0</v>
      </c>
      <c r="FS43">
        <v>0</v>
      </c>
      <c r="FX43">
        <v>80</v>
      </c>
      <c r="FY43">
        <v>55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9"/>
        <v>0</v>
      </c>
      <c r="GM43">
        <f t="shared" si="50"/>
        <v>0</v>
      </c>
      <c r="GN43">
        <f t="shared" si="51"/>
        <v>0</v>
      </c>
      <c r="GO43">
        <f t="shared" si="52"/>
        <v>0</v>
      </c>
      <c r="GP43">
        <f t="shared" si="53"/>
        <v>0</v>
      </c>
      <c r="GR43">
        <v>0</v>
      </c>
      <c r="GS43">
        <v>3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ROW(SmtRes!A41)</f>
        <v>41</v>
      </c>
      <c r="D44" s="2">
        <f>ROW(EtalonRes!A34)</f>
        <v>34</v>
      </c>
      <c r="E44" s="2" t="s">
        <v>49</v>
      </c>
      <c r="F44" s="2" t="s">
        <v>50</v>
      </c>
      <c r="G44" s="2" t="s">
        <v>51</v>
      </c>
      <c r="H44" s="2" t="s">
        <v>20</v>
      </c>
      <c r="I44" s="2">
        <f>ROUND(43/100,9)</f>
        <v>0.43</v>
      </c>
      <c r="J44" s="2">
        <v>0</v>
      </c>
      <c r="K44" s="2">
        <f>ROUND(43/100,9)</f>
        <v>0.43</v>
      </c>
      <c r="L44" s="2"/>
      <c r="M44" s="2"/>
      <c r="N44" s="2"/>
      <c r="O44" s="2">
        <f t="shared" si="21"/>
        <v>346.13</v>
      </c>
      <c r="P44" s="2">
        <f t="shared" si="22"/>
        <v>0</v>
      </c>
      <c r="Q44" s="2">
        <f>(ROUND((ROUND((((ET44*24))*AV44*I44),2)*BB44),2)+ROUND((ROUND(((AE44-((EU44*24)))*AV44*I44),2)*BS44),2))</f>
        <v>0</v>
      </c>
      <c r="R44" s="2">
        <f t="shared" si="24"/>
        <v>0</v>
      </c>
      <c r="S44" s="2">
        <f t="shared" si="25"/>
        <v>346.13</v>
      </c>
      <c r="T44" s="2">
        <f t="shared" si="26"/>
        <v>0</v>
      </c>
      <c r="U44" s="2">
        <f t="shared" si="27"/>
        <v>30.96</v>
      </c>
      <c r="V44" s="2">
        <f t="shared" si="28"/>
        <v>0</v>
      </c>
      <c r="W44" s="2">
        <f t="shared" si="29"/>
        <v>0</v>
      </c>
      <c r="X44" s="2">
        <f t="shared" si="30"/>
        <v>276.89999999999998</v>
      </c>
      <c r="Y44" s="2">
        <f t="shared" si="31"/>
        <v>190.37</v>
      </c>
      <c r="Z44" s="2"/>
      <c r="AA44" s="2">
        <v>50445991</v>
      </c>
      <c r="AB44" s="2">
        <f t="shared" si="32"/>
        <v>804.96</v>
      </c>
      <c r="AC44" s="2">
        <f t="shared" si="58"/>
        <v>0</v>
      </c>
      <c r="AD44" s="2">
        <f>ROUND(((((ET44*24))-((EU44*24)))+AE44),6)</f>
        <v>0</v>
      </c>
      <c r="AE44" s="2">
        <f>ROUND(((EU44*24)),6)</f>
        <v>0</v>
      </c>
      <c r="AF44" s="2">
        <f>ROUND(((EV44*24)),6)</f>
        <v>804.96</v>
      </c>
      <c r="AG44" s="2">
        <f t="shared" si="36"/>
        <v>0</v>
      </c>
      <c r="AH44" s="2">
        <f>((EW44*24))</f>
        <v>72</v>
      </c>
      <c r="AI44" s="2">
        <f>((EX44*24))</f>
        <v>0</v>
      </c>
      <c r="AJ44" s="2">
        <f t="shared" si="38"/>
        <v>0</v>
      </c>
      <c r="AK44" s="2">
        <v>33.54</v>
      </c>
      <c r="AL44" s="2">
        <v>0</v>
      </c>
      <c r="AM44" s="2">
        <v>0</v>
      </c>
      <c r="AN44" s="2">
        <v>0</v>
      </c>
      <c r="AO44" s="2">
        <v>33.54</v>
      </c>
      <c r="AP44" s="2">
        <v>0</v>
      </c>
      <c r="AQ44" s="2">
        <v>3</v>
      </c>
      <c r="AR44" s="2">
        <v>0</v>
      </c>
      <c r="AS44" s="2">
        <v>0</v>
      </c>
      <c r="AT44" s="2">
        <v>80</v>
      </c>
      <c r="AU44" s="2">
        <v>55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52</v>
      </c>
      <c r="BK44" s="2"/>
      <c r="BL44" s="2"/>
      <c r="BM44" s="2">
        <v>439</v>
      </c>
      <c r="BN44" s="2">
        <v>0</v>
      </c>
      <c r="BO44" s="2" t="s">
        <v>3</v>
      </c>
      <c r="BP44" s="2">
        <v>0</v>
      </c>
      <c r="BQ44" s="2">
        <v>60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80</v>
      </c>
      <c r="CA44" s="2">
        <v>55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9"/>
        <v>346.13</v>
      </c>
      <c r="CQ44" s="2">
        <f t="shared" si="40"/>
        <v>0</v>
      </c>
      <c r="CR44" s="2">
        <f>(ROUND((ROUND((((ET44*24))*AV44*1),2)*BB44),2)+ROUND((ROUND(((AE44-((EU44*24)))*AV44*1),2)*BS44),2))</f>
        <v>0</v>
      </c>
      <c r="CS44" s="2">
        <f t="shared" si="42"/>
        <v>0</v>
      </c>
      <c r="CT44" s="2">
        <f t="shared" si="43"/>
        <v>804.96</v>
      </c>
      <c r="CU44" s="2">
        <f t="shared" si="44"/>
        <v>0</v>
      </c>
      <c r="CV44" s="2">
        <f t="shared" si="45"/>
        <v>72</v>
      </c>
      <c r="CW44" s="2">
        <f t="shared" si="46"/>
        <v>0</v>
      </c>
      <c r="CX44" s="2">
        <f t="shared" si="47"/>
        <v>0</v>
      </c>
      <c r="CY44" s="2">
        <f>((S44*BZ44)/100)</f>
        <v>276.904</v>
      </c>
      <c r="CZ44" s="2">
        <f>((S44*CA44)/100)</f>
        <v>190.37150000000003</v>
      </c>
      <c r="DA44" s="2"/>
      <c r="DB44" s="2"/>
      <c r="DC44" s="2" t="s">
        <v>3</v>
      </c>
      <c r="DD44" s="2" t="s">
        <v>3</v>
      </c>
      <c r="DE44" s="2" t="s">
        <v>53</v>
      </c>
      <c r="DF44" s="2" t="s">
        <v>53</v>
      </c>
      <c r="DG44" s="2" t="s">
        <v>53</v>
      </c>
      <c r="DH44" s="2" t="s">
        <v>3</v>
      </c>
      <c r="DI44" s="2" t="s">
        <v>53</v>
      </c>
      <c r="DJ44" s="2" t="s">
        <v>53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20</v>
      </c>
      <c r="DW44" s="2" t="s">
        <v>20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49571359</v>
      </c>
      <c r="EF44" s="2">
        <v>60</v>
      </c>
      <c r="EG44" s="2" t="s">
        <v>22</v>
      </c>
      <c r="EH44" s="2">
        <v>0</v>
      </c>
      <c r="EI44" s="2" t="s">
        <v>3</v>
      </c>
      <c r="EJ44" s="2">
        <v>1</v>
      </c>
      <c r="EK44" s="2">
        <v>439</v>
      </c>
      <c r="EL44" s="2" t="s">
        <v>23</v>
      </c>
      <c r="EM44" s="2" t="s">
        <v>24</v>
      </c>
      <c r="EN44" s="2"/>
      <c r="EO44" s="2" t="s">
        <v>3</v>
      </c>
      <c r="EP44" s="2"/>
      <c r="EQ44" s="2">
        <v>131072</v>
      </c>
      <c r="ER44" s="2">
        <v>33.54</v>
      </c>
      <c r="ES44" s="2">
        <v>0</v>
      </c>
      <c r="ET44" s="2">
        <v>0</v>
      </c>
      <c r="EU44" s="2">
        <v>0</v>
      </c>
      <c r="EV44" s="2">
        <v>33.54</v>
      </c>
      <c r="EW44" s="2">
        <v>3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8"/>
        <v>0</v>
      </c>
      <c r="FS44" s="2">
        <v>0</v>
      </c>
      <c r="FT44" s="2"/>
      <c r="FU44" s="2"/>
      <c r="FV44" s="2"/>
      <c r="FW44" s="2"/>
      <c r="FX44" s="2">
        <v>80</v>
      </c>
      <c r="FY44" s="2">
        <v>55</v>
      </c>
      <c r="FZ44" s="2"/>
      <c r="GA44" s="2" t="s">
        <v>3</v>
      </c>
      <c r="GB44" s="2"/>
      <c r="GC44" s="2"/>
      <c r="GD44" s="2">
        <v>0</v>
      </c>
      <c r="GE44" s="2"/>
      <c r="GF44" s="2">
        <v>1286132156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9"/>
        <v>0</v>
      </c>
      <c r="GM44" s="2">
        <f t="shared" si="50"/>
        <v>813.4</v>
      </c>
      <c r="GN44" s="2">
        <f t="shared" si="51"/>
        <v>813.4</v>
      </c>
      <c r="GO44" s="2">
        <f t="shared" si="52"/>
        <v>0</v>
      </c>
      <c r="GP44" s="2">
        <f t="shared" si="5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4"/>
        <v>0</v>
      </c>
      <c r="GW44" s="2">
        <v>1</v>
      </c>
      <c r="GX44" s="2">
        <f t="shared" si="55"/>
        <v>0</v>
      </c>
      <c r="GY44" s="2"/>
      <c r="GZ44" s="2"/>
      <c r="HA44" s="2">
        <v>0</v>
      </c>
      <c r="HB44" s="2">
        <v>0</v>
      </c>
      <c r="HC44" s="2">
        <f t="shared" si="5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ROW(SmtRes!A44)</f>
        <v>44</v>
      </c>
      <c r="D45">
        <f>ROW(EtalonRes!A36)</f>
        <v>36</v>
      </c>
      <c r="E45" t="s">
        <v>49</v>
      </c>
      <c r="F45" t="s">
        <v>50</v>
      </c>
      <c r="G45" t="s">
        <v>51</v>
      </c>
      <c r="H45" t="s">
        <v>20</v>
      </c>
      <c r="I45">
        <f>ROUND(43/100,9)</f>
        <v>0.43</v>
      </c>
      <c r="J45">
        <v>0</v>
      </c>
      <c r="K45">
        <f>ROUND(43/100,9)</f>
        <v>0.43</v>
      </c>
      <c r="O45">
        <f t="shared" si="21"/>
        <v>11799.57</v>
      </c>
      <c r="P45">
        <f t="shared" si="22"/>
        <v>0</v>
      </c>
      <c r="Q45">
        <f>(ROUND((ROUND((((ET45*24))*AV45*I45),2)*BB45),2)+ROUND((ROUND(((AE45-((EU45*24)))*AV45*I45),2)*BS45),2))</f>
        <v>0</v>
      </c>
      <c r="R45">
        <f t="shared" si="24"/>
        <v>0</v>
      </c>
      <c r="S45">
        <f t="shared" si="25"/>
        <v>11799.57</v>
      </c>
      <c r="T45">
        <f t="shared" si="26"/>
        <v>0</v>
      </c>
      <c r="U45">
        <f t="shared" si="27"/>
        <v>30.96</v>
      </c>
      <c r="V45">
        <f t="shared" si="28"/>
        <v>0</v>
      </c>
      <c r="W45">
        <f t="shared" si="29"/>
        <v>0</v>
      </c>
      <c r="X45">
        <f t="shared" si="30"/>
        <v>8259.7000000000007</v>
      </c>
      <c r="Y45">
        <f t="shared" si="31"/>
        <v>4837.82</v>
      </c>
      <c r="AA45">
        <v>50445992</v>
      </c>
      <c r="AB45">
        <f t="shared" si="32"/>
        <v>804.96</v>
      </c>
      <c r="AC45">
        <f t="shared" si="58"/>
        <v>0</v>
      </c>
      <c r="AD45">
        <f>ROUND(((((ET45*24))-((EU45*24)))+AE45),6)</f>
        <v>0</v>
      </c>
      <c r="AE45">
        <f>ROUND(((EU45*24)),6)</f>
        <v>0</v>
      </c>
      <c r="AF45">
        <f>ROUND(((EV45*24)),6)</f>
        <v>804.96</v>
      </c>
      <c r="AG45">
        <f t="shared" si="36"/>
        <v>0</v>
      </c>
      <c r="AH45">
        <f>((EW45*24))</f>
        <v>72</v>
      </c>
      <c r="AI45">
        <f>((EX45*24))</f>
        <v>0</v>
      </c>
      <c r="AJ45">
        <f t="shared" si="38"/>
        <v>0</v>
      </c>
      <c r="AK45">
        <v>33.54</v>
      </c>
      <c r="AL45">
        <v>0</v>
      </c>
      <c r="AM45">
        <v>0</v>
      </c>
      <c r="AN45">
        <v>0</v>
      </c>
      <c r="AO45">
        <v>33.54</v>
      </c>
      <c r="AP45">
        <v>0</v>
      </c>
      <c r="AQ45">
        <v>3</v>
      </c>
      <c r="AR45">
        <v>0</v>
      </c>
      <c r="AS45">
        <v>0</v>
      </c>
      <c r="AT45">
        <v>70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52</v>
      </c>
      <c r="BM45">
        <v>439</v>
      </c>
      <c r="BN45">
        <v>0</v>
      </c>
      <c r="BO45" t="s">
        <v>50</v>
      </c>
      <c r="BP45">
        <v>1</v>
      </c>
      <c r="BQ45">
        <v>60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9"/>
        <v>11799.57</v>
      </c>
      <c r="CQ45">
        <f t="shared" si="40"/>
        <v>0</v>
      </c>
      <c r="CR45">
        <f>(ROUND((ROUND((((ET45*24))*AV45*1),2)*BB45),2)+ROUND((ROUND(((AE45-((EU45*24)))*AV45*1),2)*BS45),2))</f>
        <v>0</v>
      </c>
      <c r="CS45">
        <f t="shared" si="42"/>
        <v>0</v>
      </c>
      <c r="CT45">
        <f t="shared" si="43"/>
        <v>27441.09</v>
      </c>
      <c r="CU45">
        <f t="shared" si="44"/>
        <v>0</v>
      </c>
      <c r="CV45">
        <f t="shared" si="45"/>
        <v>72</v>
      </c>
      <c r="CW45">
        <f t="shared" si="46"/>
        <v>0</v>
      </c>
      <c r="CX45">
        <f t="shared" si="47"/>
        <v>0</v>
      </c>
      <c r="CY45">
        <f>S45*(BZ45/100)</f>
        <v>8259.6989999999987</v>
      </c>
      <c r="CZ45">
        <f>S45*(CA45/100)</f>
        <v>4837.8236999999999</v>
      </c>
      <c r="DC45" t="s">
        <v>3</v>
      </c>
      <c r="DD45" t="s">
        <v>3</v>
      </c>
      <c r="DE45" t="s">
        <v>53</v>
      </c>
      <c r="DF45" t="s">
        <v>53</v>
      </c>
      <c r="DG45" t="s">
        <v>53</v>
      </c>
      <c r="DH45" t="s">
        <v>3</v>
      </c>
      <c r="DI45" t="s">
        <v>53</v>
      </c>
      <c r="DJ45" t="s">
        <v>53</v>
      </c>
      <c r="DK45" t="s">
        <v>3</v>
      </c>
      <c r="DL45" t="s">
        <v>3</v>
      </c>
      <c r="DM45" t="s">
        <v>3</v>
      </c>
      <c r="DN45">
        <v>80</v>
      </c>
      <c r="DO45">
        <v>55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49571359</v>
      </c>
      <c r="EF45">
        <v>60</v>
      </c>
      <c r="EG45" t="s">
        <v>22</v>
      </c>
      <c r="EH45">
        <v>0</v>
      </c>
      <c r="EI45" t="s">
        <v>3</v>
      </c>
      <c r="EJ45">
        <v>1</v>
      </c>
      <c r="EK45">
        <v>439</v>
      </c>
      <c r="EL45" t="s">
        <v>23</v>
      </c>
      <c r="EM45" t="s">
        <v>24</v>
      </c>
      <c r="EO45" t="s">
        <v>3</v>
      </c>
      <c r="EQ45">
        <v>131072</v>
      </c>
      <c r="ER45">
        <v>33.54</v>
      </c>
      <c r="ES45">
        <v>0</v>
      </c>
      <c r="ET45">
        <v>0</v>
      </c>
      <c r="EU45">
        <v>0</v>
      </c>
      <c r="EV45">
        <v>33.54</v>
      </c>
      <c r="EW45">
        <v>3</v>
      </c>
      <c r="EX45">
        <v>0</v>
      </c>
      <c r="EY45">
        <v>0</v>
      </c>
      <c r="FQ45">
        <v>0</v>
      </c>
      <c r="FR45">
        <f t="shared" si="48"/>
        <v>0</v>
      </c>
      <c r="FS45">
        <v>0</v>
      </c>
      <c r="FX45">
        <v>80</v>
      </c>
      <c r="FY45">
        <v>55</v>
      </c>
      <c r="GA45" t="s">
        <v>3</v>
      </c>
      <c r="GD45">
        <v>0</v>
      </c>
      <c r="GF45">
        <v>1286132156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9"/>
        <v>0</v>
      </c>
      <c r="GM45">
        <f t="shared" si="50"/>
        <v>24897.09</v>
      </c>
      <c r="GN45">
        <f t="shared" si="51"/>
        <v>24897.09</v>
      </c>
      <c r="GO45">
        <f t="shared" si="52"/>
        <v>0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>
        <v>41</v>
      </c>
      <c r="D46" s="2"/>
      <c r="E46" s="2" t="s">
        <v>54</v>
      </c>
      <c r="F46" s="2" t="s">
        <v>26</v>
      </c>
      <c r="G46" s="2" t="s">
        <v>27</v>
      </c>
      <c r="H46" s="2" t="s">
        <v>28</v>
      </c>
      <c r="I46" s="2">
        <f>I44*J46</f>
        <v>12.384</v>
      </c>
      <c r="J46" s="2">
        <v>28.8</v>
      </c>
      <c r="K46" s="2">
        <v>28.8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>(ROUND((ROUND(((ET46)*AV46*I46),2)*BB46),2)+ROUND((ROUND(((AE46-(EU46))*AV46*I46),2)*BS46),2))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50445991</v>
      </c>
      <c r="AB46" s="2">
        <f t="shared" si="32"/>
        <v>0</v>
      </c>
      <c r="AC46" s="2">
        <f t="shared" si="58"/>
        <v>0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36"/>
        <v>0</v>
      </c>
      <c r="AH46" s="2">
        <f>(EW46)</f>
        <v>0</v>
      </c>
      <c r="AI46" s="2">
        <f>(EX46)</f>
        <v>0</v>
      </c>
      <c r="AJ46" s="2">
        <f t="shared" si="3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80</v>
      </c>
      <c r="AU46" s="2">
        <v>55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439</v>
      </c>
      <c r="BN46" s="2">
        <v>0</v>
      </c>
      <c r="BO46" s="2" t="s">
        <v>3</v>
      </c>
      <c r="BP46" s="2">
        <v>0</v>
      </c>
      <c r="BQ46" s="2">
        <v>60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80</v>
      </c>
      <c r="CA46" s="2">
        <v>55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9"/>
        <v>0</v>
      </c>
      <c r="CQ46" s="2">
        <f t="shared" si="40"/>
        <v>0</v>
      </c>
      <c r="CR46" s="2">
        <f>(ROUND((ROUND(((ET46)*AV46*1),2)*BB46),2)+ROUND((ROUND(((AE46-(EU46))*AV46*1),2)*BS46),2))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28</v>
      </c>
      <c r="DW46" s="2" t="s">
        <v>28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49571359</v>
      </c>
      <c r="EF46" s="2">
        <v>60</v>
      </c>
      <c r="EG46" s="2" t="s">
        <v>22</v>
      </c>
      <c r="EH46" s="2">
        <v>0</v>
      </c>
      <c r="EI46" s="2" t="s">
        <v>3</v>
      </c>
      <c r="EJ46" s="2">
        <v>1</v>
      </c>
      <c r="EK46" s="2">
        <v>439</v>
      </c>
      <c r="EL46" s="2" t="s">
        <v>23</v>
      </c>
      <c r="EM46" s="2" t="s">
        <v>24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8"/>
        <v>0</v>
      </c>
      <c r="FS46" s="2">
        <v>0</v>
      </c>
      <c r="FT46" s="2"/>
      <c r="FU46" s="2"/>
      <c r="FV46" s="2"/>
      <c r="FW46" s="2"/>
      <c r="FX46" s="2">
        <v>80</v>
      </c>
      <c r="FY46" s="2">
        <v>55</v>
      </c>
      <c r="FZ46" s="2"/>
      <c r="GA46" s="2" t="s">
        <v>3</v>
      </c>
      <c r="GB46" s="2"/>
      <c r="GC46" s="2"/>
      <c r="GD46" s="2">
        <v>0</v>
      </c>
      <c r="GE46" s="2"/>
      <c r="GF46" s="2">
        <v>1489638031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9"/>
        <v>0</v>
      </c>
      <c r="GM46" s="2">
        <f t="shared" si="50"/>
        <v>0</v>
      </c>
      <c r="GN46" s="2">
        <f t="shared" si="51"/>
        <v>0</v>
      </c>
      <c r="GO46" s="2">
        <f t="shared" si="52"/>
        <v>0</v>
      </c>
      <c r="GP46" s="2">
        <f t="shared" si="5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4"/>
        <v>0</v>
      </c>
      <c r="GW46" s="2">
        <v>1</v>
      </c>
      <c r="GX46" s="2">
        <f t="shared" si="55"/>
        <v>0</v>
      </c>
      <c r="GY46" s="2"/>
      <c r="GZ46" s="2"/>
      <c r="HA46" s="2">
        <v>0</v>
      </c>
      <c r="HB46" s="2">
        <v>0</v>
      </c>
      <c r="HC46" s="2">
        <f t="shared" si="5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44</v>
      </c>
      <c r="E47" t="s">
        <v>54</v>
      </c>
      <c r="F47" t="s">
        <v>26</v>
      </c>
      <c r="G47" t="s">
        <v>27</v>
      </c>
      <c r="H47" t="s">
        <v>28</v>
      </c>
      <c r="I47">
        <f>I45*J47</f>
        <v>12.384</v>
      </c>
      <c r="J47">
        <v>28.8</v>
      </c>
      <c r="K47">
        <v>28.8</v>
      </c>
      <c r="O47">
        <f t="shared" si="21"/>
        <v>0</v>
      </c>
      <c r="P47">
        <f t="shared" si="22"/>
        <v>0</v>
      </c>
      <c r="Q47">
        <f>(ROUND((ROUND(((ET47)*AV47*I47),2)*BB47),2)+ROUND((ROUND(((AE47-(EU47))*AV47*I47),2)*BS47),2))</f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50445992</v>
      </c>
      <c r="AB47">
        <f t="shared" si="32"/>
        <v>0</v>
      </c>
      <c r="AC47">
        <f t="shared" si="58"/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36"/>
        <v>0</v>
      </c>
      <c r="AH47">
        <f>(EW47)</f>
        <v>0</v>
      </c>
      <c r="AI47">
        <f>(EX47)</f>
        <v>0</v>
      </c>
      <c r="AJ47">
        <f t="shared" si="3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439</v>
      </c>
      <c r="BN47">
        <v>0</v>
      </c>
      <c r="BO47" t="s">
        <v>3</v>
      </c>
      <c r="BP47">
        <v>0</v>
      </c>
      <c r="BQ47">
        <v>60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9"/>
        <v>0</v>
      </c>
      <c r="CQ47">
        <f t="shared" si="40"/>
        <v>0</v>
      </c>
      <c r="CR47">
        <f>(ROUND((ROUND(((ET47)*AV47*1),2)*BB47),2)+ROUND((ROUND(((AE47-(EU47))*AV47*1),2)*BS47),2))</f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80</v>
      </c>
      <c r="DO47">
        <v>55</v>
      </c>
      <c r="DP47">
        <v>1</v>
      </c>
      <c r="DQ47">
        <v>1</v>
      </c>
      <c r="DU47">
        <v>1009</v>
      </c>
      <c r="DV47" t="s">
        <v>28</v>
      </c>
      <c r="DW47" t="s">
        <v>28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49571359</v>
      </c>
      <c r="EF47">
        <v>60</v>
      </c>
      <c r="EG47" t="s">
        <v>22</v>
      </c>
      <c r="EH47">
        <v>0</v>
      </c>
      <c r="EI47" t="s">
        <v>3</v>
      </c>
      <c r="EJ47">
        <v>1</v>
      </c>
      <c r="EK47">
        <v>439</v>
      </c>
      <c r="EL47" t="s">
        <v>23</v>
      </c>
      <c r="EM47" t="s">
        <v>24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48"/>
        <v>0</v>
      </c>
      <c r="FS47">
        <v>0</v>
      </c>
      <c r="FX47">
        <v>80</v>
      </c>
      <c r="FY47">
        <v>55</v>
      </c>
      <c r="GA47" t="s">
        <v>3</v>
      </c>
      <c r="GD47">
        <v>0</v>
      </c>
      <c r="GF47">
        <v>1489638031</v>
      </c>
      <c r="GG47">
        <v>2</v>
      </c>
      <c r="GH47">
        <v>1</v>
      </c>
      <c r="GI47">
        <v>5</v>
      </c>
      <c r="GJ47">
        <v>0</v>
      </c>
      <c r="GK47">
        <f>ROUND(R47*(S12)/100,2)</f>
        <v>0</v>
      </c>
      <c r="GL47">
        <f t="shared" si="49"/>
        <v>0</v>
      </c>
      <c r="GM47">
        <f t="shared" si="50"/>
        <v>0</v>
      </c>
      <c r="GN47">
        <f t="shared" si="51"/>
        <v>0</v>
      </c>
      <c r="GO47">
        <f t="shared" si="52"/>
        <v>0</v>
      </c>
      <c r="GP47">
        <f t="shared" si="53"/>
        <v>0</v>
      </c>
      <c r="GR47">
        <v>0</v>
      </c>
      <c r="GS47">
        <v>3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ROW(SmtRes!A48)</f>
        <v>48</v>
      </c>
      <c r="D48" s="2">
        <f>ROW(EtalonRes!A41)</f>
        <v>41</v>
      </c>
      <c r="E48" s="2" t="s">
        <v>55</v>
      </c>
      <c r="F48" s="2" t="s">
        <v>56</v>
      </c>
      <c r="G48" s="2" t="s">
        <v>57</v>
      </c>
      <c r="H48" s="2" t="s">
        <v>58</v>
      </c>
      <c r="I48" s="2">
        <v>0.3</v>
      </c>
      <c r="J48" s="2">
        <v>0</v>
      </c>
      <c r="K48" s="2">
        <v>0.3</v>
      </c>
      <c r="L48" s="2"/>
      <c r="M48" s="2"/>
      <c r="N48" s="2"/>
      <c r="O48" s="2">
        <f t="shared" si="21"/>
        <v>288.98</v>
      </c>
      <c r="P48" s="2">
        <f t="shared" si="22"/>
        <v>3.88</v>
      </c>
      <c r="Q48" s="2">
        <f>(ROUND((ROUND((((ET48*0.6))*AV48*I48),2)*BB48),2)+ROUND((ROUND(((AE48-((EU48*0.6)))*AV48*I48),2)*BS48),2))</f>
        <v>9.48</v>
      </c>
      <c r="R48" s="2">
        <f t="shared" si="24"/>
        <v>0</v>
      </c>
      <c r="S48" s="2">
        <f t="shared" si="25"/>
        <v>275.62</v>
      </c>
      <c r="T48" s="2">
        <f t="shared" si="26"/>
        <v>0</v>
      </c>
      <c r="U48" s="2">
        <f t="shared" si="27"/>
        <v>20.88</v>
      </c>
      <c r="V48" s="2">
        <f t="shared" si="28"/>
        <v>0</v>
      </c>
      <c r="W48" s="2">
        <f t="shared" si="29"/>
        <v>0</v>
      </c>
      <c r="X48" s="2">
        <f t="shared" si="30"/>
        <v>234.28</v>
      </c>
      <c r="Y48" s="2">
        <f t="shared" si="31"/>
        <v>192.93</v>
      </c>
      <c r="Z48" s="2"/>
      <c r="AA48" s="2">
        <v>50445991</v>
      </c>
      <c r="AB48" s="2">
        <f t="shared" si="32"/>
        <v>963.26400000000001</v>
      </c>
      <c r="AC48" s="2">
        <f>ROUND(((ES48*0.6)),6)</f>
        <v>12.948</v>
      </c>
      <c r="AD48" s="2">
        <f>ROUND(((((ET48*0.6))-((EU48*0.6)))+AE48),6)</f>
        <v>31.596</v>
      </c>
      <c r="AE48" s="2">
        <f>ROUND(((EU48*0.6)),6)</f>
        <v>0</v>
      </c>
      <c r="AF48" s="2">
        <f>ROUND(((EV48*0.6)),6)</f>
        <v>918.72</v>
      </c>
      <c r="AG48" s="2">
        <f t="shared" si="36"/>
        <v>0</v>
      </c>
      <c r="AH48" s="2">
        <f>((EW48*0.6))</f>
        <v>69.599999999999994</v>
      </c>
      <c r="AI48" s="2">
        <f>((EX48*0.6))</f>
        <v>0</v>
      </c>
      <c r="AJ48" s="2">
        <f t="shared" si="38"/>
        <v>0</v>
      </c>
      <c r="AK48" s="2">
        <v>1605.44</v>
      </c>
      <c r="AL48" s="2">
        <v>21.58</v>
      </c>
      <c r="AM48" s="2">
        <v>52.66</v>
      </c>
      <c r="AN48" s="2">
        <v>0</v>
      </c>
      <c r="AO48" s="2">
        <v>1531.2</v>
      </c>
      <c r="AP48" s="2">
        <v>0</v>
      </c>
      <c r="AQ48" s="2">
        <v>116</v>
      </c>
      <c r="AR48" s="2">
        <v>0</v>
      </c>
      <c r="AS48" s="2">
        <v>0</v>
      </c>
      <c r="AT48" s="2">
        <v>85</v>
      </c>
      <c r="AU48" s="2">
        <v>70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59</v>
      </c>
      <c r="BK48" s="2"/>
      <c r="BL48" s="2"/>
      <c r="BM48" s="2">
        <v>80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85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37</v>
      </c>
      <c r="CO48" s="2">
        <v>0</v>
      </c>
      <c r="CP48" s="2">
        <f t="shared" si="39"/>
        <v>288.98</v>
      </c>
      <c r="CQ48" s="2">
        <f t="shared" si="40"/>
        <v>12.95</v>
      </c>
      <c r="CR48" s="2">
        <f>(ROUND((ROUND((((ET48*0.6))*AV48*1),2)*BB48),2)+ROUND((ROUND(((AE48-((EU48*0.6)))*AV48*1),2)*BS48),2))</f>
        <v>31.6</v>
      </c>
      <c r="CS48" s="2">
        <f t="shared" si="42"/>
        <v>0</v>
      </c>
      <c r="CT48" s="2">
        <f t="shared" si="43"/>
        <v>918.72</v>
      </c>
      <c r="CU48" s="2">
        <f t="shared" si="44"/>
        <v>0</v>
      </c>
      <c r="CV48" s="2">
        <f t="shared" si="45"/>
        <v>69.599999999999994</v>
      </c>
      <c r="CW48" s="2">
        <f t="shared" si="46"/>
        <v>0</v>
      </c>
      <c r="CX48" s="2">
        <f t="shared" si="47"/>
        <v>0</v>
      </c>
      <c r="CY48" s="2">
        <f>((S48*BZ48)/100)</f>
        <v>234.27700000000002</v>
      </c>
      <c r="CZ48" s="2">
        <f>((S48*CA48)/100)</f>
        <v>192.93400000000003</v>
      </c>
      <c r="DA48" s="2"/>
      <c r="DB48" s="2"/>
      <c r="DC48" s="2" t="s">
        <v>3</v>
      </c>
      <c r="DD48" s="2" t="s">
        <v>38</v>
      </c>
      <c r="DE48" s="2" t="s">
        <v>38</v>
      </c>
      <c r="DF48" s="2" t="s">
        <v>38</v>
      </c>
      <c r="DG48" s="2" t="s">
        <v>38</v>
      </c>
      <c r="DH48" s="2" t="s">
        <v>3</v>
      </c>
      <c r="DI48" s="2" t="s">
        <v>38</v>
      </c>
      <c r="DJ48" s="2" t="s">
        <v>38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58</v>
      </c>
      <c r="DW48" s="2" t="s">
        <v>58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49571000</v>
      </c>
      <c r="EF48" s="2">
        <v>30</v>
      </c>
      <c r="EG48" s="2" t="s">
        <v>39</v>
      </c>
      <c r="EH48" s="2">
        <v>0</v>
      </c>
      <c r="EI48" s="2" t="s">
        <v>3</v>
      </c>
      <c r="EJ48" s="2">
        <v>1</v>
      </c>
      <c r="EK48" s="2">
        <v>80</v>
      </c>
      <c r="EL48" s="2" t="s">
        <v>60</v>
      </c>
      <c r="EM48" s="2" t="s">
        <v>61</v>
      </c>
      <c r="EN48" s="2"/>
      <c r="EO48" s="2" t="s">
        <v>42</v>
      </c>
      <c r="EP48" s="2"/>
      <c r="EQ48" s="2">
        <v>131072</v>
      </c>
      <c r="ER48" s="2">
        <v>1605.44</v>
      </c>
      <c r="ES48" s="2">
        <v>21.58</v>
      </c>
      <c r="ET48" s="2">
        <v>52.66</v>
      </c>
      <c r="EU48" s="2">
        <v>0</v>
      </c>
      <c r="EV48" s="2">
        <v>1531.2</v>
      </c>
      <c r="EW48" s="2">
        <v>116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8"/>
        <v>0</v>
      </c>
      <c r="FS48" s="2">
        <v>0</v>
      </c>
      <c r="FT48" s="2"/>
      <c r="FU48" s="2"/>
      <c r="FV48" s="2"/>
      <c r="FW48" s="2"/>
      <c r="FX48" s="2">
        <v>85</v>
      </c>
      <c r="FY48" s="2">
        <v>70</v>
      </c>
      <c r="FZ48" s="2"/>
      <c r="GA48" s="2" t="s">
        <v>3</v>
      </c>
      <c r="GB48" s="2"/>
      <c r="GC48" s="2"/>
      <c r="GD48" s="2">
        <v>0</v>
      </c>
      <c r="GE48" s="2"/>
      <c r="GF48" s="2">
        <v>-1775130963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9"/>
        <v>0</v>
      </c>
      <c r="GM48" s="2">
        <f t="shared" si="50"/>
        <v>716.19</v>
      </c>
      <c r="GN48" s="2">
        <f t="shared" si="51"/>
        <v>716.19</v>
      </c>
      <c r="GO48" s="2">
        <f t="shared" si="52"/>
        <v>0</v>
      </c>
      <c r="GP48" s="2">
        <f t="shared" si="5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4"/>
        <v>0</v>
      </c>
      <c r="GW48" s="2">
        <v>1</v>
      </c>
      <c r="GX48" s="2">
        <f t="shared" si="55"/>
        <v>0</v>
      </c>
      <c r="GY48" s="2"/>
      <c r="GZ48" s="2"/>
      <c r="HA48" s="2">
        <v>0</v>
      </c>
      <c r="HB48" s="2">
        <v>0</v>
      </c>
      <c r="HC48" s="2">
        <f t="shared" si="5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ROW(SmtRes!A52)</f>
        <v>52</v>
      </c>
      <c r="D49">
        <f>ROW(EtalonRes!A46)</f>
        <v>46</v>
      </c>
      <c r="E49" t="s">
        <v>55</v>
      </c>
      <c r="F49" t="s">
        <v>56</v>
      </c>
      <c r="G49" t="s">
        <v>57</v>
      </c>
      <c r="H49" t="s">
        <v>58</v>
      </c>
      <c r="I49">
        <v>0.3</v>
      </c>
      <c r="J49">
        <v>0</v>
      </c>
      <c r="K49">
        <v>0.3</v>
      </c>
      <c r="O49">
        <f t="shared" si="21"/>
        <v>9562.2199999999993</v>
      </c>
      <c r="P49">
        <f t="shared" si="22"/>
        <v>82.53</v>
      </c>
      <c r="Q49">
        <f>(ROUND((ROUND((((ET49*0.6))*AV49*I49),2)*BB49),2)+ROUND((ROUND(((AE49-((EU49*0.6)))*AV49*I49),2)*BS49),2))</f>
        <v>83.8</v>
      </c>
      <c r="R49">
        <f t="shared" si="24"/>
        <v>0</v>
      </c>
      <c r="S49">
        <f t="shared" si="25"/>
        <v>9395.89</v>
      </c>
      <c r="T49">
        <f t="shared" si="26"/>
        <v>0</v>
      </c>
      <c r="U49">
        <f t="shared" si="27"/>
        <v>20.88</v>
      </c>
      <c r="V49">
        <f t="shared" si="28"/>
        <v>0</v>
      </c>
      <c r="W49">
        <f t="shared" si="29"/>
        <v>0</v>
      </c>
      <c r="X49">
        <f t="shared" si="30"/>
        <v>6577.12</v>
      </c>
      <c r="Y49">
        <f t="shared" si="31"/>
        <v>3852.31</v>
      </c>
      <c r="AA49">
        <v>50445992</v>
      </c>
      <c r="AB49">
        <f t="shared" si="32"/>
        <v>963.26400000000001</v>
      </c>
      <c r="AC49">
        <f>ROUND(((ES49*0.6)),6)</f>
        <v>12.948</v>
      </c>
      <c r="AD49">
        <f>ROUND(((((ET49*0.6))-((EU49*0.6)))+AE49),6)</f>
        <v>31.596</v>
      </c>
      <c r="AE49">
        <f>ROUND(((EU49*0.6)),6)</f>
        <v>0</v>
      </c>
      <c r="AF49">
        <f>ROUND(((EV49*0.6)),6)</f>
        <v>918.72</v>
      </c>
      <c r="AG49">
        <f t="shared" si="36"/>
        <v>0</v>
      </c>
      <c r="AH49">
        <f>((EW49*0.6))</f>
        <v>69.599999999999994</v>
      </c>
      <c r="AI49">
        <f>((EX49*0.6))</f>
        <v>0</v>
      </c>
      <c r="AJ49">
        <f t="shared" si="38"/>
        <v>0</v>
      </c>
      <c r="AK49">
        <v>1605.44</v>
      </c>
      <c r="AL49">
        <v>21.58</v>
      </c>
      <c r="AM49">
        <v>52.66</v>
      </c>
      <c r="AN49">
        <v>0</v>
      </c>
      <c r="AO49">
        <v>1531.2</v>
      </c>
      <c r="AP49">
        <v>0</v>
      </c>
      <c r="AQ49">
        <v>116</v>
      </c>
      <c r="AR49">
        <v>0</v>
      </c>
      <c r="AS49">
        <v>0</v>
      </c>
      <c r="AT49">
        <v>70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8.84</v>
      </c>
      <c r="BC49">
        <v>21.27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59</v>
      </c>
      <c r="BM49">
        <v>80</v>
      </c>
      <c r="BN49">
        <v>0</v>
      </c>
      <c r="BO49" t="s">
        <v>56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70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37</v>
      </c>
      <c r="CO49">
        <v>0</v>
      </c>
      <c r="CP49">
        <f t="shared" si="39"/>
        <v>9562.2199999999993</v>
      </c>
      <c r="CQ49">
        <f t="shared" si="40"/>
        <v>275.45</v>
      </c>
      <c r="CR49">
        <f>(ROUND((ROUND((((ET49*0.6))*AV49*1),2)*BB49),2)+ROUND((ROUND(((AE49-((EU49*0.6)))*AV49*1),2)*BS49),2))</f>
        <v>279.33999999999997</v>
      </c>
      <c r="CS49">
        <f t="shared" si="42"/>
        <v>0</v>
      </c>
      <c r="CT49">
        <f t="shared" si="43"/>
        <v>31319.16</v>
      </c>
      <c r="CU49">
        <f t="shared" si="44"/>
        <v>0</v>
      </c>
      <c r="CV49">
        <f t="shared" si="45"/>
        <v>69.599999999999994</v>
      </c>
      <c r="CW49">
        <f t="shared" si="46"/>
        <v>0</v>
      </c>
      <c r="CX49">
        <f t="shared" si="47"/>
        <v>0</v>
      </c>
      <c r="CY49">
        <f>S49*(BZ49/100)</f>
        <v>6577.1229999999996</v>
      </c>
      <c r="CZ49">
        <f>S49*(CA49/100)</f>
        <v>3852.3148999999994</v>
      </c>
      <c r="DC49" t="s">
        <v>3</v>
      </c>
      <c r="DD49" t="s">
        <v>38</v>
      </c>
      <c r="DE49" t="s">
        <v>38</v>
      </c>
      <c r="DF49" t="s">
        <v>38</v>
      </c>
      <c r="DG49" t="s">
        <v>38</v>
      </c>
      <c r="DH49" t="s">
        <v>3</v>
      </c>
      <c r="DI49" t="s">
        <v>38</v>
      </c>
      <c r="DJ49" t="s">
        <v>38</v>
      </c>
      <c r="DK49" t="s">
        <v>3</v>
      </c>
      <c r="DL49" t="s">
        <v>3</v>
      </c>
      <c r="DM49" t="s">
        <v>3</v>
      </c>
      <c r="DN49">
        <v>85</v>
      </c>
      <c r="DO49">
        <v>70</v>
      </c>
      <c r="DP49">
        <v>1</v>
      </c>
      <c r="DQ49">
        <v>1</v>
      </c>
      <c r="DU49">
        <v>1013</v>
      </c>
      <c r="DV49" t="s">
        <v>58</v>
      </c>
      <c r="DW49" t="s">
        <v>58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49571000</v>
      </c>
      <c r="EF49">
        <v>30</v>
      </c>
      <c r="EG49" t="s">
        <v>39</v>
      </c>
      <c r="EH49">
        <v>0</v>
      </c>
      <c r="EI49" t="s">
        <v>3</v>
      </c>
      <c r="EJ49">
        <v>1</v>
      </c>
      <c r="EK49">
        <v>80</v>
      </c>
      <c r="EL49" t="s">
        <v>60</v>
      </c>
      <c r="EM49" t="s">
        <v>61</v>
      </c>
      <c r="EO49" t="s">
        <v>42</v>
      </c>
      <c r="EQ49">
        <v>131072</v>
      </c>
      <c r="ER49">
        <v>1605.44</v>
      </c>
      <c r="ES49">
        <v>21.58</v>
      </c>
      <c r="ET49">
        <v>52.66</v>
      </c>
      <c r="EU49">
        <v>0</v>
      </c>
      <c r="EV49">
        <v>1531.2</v>
      </c>
      <c r="EW49">
        <v>116</v>
      </c>
      <c r="EX49">
        <v>0</v>
      </c>
      <c r="EY49">
        <v>0</v>
      </c>
      <c r="FQ49">
        <v>0</v>
      </c>
      <c r="FR49">
        <f t="shared" si="48"/>
        <v>0</v>
      </c>
      <c r="FS49">
        <v>0</v>
      </c>
      <c r="FX49">
        <v>85</v>
      </c>
      <c r="FY49">
        <v>70</v>
      </c>
      <c r="GA49" t="s">
        <v>3</v>
      </c>
      <c r="GD49">
        <v>0</v>
      </c>
      <c r="GF49">
        <v>-1775130963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9"/>
        <v>0</v>
      </c>
      <c r="GM49">
        <f t="shared" si="50"/>
        <v>19991.650000000001</v>
      </c>
      <c r="GN49">
        <f t="shared" si="51"/>
        <v>19991.650000000001</v>
      </c>
      <c r="GO49">
        <f t="shared" si="52"/>
        <v>0</v>
      </c>
      <c r="GP49">
        <f t="shared" si="53"/>
        <v>0</v>
      </c>
      <c r="GR49">
        <v>0</v>
      </c>
      <c r="GS49">
        <v>3</v>
      </c>
      <c r="GT49">
        <v>0</v>
      </c>
      <c r="GU49" t="s">
        <v>3</v>
      </c>
      <c r="GV49">
        <f t="shared" si="54"/>
        <v>0</v>
      </c>
      <c r="GW49">
        <v>1</v>
      </c>
      <c r="GX49">
        <f t="shared" si="55"/>
        <v>0</v>
      </c>
      <c r="HA49">
        <v>0</v>
      </c>
      <c r="HB49">
        <v>0</v>
      </c>
      <c r="HC49">
        <f t="shared" si="5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>
        <v>48</v>
      </c>
      <c r="D50" s="2"/>
      <c r="E50" s="2" t="s">
        <v>62</v>
      </c>
      <c r="F50" s="2" t="s">
        <v>26</v>
      </c>
      <c r="G50" s="2" t="s">
        <v>27</v>
      </c>
      <c r="H50" s="2" t="s">
        <v>28</v>
      </c>
      <c r="I50" s="2">
        <f>I48*J50</f>
        <v>0.3</v>
      </c>
      <c r="J50" s="2">
        <v>1</v>
      </c>
      <c r="K50" s="2">
        <v>1</v>
      </c>
      <c r="L50" s="2"/>
      <c r="M50" s="2"/>
      <c r="N50" s="2"/>
      <c r="O50" s="2">
        <f t="shared" si="21"/>
        <v>0</v>
      </c>
      <c r="P50" s="2">
        <f t="shared" si="22"/>
        <v>0</v>
      </c>
      <c r="Q50" s="2">
        <f t="shared" ref="Q50:Q55" si="63">(ROUND((ROUND(((ET50)*AV50*I50),2)*BB50),2)+ROUND((ROUND(((AE50-(EU50))*AV50*I50),2)*BS50),2))</f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50445991</v>
      </c>
      <c r="AB50" s="2">
        <f t="shared" si="32"/>
        <v>0</v>
      </c>
      <c r="AC50" s="2">
        <f t="shared" ref="AC50:AC55" si="64">ROUND((ES50),6)</f>
        <v>0</v>
      </c>
      <c r="AD50" s="2">
        <f t="shared" ref="AD50:AD55" si="65">ROUND((((ET50)-(EU50))+AE50),6)</f>
        <v>0</v>
      </c>
      <c r="AE50" s="2">
        <f t="shared" ref="AE50:AF55" si="66">ROUND((EU50),6)</f>
        <v>0</v>
      </c>
      <c r="AF50" s="2">
        <f t="shared" si="66"/>
        <v>0</v>
      </c>
      <c r="AG50" s="2">
        <f t="shared" si="36"/>
        <v>0</v>
      </c>
      <c r="AH50" s="2">
        <f t="shared" ref="AH50:AI55" si="67">(EW50)</f>
        <v>0</v>
      </c>
      <c r="AI50" s="2">
        <f t="shared" si="67"/>
        <v>0</v>
      </c>
      <c r="AJ50" s="2">
        <f t="shared" si="3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85</v>
      </c>
      <c r="AU50" s="2">
        <v>70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80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85</v>
      </c>
      <c r="CA50" s="2">
        <v>70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9"/>
        <v>0</v>
      </c>
      <c r="CQ50" s="2">
        <f t="shared" si="40"/>
        <v>0</v>
      </c>
      <c r="CR50" s="2">
        <f t="shared" ref="CR50:CR55" si="68">(ROUND((ROUND(((ET50)*AV50*1),2)*BB50),2)+ROUND((ROUND(((AE50-(EU50))*AV50*1),2)*BS50),2))</f>
        <v>0</v>
      </c>
      <c r="CS50" s="2">
        <f t="shared" si="42"/>
        <v>0</v>
      </c>
      <c r="CT50" s="2">
        <f t="shared" si="43"/>
        <v>0</v>
      </c>
      <c r="CU50" s="2">
        <f t="shared" si="44"/>
        <v>0</v>
      </c>
      <c r="CV50" s="2">
        <f t="shared" si="45"/>
        <v>0</v>
      </c>
      <c r="CW50" s="2">
        <f t="shared" si="46"/>
        <v>0</v>
      </c>
      <c r="CX50" s="2">
        <f t="shared" si="47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28</v>
      </c>
      <c r="DW50" s="2" t="s">
        <v>28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49571000</v>
      </c>
      <c r="EF50" s="2">
        <v>30</v>
      </c>
      <c r="EG50" s="2" t="s">
        <v>39</v>
      </c>
      <c r="EH50" s="2">
        <v>0</v>
      </c>
      <c r="EI50" s="2" t="s">
        <v>3</v>
      </c>
      <c r="EJ50" s="2">
        <v>1</v>
      </c>
      <c r="EK50" s="2">
        <v>80</v>
      </c>
      <c r="EL50" s="2" t="s">
        <v>60</v>
      </c>
      <c r="EM50" s="2" t="s">
        <v>61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8"/>
        <v>0</v>
      </c>
      <c r="FS50" s="2">
        <v>0</v>
      </c>
      <c r="FT50" s="2"/>
      <c r="FU50" s="2"/>
      <c r="FV50" s="2"/>
      <c r="FW50" s="2"/>
      <c r="FX50" s="2">
        <v>85</v>
      </c>
      <c r="FY50" s="2">
        <v>70</v>
      </c>
      <c r="FZ50" s="2"/>
      <c r="GA50" s="2" t="s">
        <v>3</v>
      </c>
      <c r="GB50" s="2"/>
      <c r="GC50" s="2"/>
      <c r="GD50" s="2">
        <v>0</v>
      </c>
      <c r="GE50" s="2"/>
      <c r="GF50" s="2">
        <v>1489638031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9"/>
        <v>0</v>
      </c>
      <c r="GM50" s="2">
        <f t="shared" si="50"/>
        <v>0</v>
      </c>
      <c r="GN50" s="2">
        <f t="shared" si="51"/>
        <v>0</v>
      </c>
      <c r="GO50" s="2">
        <f t="shared" si="52"/>
        <v>0</v>
      </c>
      <c r="GP50" s="2">
        <f t="shared" si="5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4"/>
        <v>0</v>
      </c>
      <c r="GW50" s="2">
        <v>1</v>
      </c>
      <c r="GX50" s="2">
        <f t="shared" si="55"/>
        <v>0</v>
      </c>
      <c r="GY50" s="2"/>
      <c r="GZ50" s="2"/>
      <c r="HA50" s="2">
        <v>0</v>
      </c>
      <c r="HB50" s="2">
        <v>0</v>
      </c>
      <c r="HC50" s="2">
        <f t="shared" si="5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52</v>
      </c>
      <c r="E51" t="s">
        <v>62</v>
      </c>
      <c r="F51" t="s">
        <v>26</v>
      </c>
      <c r="G51" t="s">
        <v>27</v>
      </c>
      <c r="H51" t="s">
        <v>28</v>
      </c>
      <c r="I51">
        <f>I49*J51</f>
        <v>0.3</v>
      </c>
      <c r="J51">
        <v>1</v>
      </c>
      <c r="K51">
        <v>1</v>
      </c>
      <c r="O51">
        <f t="shared" si="21"/>
        <v>0</v>
      </c>
      <c r="P51">
        <f t="shared" si="22"/>
        <v>0</v>
      </c>
      <c r="Q51">
        <f t="shared" si="6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50445992</v>
      </c>
      <c r="AB51">
        <f t="shared" si="32"/>
        <v>0</v>
      </c>
      <c r="AC51">
        <f t="shared" si="64"/>
        <v>0</v>
      </c>
      <c r="AD51">
        <f t="shared" si="65"/>
        <v>0</v>
      </c>
      <c r="AE51">
        <f t="shared" si="66"/>
        <v>0</v>
      </c>
      <c r="AF51">
        <f t="shared" si="66"/>
        <v>0</v>
      </c>
      <c r="AG51">
        <f t="shared" si="36"/>
        <v>0</v>
      </c>
      <c r="AH51">
        <f t="shared" si="67"/>
        <v>0</v>
      </c>
      <c r="AI51">
        <f t="shared" si="67"/>
        <v>0</v>
      </c>
      <c r="AJ51">
        <f t="shared" si="3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9.64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80</v>
      </c>
      <c r="BN51">
        <v>0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9"/>
        <v>0</v>
      </c>
      <c r="CQ51">
        <f t="shared" si="40"/>
        <v>0</v>
      </c>
      <c r="CR51">
        <f t="shared" si="68"/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85</v>
      </c>
      <c r="DO51">
        <v>70</v>
      </c>
      <c r="DP51">
        <v>1</v>
      </c>
      <c r="DQ51">
        <v>1</v>
      </c>
      <c r="DU51">
        <v>1009</v>
      </c>
      <c r="DV51" t="s">
        <v>28</v>
      </c>
      <c r="DW51" t="s">
        <v>28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49571000</v>
      </c>
      <c r="EF51">
        <v>30</v>
      </c>
      <c r="EG51" t="s">
        <v>39</v>
      </c>
      <c r="EH51">
        <v>0</v>
      </c>
      <c r="EI51" t="s">
        <v>3</v>
      </c>
      <c r="EJ51">
        <v>1</v>
      </c>
      <c r="EK51">
        <v>80</v>
      </c>
      <c r="EL51" t="s">
        <v>60</v>
      </c>
      <c r="EM51" t="s">
        <v>61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8"/>
        <v>0</v>
      </c>
      <c r="FS51">
        <v>0</v>
      </c>
      <c r="FX51">
        <v>85</v>
      </c>
      <c r="FY51">
        <v>70</v>
      </c>
      <c r="GA51" t="s">
        <v>3</v>
      </c>
      <c r="GD51">
        <v>0</v>
      </c>
      <c r="GF51">
        <v>1489638031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9"/>
        <v>0</v>
      </c>
      <c r="GM51">
        <f t="shared" si="50"/>
        <v>0</v>
      </c>
      <c r="GN51">
        <f t="shared" si="51"/>
        <v>0</v>
      </c>
      <c r="GO51">
        <f t="shared" si="52"/>
        <v>0</v>
      </c>
      <c r="GP51">
        <f t="shared" si="53"/>
        <v>0</v>
      </c>
      <c r="GR51">
        <v>0</v>
      </c>
      <c r="GS51">
        <v>3</v>
      </c>
      <c r="GT51">
        <v>0</v>
      </c>
      <c r="GU51" t="s">
        <v>3</v>
      </c>
      <c r="GV51">
        <f t="shared" si="54"/>
        <v>0</v>
      </c>
      <c r="GW51">
        <v>1</v>
      </c>
      <c r="GX51">
        <f t="shared" si="55"/>
        <v>0</v>
      </c>
      <c r="HA51">
        <v>0</v>
      </c>
      <c r="HB51">
        <v>0</v>
      </c>
      <c r="HC51">
        <f t="shared" si="5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17</v>
      </c>
      <c r="B52" s="2">
        <v>1</v>
      </c>
      <c r="C52" s="2">
        <f>ROW(SmtRes!A57)</f>
        <v>57</v>
      </c>
      <c r="D52" s="2">
        <f>ROW(EtalonRes!A50)</f>
        <v>50</v>
      </c>
      <c r="E52" s="2" t="s">
        <v>63</v>
      </c>
      <c r="F52" s="2" t="s">
        <v>64</v>
      </c>
      <c r="G52" s="2" t="s">
        <v>65</v>
      </c>
      <c r="H52" s="2" t="s">
        <v>66</v>
      </c>
      <c r="I52" s="2">
        <f>ROUND(20/100,9)</f>
        <v>0.2</v>
      </c>
      <c r="J52" s="2">
        <v>0</v>
      </c>
      <c r="K52" s="2">
        <f>ROUND(20/100,9)</f>
        <v>0.2</v>
      </c>
      <c r="L52" s="2"/>
      <c r="M52" s="2"/>
      <c r="N52" s="2"/>
      <c r="O52" s="2">
        <f t="shared" si="21"/>
        <v>135.52000000000001</v>
      </c>
      <c r="P52" s="2">
        <f t="shared" si="22"/>
        <v>0</v>
      </c>
      <c r="Q52" s="2">
        <f t="shared" si="63"/>
        <v>113.45</v>
      </c>
      <c r="R52" s="2">
        <f t="shared" si="24"/>
        <v>11.52</v>
      </c>
      <c r="S52" s="2">
        <f t="shared" si="25"/>
        <v>22.07</v>
      </c>
      <c r="T52" s="2">
        <f t="shared" si="26"/>
        <v>0</v>
      </c>
      <c r="U52" s="2">
        <f t="shared" si="27"/>
        <v>2.34</v>
      </c>
      <c r="V52" s="2">
        <f t="shared" si="28"/>
        <v>0</v>
      </c>
      <c r="W52" s="2">
        <f t="shared" si="29"/>
        <v>0</v>
      </c>
      <c r="X52" s="2">
        <f t="shared" si="30"/>
        <v>17.66</v>
      </c>
      <c r="Y52" s="2">
        <f t="shared" si="31"/>
        <v>12.14</v>
      </c>
      <c r="Z52" s="2"/>
      <c r="AA52" s="2">
        <v>50445991</v>
      </c>
      <c r="AB52" s="2">
        <f t="shared" si="32"/>
        <v>677.6</v>
      </c>
      <c r="AC52" s="2">
        <f t="shared" si="64"/>
        <v>0</v>
      </c>
      <c r="AD52" s="2">
        <f t="shared" si="65"/>
        <v>567.27</v>
      </c>
      <c r="AE52" s="2">
        <f t="shared" si="66"/>
        <v>57.59</v>
      </c>
      <c r="AF52" s="2">
        <f t="shared" si="66"/>
        <v>110.33</v>
      </c>
      <c r="AG52" s="2">
        <f t="shared" si="36"/>
        <v>0</v>
      </c>
      <c r="AH52" s="2">
        <f t="shared" si="67"/>
        <v>11.7</v>
      </c>
      <c r="AI52" s="2">
        <f t="shared" si="67"/>
        <v>0</v>
      </c>
      <c r="AJ52" s="2">
        <f t="shared" si="38"/>
        <v>0</v>
      </c>
      <c r="AK52" s="2">
        <v>677.6</v>
      </c>
      <c r="AL52" s="2">
        <v>0</v>
      </c>
      <c r="AM52" s="2">
        <v>567.27</v>
      </c>
      <c r="AN52" s="2">
        <v>57.59</v>
      </c>
      <c r="AO52" s="2">
        <v>110.33</v>
      </c>
      <c r="AP52" s="2">
        <v>0</v>
      </c>
      <c r="AQ52" s="2">
        <v>11.7</v>
      </c>
      <c r="AR52" s="2">
        <v>0</v>
      </c>
      <c r="AS52" s="2">
        <v>0</v>
      </c>
      <c r="AT52" s="2">
        <v>80</v>
      </c>
      <c r="AU52" s="2">
        <v>55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67</v>
      </c>
      <c r="BK52" s="2"/>
      <c r="BL52" s="2"/>
      <c r="BM52" s="2">
        <v>674</v>
      </c>
      <c r="BN52" s="2">
        <v>0</v>
      </c>
      <c r="BO52" s="2" t="s">
        <v>3</v>
      </c>
      <c r="BP52" s="2">
        <v>0</v>
      </c>
      <c r="BQ52" s="2">
        <v>60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80</v>
      </c>
      <c r="CA52" s="2">
        <v>55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9"/>
        <v>135.52000000000001</v>
      </c>
      <c r="CQ52" s="2">
        <f t="shared" si="40"/>
        <v>0</v>
      </c>
      <c r="CR52" s="2">
        <f t="shared" si="68"/>
        <v>567.27</v>
      </c>
      <c r="CS52" s="2">
        <f t="shared" si="42"/>
        <v>57.59</v>
      </c>
      <c r="CT52" s="2">
        <f t="shared" si="43"/>
        <v>110.33</v>
      </c>
      <c r="CU52" s="2">
        <f t="shared" si="44"/>
        <v>0</v>
      </c>
      <c r="CV52" s="2">
        <f t="shared" si="45"/>
        <v>11.7</v>
      </c>
      <c r="CW52" s="2">
        <f t="shared" si="46"/>
        <v>0</v>
      </c>
      <c r="CX52" s="2">
        <f t="shared" si="47"/>
        <v>0</v>
      </c>
      <c r="CY52" s="2">
        <f>((S52*BZ52)/100)</f>
        <v>17.655999999999999</v>
      </c>
      <c r="CZ52" s="2">
        <f>((S52*CA52)/100)</f>
        <v>12.138499999999999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66</v>
      </c>
      <c r="DW52" s="2" t="s">
        <v>66</v>
      </c>
      <c r="DX52" s="2">
        <v>100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49571594</v>
      </c>
      <c r="EF52" s="2">
        <v>60</v>
      </c>
      <c r="EG52" s="2" t="s">
        <v>22</v>
      </c>
      <c r="EH52" s="2">
        <v>0</v>
      </c>
      <c r="EI52" s="2" t="s">
        <v>3</v>
      </c>
      <c r="EJ52" s="2">
        <v>1</v>
      </c>
      <c r="EK52" s="2">
        <v>674</v>
      </c>
      <c r="EL52" s="2" t="s">
        <v>68</v>
      </c>
      <c r="EM52" s="2" t="s">
        <v>69</v>
      </c>
      <c r="EN52" s="2"/>
      <c r="EO52" s="2" t="s">
        <v>3</v>
      </c>
      <c r="EP52" s="2"/>
      <c r="EQ52" s="2">
        <v>131072</v>
      </c>
      <c r="ER52" s="2">
        <v>677.6</v>
      </c>
      <c r="ES52" s="2">
        <v>0</v>
      </c>
      <c r="ET52" s="2">
        <v>567.27</v>
      </c>
      <c r="EU52" s="2">
        <v>57.59</v>
      </c>
      <c r="EV52" s="2">
        <v>110.33</v>
      </c>
      <c r="EW52" s="2">
        <v>11.7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48"/>
        <v>0</v>
      </c>
      <c r="FS52" s="2">
        <v>0</v>
      </c>
      <c r="FT52" s="2"/>
      <c r="FU52" s="2"/>
      <c r="FV52" s="2"/>
      <c r="FW52" s="2"/>
      <c r="FX52" s="2">
        <v>80</v>
      </c>
      <c r="FY52" s="2">
        <v>55</v>
      </c>
      <c r="FZ52" s="2"/>
      <c r="GA52" s="2" t="s">
        <v>3</v>
      </c>
      <c r="GB52" s="2"/>
      <c r="GC52" s="2"/>
      <c r="GD52" s="2">
        <v>0</v>
      </c>
      <c r="GE52" s="2"/>
      <c r="GF52" s="2">
        <v>-538425389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20.16</v>
      </c>
      <c r="GL52" s="2">
        <f t="shared" si="49"/>
        <v>0</v>
      </c>
      <c r="GM52" s="2">
        <f t="shared" si="50"/>
        <v>185.48</v>
      </c>
      <c r="GN52" s="2">
        <f t="shared" si="51"/>
        <v>185.48</v>
      </c>
      <c r="GO52" s="2">
        <f t="shared" si="52"/>
        <v>0</v>
      </c>
      <c r="GP52" s="2">
        <f t="shared" si="5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4"/>
        <v>0</v>
      </c>
      <c r="GW52" s="2">
        <v>1</v>
      </c>
      <c r="GX52" s="2">
        <f t="shared" si="55"/>
        <v>0</v>
      </c>
      <c r="GY52" s="2"/>
      <c r="GZ52" s="2"/>
      <c r="HA52" s="2">
        <v>0</v>
      </c>
      <c r="HB52" s="2">
        <v>0</v>
      </c>
      <c r="HC52" s="2">
        <f t="shared" si="5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ROW(SmtRes!A62)</f>
        <v>62</v>
      </c>
      <c r="D53">
        <f>ROW(EtalonRes!A54)</f>
        <v>54</v>
      </c>
      <c r="E53" t="s">
        <v>63</v>
      </c>
      <c r="F53" t="s">
        <v>64</v>
      </c>
      <c r="G53" t="s">
        <v>65</v>
      </c>
      <c r="H53" t="s">
        <v>66</v>
      </c>
      <c r="I53">
        <f>ROUND(20/100,9)</f>
        <v>0.2</v>
      </c>
      <c r="J53">
        <v>0</v>
      </c>
      <c r="K53">
        <f>ROUND(20/100,9)</f>
        <v>0.2</v>
      </c>
      <c r="O53">
        <f t="shared" si="21"/>
        <v>2122.85</v>
      </c>
      <c r="P53">
        <f t="shared" si="22"/>
        <v>0</v>
      </c>
      <c r="Q53">
        <f t="shared" si="63"/>
        <v>1370.48</v>
      </c>
      <c r="R53">
        <f t="shared" si="24"/>
        <v>392.72</v>
      </c>
      <c r="S53">
        <f t="shared" si="25"/>
        <v>752.37</v>
      </c>
      <c r="T53">
        <f t="shared" si="26"/>
        <v>0</v>
      </c>
      <c r="U53">
        <f t="shared" si="27"/>
        <v>2.34</v>
      </c>
      <c r="V53">
        <f t="shared" si="28"/>
        <v>0</v>
      </c>
      <c r="W53">
        <f t="shared" si="29"/>
        <v>0</v>
      </c>
      <c r="X53">
        <f t="shared" si="30"/>
        <v>526.66</v>
      </c>
      <c r="Y53">
        <f t="shared" si="31"/>
        <v>308.47000000000003</v>
      </c>
      <c r="AA53">
        <v>50445992</v>
      </c>
      <c r="AB53">
        <f t="shared" si="32"/>
        <v>677.6</v>
      </c>
      <c r="AC53">
        <f t="shared" si="64"/>
        <v>0</v>
      </c>
      <c r="AD53">
        <f t="shared" si="65"/>
        <v>567.27</v>
      </c>
      <c r="AE53">
        <f t="shared" si="66"/>
        <v>57.59</v>
      </c>
      <c r="AF53">
        <f t="shared" si="66"/>
        <v>110.33</v>
      </c>
      <c r="AG53">
        <f t="shared" si="36"/>
        <v>0</v>
      </c>
      <c r="AH53">
        <f t="shared" si="67"/>
        <v>11.7</v>
      </c>
      <c r="AI53">
        <f t="shared" si="67"/>
        <v>0</v>
      </c>
      <c r="AJ53">
        <f t="shared" si="38"/>
        <v>0</v>
      </c>
      <c r="AK53">
        <v>677.6</v>
      </c>
      <c r="AL53">
        <v>0</v>
      </c>
      <c r="AM53">
        <v>567.27</v>
      </c>
      <c r="AN53">
        <v>57.59</v>
      </c>
      <c r="AO53">
        <v>110.33</v>
      </c>
      <c r="AP53">
        <v>0</v>
      </c>
      <c r="AQ53">
        <v>11.7</v>
      </c>
      <c r="AR53">
        <v>0</v>
      </c>
      <c r="AS53">
        <v>0</v>
      </c>
      <c r="AT53">
        <v>70</v>
      </c>
      <c r="AU53">
        <v>41</v>
      </c>
      <c r="AV53">
        <v>1</v>
      </c>
      <c r="AW53">
        <v>1</v>
      </c>
      <c r="AZ53">
        <v>1</v>
      </c>
      <c r="BA53">
        <v>34.090000000000003</v>
      </c>
      <c r="BB53">
        <v>12.08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67</v>
      </c>
      <c r="BM53">
        <v>674</v>
      </c>
      <c r="BN53">
        <v>0</v>
      </c>
      <c r="BO53" t="s">
        <v>64</v>
      </c>
      <c r="BP53">
        <v>1</v>
      </c>
      <c r="BQ53">
        <v>60</v>
      </c>
      <c r="BR53">
        <v>0</v>
      </c>
      <c r="BS53">
        <v>34.090000000000003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70</v>
      </c>
      <c r="CA53">
        <v>41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9"/>
        <v>2122.85</v>
      </c>
      <c r="CQ53">
        <f t="shared" si="40"/>
        <v>0</v>
      </c>
      <c r="CR53">
        <f t="shared" si="68"/>
        <v>6852.62</v>
      </c>
      <c r="CS53">
        <f t="shared" si="42"/>
        <v>1963.24</v>
      </c>
      <c r="CT53">
        <f t="shared" si="43"/>
        <v>3761.15</v>
      </c>
      <c r="CU53">
        <f t="shared" si="44"/>
        <v>0</v>
      </c>
      <c r="CV53">
        <f t="shared" si="45"/>
        <v>11.7</v>
      </c>
      <c r="CW53">
        <f t="shared" si="46"/>
        <v>0</v>
      </c>
      <c r="CX53">
        <f t="shared" si="47"/>
        <v>0</v>
      </c>
      <c r="CY53">
        <f>S53*(BZ53/100)</f>
        <v>526.65899999999999</v>
      </c>
      <c r="CZ53">
        <f>S53*(CA53/100)</f>
        <v>308.4717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80</v>
      </c>
      <c r="DO53">
        <v>55</v>
      </c>
      <c r="DP53">
        <v>1</v>
      </c>
      <c r="DQ53">
        <v>1</v>
      </c>
      <c r="DU53">
        <v>1007</v>
      </c>
      <c r="DV53" t="s">
        <v>66</v>
      </c>
      <c r="DW53" t="s">
        <v>66</v>
      </c>
      <c r="DX53">
        <v>100</v>
      </c>
      <c r="DZ53" t="s">
        <v>3</v>
      </c>
      <c r="EA53" t="s">
        <v>3</v>
      </c>
      <c r="EB53" t="s">
        <v>3</v>
      </c>
      <c r="EC53" t="s">
        <v>3</v>
      </c>
      <c r="EE53">
        <v>49571594</v>
      </c>
      <c r="EF53">
        <v>60</v>
      </c>
      <c r="EG53" t="s">
        <v>22</v>
      </c>
      <c r="EH53">
        <v>0</v>
      </c>
      <c r="EI53" t="s">
        <v>3</v>
      </c>
      <c r="EJ53">
        <v>1</v>
      </c>
      <c r="EK53">
        <v>674</v>
      </c>
      <c r="EL53" t="s">
        <v>68</v>
      </c>
      <c r="EM53" t="s">
        <v>69</v>
      </c>
      <c r="EO53" t="s">
        <v>3</v>
      </c>
      <c r="EQ53">
        <v>131072</v>
      </c>
      <c r="ER53">
        <v>677.6</v>
      </c>
      <c r="ES53">
        <v>0</v>
      </c>
      <c r="ET53">
        <v>567.27</v>
      </c>
      <c r="EU53">
        <v>57.59</v>
      </c>
      <c r="EV53">
        <v>110.33</v>
      </c>
      <c r="EW53">
        <v>11.7</v>
      </c>
      <c r="EX53">
        <v>0</v>
      </c>
      <c r="EY53">
        <v>0</v>
      </c>
      <c r="FQ53">
        <v>0</v>
      </c>
      <c r="FR53">
        <f t="shared" si="48"/>
        <v>0</v>
      </c>
      <c r="FS53">
        <v>0</v>
      </c>
      <c r="FX53">
        <v>80</v>
      </c>
      <c r="FY53">
        <v>55</v>
      </c>
      <c r="GA53" t="s">
        <v>3</v>
      </c>
      <c r="GD53">
        <v>0</v>
      </c>
      <c r="GF53">
        <v>-538425389</v>
      </c>
      <c r="GG53">
        <v>2</v>
      </c>
      <c r="GH53">
        <v>1</v>
      </c>
      <c r="GI53">
        <v>2</v>
      </c>
      <c r="GJ53">
        <v>0</v>
      </c>
      <c r="GK53">
        <f>ROUND(R53*(S12)/100,2)</f>
        <v>628.35</v>
      </c>
      <c r="GL53">
        <f t="shared" si="49"/>
        <v>0</v>
      </c>
      <c r="GM53">
        <f t="shared" si="50"/>
        <v>3586.33</v>
      </c>
      <c r="GN53">
        <f t="shared" si="51"/>
        <v>3586.33</v>
      </c>
      <c r="GO53">
        <f t="shared" si="52"/>
        <v>0</v>
      </c>
      <c r="GP53">
        <f t="shared" si="53"/>
        <v>0</v>
      </c>
      <c r="GR53">
        <v>0</v>
      </c>
      <c r="GS53">
        <v>3</v>
      </c>
      <c r="GT53">
        <v>0</v>
      </c>
      <c r="GU53" t="s">
        <v>3</v>
      </c>
      <c r="GV53">
        <f t="shared" si="54"/>
        <v>0</v>
      </c>
      <c r="GW53">
        <v>1</v>
      </c>
      <c r="GX53">
        <f t="shared" si="55"/>
        <v>0</v>
      </c>
      <c r="HA53">
        <v>0</v>
      </c>
      <c r="HB53">
        <v>0</v>
      </c>
      <c r="HC53">
        <f t="shared" si="5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57</v>
      </c>
      <c r="D54" s="2"/>
      <c r="E54" s="2" t="s">
        <v>70</v>
      </c>
      <c r="F54" s="2" t="s">
        <v>26</v>
      </c>
      <c r="G54" s="2" t="s">
        <v>27</v>
      </c>
      <c r="H54" s="2" t="s">
        <v>28</v>
      </c>
      <c r="I54" s="2">
        <f>I52*J54</f>
        <v>36</v>
      </c>
      <c r="J54" s="2">
        <v>180</v>
      </c>
      <c r="K54" s="2">
        <v>180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 t="shared" si="6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50445991</v>
      </c>
      <c r="AB54" s="2">
        <f t="shared" si="32"/>
        <v>0</v>
      </c>
      <c r="AC54" s="2">
        <f t="shared" si="64"/>
        <v>0</v>
      </c>
      <c r="AD54" s="2">
        <f t="shared" si="65"/>
        <v>0</v>
      </c>
      <c r="AE54" s="2">
        <f t="shared" si="66"/>
        <v>0</v>
      </c>
      <c r="AF54" s="2">
        <f t="shared" si="66"/>
        <v>0</v>
      </c>
      <c r="AG54" s="2">
        <f t="shared" si="36"/>
        <v>0</v>
      </c>
      <c r="AH54" s="2">
        <f t="shared" si="67"/>
        <v>0</v>
      </c>
      <c r="AI54" s="2">
        <f t="shared" si="67"/>
        <v>0</v>
      </c>
      <c r="AJ54" s="2">
        <f t="shared" si="3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80</v>
      </c>
      <c r="AU54" s="2">
        <v>55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674</v>
      </c>
      <c r="BN54" s="2">
        <v>0</v>
      </c>
      <c r="BO54" s="2" t="s">
        <v>3</v>
      </c>
      <c r="BP54" s="2">
        <v>0</v>
      </c>
      <c r="BQ54" s="2">
        <v>60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80</v>
      </c>
      <c r="CA54" s="2">
        <v>55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9"/>
        <v>0</v>
      </c>
      <c r="CQ54" s="2">
        <f t="shared" si="40"/>
        <v>0</v>
      </c>
      <c r="CR54" s="2">
        <f t="shared" si="68"/>
        <v>0</v>
      </c>
      <c r="CS54" s="2">
        <f t="shared" si="42"/>
        <v>0</v>
      </c>
      <c r="CT54" s="2">
        <f t="shared" si="43"/>
        <v>0</v>
      </c>
      <c r="CU54" s="2">
        <f t="shared" si="44"/>
        <v>0</v>
      </c>
      <c r="CV54" s="2">
        <f t="shared" si="45"/>
        <v>0</v>
      </c>
      <c r="CW54" s="2">
        <f t="shared" si="46"/>
        <v>0</v>
      </c>
      <c r="CX54" s="2">
        <f t="shared" si="47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28</v>
      </c>
      <c r="DW54" s="2" t="s">
        <v>28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49571594</v>
      </c>
      <c r="EF54" s="2">
        <v>60</v>
      </c>
      <c r="EG54" s="2" t="s">
        <v>22</v>
      </c>
      <c r="EH54" s="2">
        <v>0</v>
      </c>
      <c r="EI54" s="2" t="s">
        <v>3</v>
      </c>
      <c r="EJ54" s="2">
        <v>1</v>
      </c>
      <c r="EK54" s="2">
        <v>674</v>
      </c>
      <c r="EL54" s="2" t="s">
        <v>68</v>
      </c>
      <c r="EM54" s="2" t="s">
        <v>69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48"/>
        <v>0</v>
      </c>
      <c r="FS54" s="2">
        <v>0</v>
      </c>
      <c r="FT54" s="2"/>
      <c r="FU54" s="2"/>
      <c r="FV54" s="2"/>
      <c r="FW54" s="2"/>
      <c r="FX54" s="2">
        <v>80</v>
      </c>
      <c r="FY54" s="2">
        <v>55</v>
      </c>
      <c r="FZ54" s="2"/>
      <c r="GA54" s="2" t="s">
        <v>3</v>
      </c>
      <c r="GB54" s="2"/>
      <c r="GC54" s="2"/>
      <c r="GD54" s="2">
        <v>0</v>
      </c>
      <c r="GE54" s="2"/>
      <c r="GF54" s="2">
        <v>1489638031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9"/>
        <v>0</v>
      </c>
      <c r="GM54" s="2">
        <f t="shared" si="50"/>
        <v>0</v>
      </c>
      <c r="GN54" s="2">
        <f t="shared" si="51"/>
        <v>0</v>
      </c>
      <c r="GO54" s="2">
        <f t="shared" si="52"/>
        <v>0</v>
      </c>
      <c r="GP54" s="2">
        <f t="shared" si="5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4"/>
        <v>0</v>
      </c>
      <c r="GW54" s="2">
        <v>1</v>
      </c>
      <c r="GX54" s="2">
        <f t="shared" si="55"/>
        <v>0</v>
      </c>
      <c r="GY54" s="2"/>
      <c r="GZ54" s="2"/>
      <c r="HA54" s="2">
        <v>0</v>
      </c>
      <c r="HB54" s="2">
        <v>0</v>
      </c>
      <c r="HC54" s="2">
        <f t="shared" si="5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62</v>
      </c>
      <c r="E55" t="s">
        <v>70</v>
      </c>
      <c r="F55" t="s">
        <v>26</v>
      </c>
      <c r="G55" t="s">
        <v>27</v>
      </c>
      <c r="H55" t="s">
        <v>28</v>
      </c>
      <c r="I55">
        <f>I53*J55</f>
        <v>36</v>
      </c>
      <c r="J55">
        <v>180</v>
      </c>
      <c r="K55">
        <v>180</v>
      </c>
      <c r="O55">
        <f t="shared" si="21"/>
        <v>0</v>
      </c>
      <c r="P55">
        <f t="shared" si="22"/>
        <v>0</v>
      </c>
      <c r="Q55">
        <f t="shared" si="6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50445992</v>
      </c>
      <c r="AB55">
        <f t="shared" si="32"/>
        <v>0</v>
      </c>
      <c r="AC55">
        <f t="shared" si="64"/>
        <v>0</v>
      </c>
      <c r="AD55">
        <f t="shared" si="65"/>
        <v>0</v>
      </c>
      <c r="AE55">
        <f t="shared" si="66"/>
        <v>0</v>
      </c>
      <c r="AF55">
        <f t="shared" si="66"/>
        <v>0</v>
      </c>
      <c r="AG55">
        <f t="shared" si="36"/>
        <v>0</v>
      </c>
      <c r="AH55">
        <f t="shared" si="67"/>
        <v>0</v>
      </c>
      <c r="AI55">
        <f t="shared" si="67"/>
        <v>0</v>
      </c>
      <c r="AJ55">
        <f t="shared" si="3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9.64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674</v>
      </c>
      <c r="BN55">
        <v>0</v>
      </c>
      <c r="BO55" t="s">
        <v>3</v>
      </c>
      <c r="BP55">
        <v>0</v>
      </c>
      <c r="BQ55">
        <v>60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9"/>
        <v>0</v>
      </c>
      <c r="CQ55">
        <f t="shared" si="40"/>
        <v>0</v>
      </c>
      <c r="CR55">
        <f t="shared" si="68"/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80</v>
      </c>
      <c r="DO55">
        <v>55</v>
      </c>
      <c r="DP55">
        <v>1</v>
      </c>
      <c r="DQ55">
        <v>1</v>
      </c>
      <c r="DU55">
        <v>1009</v>
      </c>
      <c r="DV55" t="s">
        <v>28</v>
      </c>
      <c r="DW55" t="s">
        <v>28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49571594</v>
      </c>
      <c r="EF55">
        <v>60</v>
      </c>
      <c r="EG55" t="s">
        <v>22</v>
      </c>
      <c r="EH55">
        <v>0</v>
      </c>
      <c r="EI55" t="s">
        <v>3</v>
      </c>
      <c r="EJ55">
        <v>1</v>
      </c>
      <c r="EK55">
        <v>674</v>
      </c>
      <c r="EL55" t="s">
        <v>68</v>
      </c>
      <c r="EM55" t="s">
        <v>69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48"/>
        <v>0</v>
      </c>
      <c r="FS55">
        <v>0</v>
      </c>
      <c r="FX55">
        <v>80</v>
      </c>
      <c r="FY55">
        <v>55</v>
      </c>
      <c r="GA55" t="s">
        <v>3</v>
      </c>
      <c r="GD55">
        <v>0</v>
      </c>
      <c r="GF55">
        <v>1489638031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9"/>
        <v>0</v>
      </c>
      <c r="GM55">
        <f t="shared" si="50"/>
        <v>0</v>
      </c>
      <c r="GN55">
        <f t="shared" si="51"/>
        <v>0</v>
      </c>
      <c r="GO55">
        <f t="shared" si="52"/>
        <v>0</v>
      </c>
      <c r="GP55">
        <f t="shared" si="53"/>
        <v>0</v>
      </c>
      <c r="GR55">
        <v>0</v>
      </c>
      <c r="GS55">
        <v>3</v>
      </c>
      <c r="GT55">
        <v>0</v>
      </c>
      <c r="GU55" t="s">
        <v>3</v>
      </c>
      <c r="GV55">
        <f t="shared" si="54"/>
        <v>0</v>
      </c>
      <c r="GW55">
        <v>1</v>
      </c>
      <c r="GX55">
        <f t="shared" si="55"/>
        <v>0</v>
      </c>
      <c r="HA55">
        <v>0</v>
      </c>
      <c r="HB55">
        <v>0</v>
      </c>
      <c r="HC55">
        <f t="shared" si="5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17</v>
      </c>
      <c r="B56" s="2">
        <v>1</v>
      </c>
      <c r="C56" s="2">
        <f>ROW(SmtRes!A68)</f>
        <v>68</v>
      </c>
      <c r="D56" s="2">
        <f>ROW(EtalonRes!A60)</f>
        <v>60</v>
      </c>
      <c r="E56" s="2" t="s">
        <v>71</v>
      </c>
      <c r="F56" s="2" t="s">
        <v>72</v>
      </c>
      <c r="G56" s="2" t="s">
        <v>73</v>
      </c>
      <c r="H56" s="2" t="s">
        <v>74</v>
      </c>
      <c r="I56" s="2">
        <v>8</v>
      </c>
      <c r="J56" s="2">
        <v>0</v>
      </c>
      <c r="K56" s="2">
        <v>8</v>
      </c>
      <c r="L56" s="2"/>
      <c r="M56" s="2"/>
      <c r="N56" s="2"/>
      <c r="O56" s="2">
        <f t="shared" si="21"/>
        <v>253.68</v>
      </c>
      <c r="P56" s="2">
        <f t="shared" si="22"/>
        <v>8.48</v>
      </c>
      <c r="Q56" s="2">
        <f>(ROUND((ROUND((((ET56*1.25))*AV56*I56),2)*BB56),2)+ROUND((ROUND(((AE56-((EU56*1.25)))*AV56*I56),2)*BS56),2))</f>
        <v>170.5</v>
      </c>
      <c r="R56" s="2">
        <f t="shared" si="24"/>
        <v>32.9</v>
      </c>
      <c r="S56" s="2">
        <f t="shared" si="25"/>
        <v>74.7</v>
      </c>
      <c r="T56" s="2">
        <f t="shared" si="26"/>
        <v>0</v>
      </c>
      <c r="U56" s="2">
        <f t="shared" si="27"/>
        <v>7.1759999999999993</v>
      </c>
      <c r="V56" s="2">
        <f t="shared" si="28"/>
        <v>0</v>
      </c>
      <c r="W56" s="2">
        <f t="shared" si="29"/>
        <v>0</v>
      </c>
      <c r="X56" s="2">
        <f t="shared" si="30"/>
        <v>67.98</v>
      </c>
      <c r="Y56" s="2">
        <f t="shared" si="31"/>
        <v>52.29</v>
      </c>
      <c r="Z56" s="2"/>
      <c r="AA56" s="2">
        <v>50445991</v>
      </c>
      <c r="AB56" s="2">
        <f t="shared" si="32"/>
        <v>31.7105</v>
      </c>
      <c r="AC56" s="2">
        <f>ROUND(((ES56*1)),6)</f>
        <v>1.06</v>
      </c>
      <c r="AD56" s="2">
        <f>ROUND(((((ET56*1.25))-((EU56*1.25)))+AE56),6)</f>
        <v>21.3125</v>
      </c>
      <c r="AE56" s="2">
        <f>ROUND(((EU56*1.25)),6)</f>
        <v>4.1124999999999998</v>
      </c>
      <c r="AF56" s="2">
        <f>ROUND(((EV56*1.15)),6)</f>
        <v>9.3379999999999992</v>
      </c>
      <c r="AG56" s="2">
        <f t="shared" si="36"/>
        <v>0</v>
      </c>
      <c r="AH56" s="2">
        <f>((EW56*1.15))</f>
        <v>0.89699999999999991</v>
      </c>
      <c r="AI56" s="2">
        <f>((EX56*1.25))</f>
        <v>0</v>
      </c>
      <c r="AJ56" s="2">
        <f t="shared" si="38"/>
        <v>0</v>
      </c>
      <c r="AK56" s="2">
        <v>26.23</v>
      </c>
      <c r="AL56" s="2">
        <v>1.06</v>
      </c>
      <c r="AM56" s="2">
        <v>17.05</v>
      </c>
      <c r="AN56" s="2">
        <v>3.29</v>
      </c>
      <c r="AO56" s="2">
        <v>8.1199999999999992</v>
      </c>
      <c r="AP56" s="2">
        <v>0</v>
      </c>
      <c r="AQ56" s="2">
        <v>0.78</v>
      </c>
      <c r="AR56" s="2">
        <v>0</v>
      </c>
      <c r="AS56" s="2">
        <v>0</v>
      </c>
      <c r="AT56" s="2">
        <v>91</v>
      </c>
      <c r="AU56" s="2">
        <v>70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1</v>
      </c>
      <c r="BJ56" s="2" t="s">
        <v>75</v>
      </c>
      <c r="BK56" s="2"/>
      <c r="BL56" s="2"/>
      <c r="BM56" s="2">
        <v>64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91</v>
      </c>
      <c r="CA56" s="2">
        <v>70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674</v>
      </c>
      <c r="CO56" s="2">
        <v>0</v>
      </c>
      <c r="CP56" s="2">
        <f t="shared" si="39"/>
        <v>253.68</v>
      </c>
      <c r="CQ56" s="2">
        <f t="shared" si="40"/>
        <v>1.06</v>
      </c>
      <c r="CR56" s="2">
        <f>(ROUND((ROUND((((ET56*1.25))*AV56*1),2)*BB56),2)+ROUND((ROUND(((AE56-((EU56*1.25)))*AV56*1),2)*BS56),2))</f>
        <v>21.31</v>
      </c>
      <c r="CS56" s="2">
        <f t="shared" si="42"/>
        <v>4.1100000000000003</v>
      </c>
      <c r="CT56" s="2">
        <f t="shared" si="43"/>
        <v>9.34</v>
      </c>
      <c r="CU56" s="2">
        <f t="shared" si="44"/>
        <v>0</v>
      </c>
      <c r="CV56" s="2">
        <f t="shared" si="45"/>
        <v>0.89699999999999991</v>
      </c>
      <c r="CW56" s="2">
        <f t="shared" si="46"/>
        <v>0</v>
      </c>
      <c r="CX56" s="2">
        <f t="shared" si="47"/>
        <v>0</v>
      </c>
      <c r="CY56" s="2">
        <f>((S56*BZ56)/100)</f>
        <v>67.977000000000004</v>
      </c>
      <c r="CZ56" s="2">
        <f>((S56*CA56)/100)</f>
        <v>52.29</v>
      </c>
      <c r="DA56" s="2"/>
      <c r="DB56" s="2"/>
      <c r="DC56" s="2" t="s">
        <v>3</v>
      </c>
      <c r="DD56" s="2" t="s">
        <v>76</v>
      </c>
      <c r="DE56" s="2" t="s">
        <v>77</v>
      </c>
      <c r="DF56" s="2" t="s">
        <v>77</v>
      </c>
      <c r="DG56" s="2" t="s">
        <v>78</v>
      </c>
      <c r="DH56" s="2" t="s">
        <v>3</v>
      </c>
      <c r="DI56" s="2" t="s">
        <v>78</v>
      </c>
      <c r="DJ56" s="2" t="s">
        <v>77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1013</v>
      </c>
      <c r="DV56" s="2" t="s">
        <v>74</v>
      </c>
      <c r="DW56" s="2" t="s">
        <v>74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49570984</v>
      </c>
      <c r="EF56" s="2">
        <v>30</v>
      </c>
      <c r="EG56" s="2" t="s">
        <v>39</v>
      </c>
      <c r="EH56" s="2">
        <v>0</v>
      </c>
      <c r="EI56" s="2" t="s">
        <v>3</v>
      </c>
      <c r="EJ56" s="2">
        <v>1</v>
      </c>
      <c r="EK56" s="2">
        <v>64</v>
      </c>
      <c r="EL56" s="2" t="s">
        <v>79</v>
      </c>
      <c r="EM56" s="2" t="s">
        <v>80</v>
      </c>
      <c r="EN56" s="2"/>
      <c r="EO56" s="2" t="s">
        <v>81</v>
      </c>
      <c r="EP56" s="2"/>
      <c r="EQ56" s="2">
        <v>131072</v>
      </c>
      <c r="ER56" s="2">
        <v>26.23</v>
      </c>
      <c r="ES56" s="2">
        <v>1.06</v>
      </c>
      <c r="ET56" s="2">
        <v>17.05</v>
      </c>
      <c r="EU56" s="2">
        <v>3.29</v>
      </c>
      <c r="EV56" s="2">
        <v>8.1199999999999992</v>
      </c>
      <c r="EW56" s="2">
        <v>0.78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48"/>
        <v>0</v>
      </c>
      <c r="FS56" s="2">
        <v>0</v>
      </c>
      <c r="FT56" s="2"/>
      <c r="FU56" s="2"/>
      <c r="FV56" s="2"/>
      <c r="FW56" s="2"/>
      <c r="FX56" s="2">
        <v>91</v>
      </c>
      <c r="FY56" s="2">
        <v>70</v>
      </c>
      <c r="FZ56" s="2"/>
      <c r="GA56" s="2" t="s">
        <v>3</v>
      </c>
      <c r="GB56" s="2"/>
      <c r="GC56" s="2"/>
      <c r="GD56" s="2">
        <v>0</v>
      </c>
      <c r="GE56" s="2"/>
      <c r="GF56" s="2">
        <v>-1101416140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57.58</v>
      </c>
      <c r="GL56" s="2">
        <f t="shared" si="49"/>
        <v>0</v>
      </c>
      <c r="GM56" s="2">
        <f t="shared" si="50"/>
        <v>431.53</v>
      </c>
      <c r="GN56" s="2">
        <f t="shared" si="51"/>
        <v>431.53</v>
      </c>
      <c r="GO56" s="2">
        <f t="shared" si="52"/>
        <v>0</v>
      </c>
      <c r="GP56" s="2">
        <f t="shared" si="53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4"/>
        <v>0</v>
      </c>
      <c r="GW56" s="2">
        <v>1</v>
      </c>
      <c r="GX56" s="2">
        <f t="shared" si="55"/>
        <v>0</v>
      </c>
      <c r="GY56" s="2"/>
      <c r="GZ56" s="2"/>
      <c r="HA56" s="2">
        <v>0</v>
      </c>
      <c r="HB56" s="2">
        <v>0</v>
      </c>
      <c r="HC56" s="2">
        <f t="shared" si="56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ROW(SmtRes!A74)</f>
        <v>74</v>
      </c>
      <c r="D57">
        <f>ROW(EtalonRes!A66)</f>
        <v>66</v>
      </c>
      <c r="E57" t="s">
        <v>71</v>
      </c>
      <c r="F57" t="s">
        <v>72</v>
      </c>
      <c r="G57" t="s">
        <v>73</v>
      </c>
      <c r="H57" t="s">
        <v>74</v>
      </c>
      <c r="I57">
        <v>8</v>
      </c>
      <c r="J57">
        <v>0</v>
      </c>
      <c r="K57">
        <v>8</v>
      </c>
      <c r="O57">
        <f t="shared" si="21"/>
        <v>5090.1899999999996</v>
      </c>
      <c r="P57">
        <f t="shared" si="22"/>
        <v>50.96</v>
      </c>
      <c r="Q57">
        <f>(ROUND((ROUND((((ET57*1.25))*AV57*I57),2)*BB57),2)+ROUND((ROUND(((AE57-((EU57*1.25)))*AV57*I57),2)*BS57),2))</f>
        <v>2492.71</v>
      </c>
      <c r="R57">
        <f t="shared" si="24"/>
        <v>1121.56</v>
      </c>
      <c r="S57">
        <f t="shared" si="25"/>
        <v>2546.52</v>
      </c>
      <c r="T57">
        <f t="shared" si="26"/>
        <v>0</v>
      </c>
      <c r="U57">
        <f t="shared" si="27"/>
        <v>7.1759999999999993</v>
      </c>
      <c r="V57">
        <f t="shared" si="28"/>
        <v>0</v>
      </c>
      <c r="W57">
        <f t="shared" si="29"/>
        <v>0</v>
      </c>
      <c r="X57">
        <f t="shared" si="30"/>
        <v>1909.89</v>
      </c>
      <c r="Y57">
        <f t="shared" si="31"/>
        <v>1044.07</v>
      </c>
      <c r="AA57">
        <v>50445992</v>
      </c>
      <c r="AB57">
        <f t="shared" si="32"/>
        <v>31.7105</v>
      </c>
      <c r="AC57">
        <f>ROUND(((ES57*1)),6)</f>
        <v>1.06</v>
      </c>
      <c r="AD57">
        <f>ROUND(((((ET57*1.25))-((EU57*1.25)))+AE57),6)</f>
        <v>21.3125</v>
      </c>
      <c r="AE57">
        <f>ROUND(((EU57*1.25)),6)</f>
        <v>4.1124999999999998</v>
      </c>
      <c r="AF57">
        <f>ROUND(((EV57*1.15)),6)</f>
        <v>9.3379999999999992</v>
      </c>
      <c r="AG57">
        <f t="shared" si="36"/>
        <v>0</v>
      </c>
      <c r="AH57">
        <f>((EW57*1.15))</f>
        <v>0.89699999999999991</v>
      </c>
      <c r="AI57">
        <f>((EX57*1.25))</f>
        <v>0</v>
      </c>
      <c r="AJ57">
        <f t="shared" si="38"/>
        <v>0</v>
      </c>
      <c r="AK57">
        <v>26.23</v>
      </c>
      <c r="AL57">
        <v>1.06</v>
      </c>
      <c r="AM57">
        <v>17.05</v>
      </c>
      <c r="AN57">
        <v>3.29</v>
      </c>
      <c r="AO57">
        <v>8.1199999999999992</v>
      </c>
      <c r="AP57">
        <v>0</v>
      </c>
      <c r="AQ57">
        <v>0.78</v>
      </c>
      <c r="AR57">
        <v>0</v>
      </c>
      <c r="AS57">
        <v>0</v>
      </c>
      <c r="AT57">
        <v>75</v>
      </c>
      <c r="AU57">
        <v>41</v>
      </c>
      <c r="AV57">
        <v>1</v>
      </c>
      <c r="AW57">
        <v>1</v>
      </c>
      <c r="AZ57">
        <v>1</v>
      </c>
      <c r="BA57">
        <v>34.090000000000003</v>
      </c>
      <c r="BB57">
        <v>14.62</v>
      </c>
      <c r="BC57">
        <v>6.01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75</v>
      </c>
      <c r="BM57">
        <v>64</v>
      </c>
      <c r="BN57">
        <v>0</v>
      </c>
      <c r="BO57" t="s">
        <v>72</v>
      </c>
      <c r="BP57">
        <v>1</v>
      </c>
      <c r="BQ57">
        <v>30</v>
      </c>
      <c r="BR57">
        <v>0</v>
      </c>
      <c r="BS57">
        <v>34.090000000000003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75</v>
      </c>
      <c r="CA57">
        <v>41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674</v>
      </c>
      <c r="CO57">
        <v>0</v>
      </c>
      <c r="CP57">
        <f t="shared" si="39"/>
        <v>5090.1900000000005</v>
      </c>
      <c r="CQ57">
        <f t="shared" si="40"/>
        <v>6.37</v>
      </c>
      <c r="CR57">
        <f>(ROUND((ROUND((((ET57*1.25))*AV57*1),2)*BB57),2)+ROUND((ROUND(((AE57-((EU57*1.25)))*AV57*1),2)*BS57),2))</f>
        <v>311.55</v>
      </c>
      <c r="CS57">
        <f t="shared" si="42"/>
        <v>140.11000000000001</v>
      </c>
      <c r="CT57">
        <f t="shared" si="43"/>
        <v>318.39999999999998</v>
      </c>
      <c r="CU57">
        <f t="shared" si="44"/>
        <v>0</v>
      </c>
      <c r="CV57">
        <f t="shared" si="45"/>
        <v>0.89699999999999991</v>
      </c>
      <c r="CW57">
        <f t="shared" si="46"/>
        <v>0</v>
      </c>
      <c r="CX57">
        <f t="shared" si="47"/>
        <v>0</v>
      </c>
      <c r="CY57">
        <f>S57*(BZ57/100)</f>
        <v>1909.8899999999999</v>
      </c>
      <c r="CZ57">
        <f>S57*(CA57/100)</f>
        <v>1044.0732</v>
      </c>
      <c r="DC57" t="s">
        <v>3</v>
      </c>
      <c r="DD57" t="s">
        <v>76</v>
      </c>
      <c r="DE57" t="s">
        <v>77</v>
      </c>
      <c r="DF57" t="s">
        <v>77</v>
      </c>
      <c r="DG57" t="s">
        <v>78</v>
      </c>
      <c r="DH57" t="s">
        <v>3</v>
      </c>
      <c r="DI57" t="s">
        <v>78</v>
      </c>
      <c r="DJ57" t="s">
        <v>77</v>
      </c>
      <c r="DK57" t="s">
        <v>3</v>
      </c>
      <c r="DL57" t="s">
        <v>3</v>
      </c>
      <c r="DM57" t="s">
        <v>3</v>
      </c>
      <c r="DN57">
        <v>91</v>
      </c>
      <c r="DO57">
        <v>70</v>
      </c>
      <c r="DP57">
        <v>1</v>
      </c>
      <c r="DQ57">
        <v>1</v>
      </c>
      <c r="DU57">
        <v>1013</v>
      </c>
      <c r="DV57" t="s">
        <v>74</v>
      </c>
      <c r="DW57" t="s">
        <v>74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49570984</v>
      </c>
      <c r="EF57">
        <v>30</v>
      </c>
      <c r="EG57" t="s">
        <v>39</v>
      </c>
      <c r="EH57">
        <v>0</v>
      </c>
      <c r="EI57" t="s">
        <v>3</v>
      </c>
      <c r="EJ57">
        <v>1</v>
      </c>
      <c r="EK57">
        <v>64</v>
      </c>
      <c r="EL57" t="s">
        <v>79</v>
      </c>
      <c r="EM57" t="s">
        <v>80</v>
      </c>
      <c r="EO57" t="s">
        <v>81</v>
      </c>
      <c r="EQ57">
        <v>131072</v>
      </c>
      <c r="ER57">
        <v>26.23</v>
      </c>
      <c r="ES57">
        <v>1.06</v>
      </c>
      <c r="ET57">
        <v>17.05</v>
      </c>
      <c r="EU57">
        <v>3.29</v>
      </c>
      <c r="EV57">
        <v>8.1199999999999992</v>
      </c>
      <c r="EW57">
        <v>0.78</v>
      </c>
      <c r="EX57">
        <v>0</v>
      </c>
      <c r="EY57">
        <v>0</v>
      </c>
      <c r="FQ57">
        <v>0</v>
      </c>
      <c r="FR57">
        <f t="shared" si="48"/>
        <v>0</v>
      </c>
      <c r="FS57">
        <v>0</v>
      </c>
      <c r="FX57">
        <v>91</v>
      </c>
      <c r="FY57">
        <v>70</v>
      </c>
      <c r="GA57" t="s">
        <v>3</v>
      </c>
      <c r="GD57">
        <v>0</v>
      </c>
      <c r="GF57">
        <v>-1101416140</v>
      </c>
      <c r="GG57">
        <v>2</v>
      </c>
      <c r="GH57">
        <v>1</v>
      </c>
      <c r="GI57">
        <v>2</v>
      </c>
      <c r="GJ57">
        <v>0</v>
      </c>
      <c r="GK57">
        <f>ROUND(R57*(S12)/100,2)</f>
        <v>1794.5</v>
      </c>
      <c r="GL57">
        <f t="shared" si="49"/>
        <v>0</v>
      </c>
      <c r="GM57">
        <f t="shared" si="50"/>
        <v>9838.65</v>
      </c>
      <c r="GN57">
        <f t="shared" si="51"/>
        <v>9838.65</v>
      </c>
      <c r="GO57">
        <f t="shared" si="52"/>
        <v>0</v>
      </c>
      <c r="GP57">
        <f t="shared" si="53"/>
        <v>0</v>
      </c>
      <c r="GR57">
        <v>0</v>
      </c>
      <c r="GS57">
        <v>3</v>
      </c>
      <c r="GT57">
        <v>0</v>
      </c>
      <c r="GU57" t="s">
        <v>3</v>
      </c>
      <c r="GV57">
        <f t="shared" si="54"/>
        <v>0</v>
      </c>
      <c r="GW57">
        <v>1</v>
      </c>
      <c r="GX57">
        <f t="shared" si="55"/>
        <v>0</v>
      </c>
      <c r="HA57">
        <v>0</v>
      </c>
      <c r="HB57">
        <v>0</v>
      </c>
      <c r="HC57">
        <f t="shared" si="56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18</v>
      </c>
      <c r="B58" s="2">
        <v>1</v>
      </c>
      <c r="C58" s="2">
        <v>68</v>
      </c>
      <c r="D58" s="2"/>
      <c r="E58" s="2" t="s">
        <v>82</v>
      </c>
      <c r="F58" s="2" t="s">
        <v>83</v>
      </c>
      <c r="G58" s="2" t="s">
        <v>84</v>
      </c>
      <c r="H58" s="2" t="s">
        <v>85</v>
      </c>
      <c r="I58" s="2">
        <f>I56*J58</f>
        <v>8.8000000000000007</v>
      </c>
      <c r="J58" s="2">
        <v>1.1000000000000001</v>
      </c>
      <c r="K58" s="2">
        <v>1.1000000000000001</v>
      </c>
      <c r="L58" s="2"/>
      <c r="M58" s="2"/>
      <c r="N58" s="2"/>
      <c r="O58" s="2">
        <f t="shared" si="21"/>
        <v>923.91</v>
      </c>
      <c r="P58" s="2">
        <f t="shared" si="22"/>
        <v>923.91</v>
      </c>
      <c r="Q58" s="2">
        <f>(ROUND((ROUND(((ET58)*AV58*I58),2)*BB58),2)+ROUND((ROUND(((AE58-(EU58))*AV58*I58),2)*BS58),2))</f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50445991</v>
      </c>
      <c r="AB58" s="2">
        <f t="shared" si="32"/>
        <v>104.99</v>
      </c>
      <c r="AC58" s="2">
        <f>ROUND((ES58),6)</f>
        <v>104.99</v>
      </c>
      <c r="AD58" s="2">
        <f>ROUND((((ET58)-(EU58))+AE58),6)</f>
        <v>0</v>
      </c>
      <c r="AE58" s="2">
        <f>ROUND((EU58),6)</f>
        <v>0</v>
      </c>
      <c r="AF58" s="2">
        <f>ROUND((EV58),6)</f>
        <v>0</v>
      </c>
      <c r="AG58" s="2">
        <f t="shared" si="36"/>
        <v>0</v>
      </c>
      <c r="AH58" s="2">
        <f>(EW58)</f>
        <v>0</v>
      </c>
      <c r="AI58" s="2">
        <f>(EX58)</f>
        <v>0</v>
      </c>
      <c r="AJ58" s="2">
        <f t="shared" si="38"/>
        <v>0</v>
      </c>
      <c r="AK58" s="2">
        <v>104.99</v>
      </c>
      <c r="AL58" s="2">
        <v>104.99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91</v>
      </c>
      <c r="AU58" s="2">
        <v>70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86</v>
      </c>
      <c r="BK58" s="2"/>
      <c r="BL58" s="2"/>
      <c r="BM58" s="2">
        <v>64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91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674</v>
      </c>
      <c r="CO58" s="2">
        <v>0</v>
      </c>
      <c r="CP58" s="2">
        <f t="shared" si="39"/>
        <v>923.91</v>
      </c>
      <c r="CQ58" s="2">
        <f t="shared" si="40"/>
        <v>104.99</v>
      </c>
      <c r="CR58" s="2">
        <f>(ROUND((ROUND(((ET58)*AV58*1),2)*BB58),2)+ROUND((ROUND(((AE58-(EU58))*AV58*1),2)*BS58),2))</f>
        <v>0</v>
      </c>
      <c r="CS58" s="2">
        <f t="shared" si="42"/>
        <v>0</v>
      </c>
      <c r="CT58" s="2">
        <f t="shared" si="43"/>
        <v>0</v>
      </c>
      <c r="CU58" s="2">
        <f t="shared" si="44"/>
        <v>0</v>
      </c>
      <c r="CV58" s="2">
        <f t="shared" si="45"/>
        <v>0</v>
      </c>
      <c r="CW58" s="2">
        <f t="shared" si="46"/>
        <v>0</v>
      </c>
      <c r="CX58" s="2">
        <f t="shared" si="47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1007</v>
      </c>
      <c r="DV58" s="2" t="s">
        <v>85</v>
      </c>
      <c r="DW58" s="2" t="s">
        <v>85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49570984</v>
      </c>
      <c r="EF58" s="2">
        <v>30</v>
      </c>
      <c r="EG58" s="2" t="s">
        <v>39</v>
      </c>
      <c r="EH58" s="2">
        <v>0</v>
      </c>
      <c r="EI58" s="2" t="s">
        <v>3</v>
      </c>
      <c r="EJ58" s="2">
        <v>1</v>
      </c>
      <c r="EK58" s="2">
        <v>64</v>
      </c>
      <c r="EL58" s="2" t="s">
        <v>79</v>
      </c>
      <c r="EM58" s="2" t="s">
        <v>80</v>
      </c>
      <c r="EN58" s="2"/>
      <c r="EO58" s="2" t="s">
        <v>81</v>
      </c>
      <c r="EP58" s="2"/>
      <c r="EQ58" s="2">
        <v>0</v>
      </c>
      <c r="ER58" s="2">
        <v>104.99</v>
      </c>
      <c r="ES58" s="2">
        <v>104.99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48"/>
        <v>0</v>
      </c>
      <c r="FS58" s="2">
        <v>0</v>
      </c>
      <c r="FT58" s="2"/>
      <c r="FU58" s="2"/>
      <c r="FV58" s="2"/>
      <c r="FW58" s="2"/>
      <c r="FX58" s="2">
        <v>91</v>
      </c>
      <c r="FY58" s="2">
        <v>70</v>
      </c>
      <c r="FZ58" s="2"/>
      <c r="GA58" s="2" t="s">
        <v>3</v>
      </c>
      <c r="GB58" s="2"/>
      <c r="GC58" s="2"/>
      <c r="GD58" s="2">
        <v>0</v>
      </c>
      <c r="GE58" s="2"/>
      <c r="GF58" s="2">
        <v>2117340421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49"/>
        <v>0</v>
      </c>
      <c r="GM58" s="2">
        <f t="shared" si="50"/>
        <v>923.91</v>
      </c>
      <c r="GN58" s="2">
        <f t="shared" si="51"/>
        <v>923.91</v>
      </c>
      <c r="GO58" s="2">
        <f t="shared" si="52"/>
        <v>0</v>
      </c>
      <c r="GP58" s="2">
        <f t="shared" si="53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54"/>
        <v>0</v>
      </c>
      <c r="GW58" s="2">
        <v>1</v>
      </c>
      <c r="GX58" s="2">
        <f t="shared" si="55"/>
        <v>0</v>
      </c>
      <c r="GY58" s="2"/>
      <c r="GZ58" s="2"/>
      <c r="HA58" s="2">
        <v>0</v>
      </c>
      <c r="HB58" s="2">
        <v>0</v>
      </c>
      <c r="HC58" s="2">
        <f t="shared" si="56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76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74</v>
      </c>
      <c r="E59" t="s">
        <v>82</v>
      </c>
      <c r="F59" t="s">
        <v>83</v>
      </c>
      <c r="G59" t="s">
        <v>84</v>
      </c>
      <c r="H59" t="s">
        <v>85</v>
      </c>
      <c r="I59">
        <f>I57*J59</f>
        <v>8.8000000000000007</v>
      </c>
      <c r="J59">
        <v>1.1000000000000001</v>
      </c>
      <c r="K59">
        <v>1.1000000000000001</v>
      </c>
      <c r="O59">
        <f t="shared" si="21"/>
        <v>7104.87</v>
      </c>
      <c r="P59">
        <f t="shared" si="22"/>
        <v>7104.87</v>
      </c>
      <c r="Q59">
        <f>(ROUND((ROUND(((ET59)*AV59*I59),2)*BB59),2)+ROUND((ROUND(((AE59-(EU59))*AV59*I59),2)*BS59),2))</f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50445992</v>
      </c>
      <c r="AB59">
        <f t="shared" si="32"/>
        <v>104.99</v>
      </c>
      <c r="AC59">
        <f>ROUND((ES59),6)</f>
        <v>104.99</v>
      </c>
      <c r="AD59">
        <f>ROUND((((ET59)-(EU59))+AE59),6)</f>
        <v>0</v>
      </c>
      <c r="AE59">
        <f>ROUND((EU59),6)</f>
        <v>0</v>
      </c>
      <c r="AF59">
        <f>ROUND((EV59),6)</f>
        <v>0</v>
      </c>
      <c r="AG59">
        <f t="shared" si="36"/>
        <v>0</v>
      </c>
      <c r="AH59">
        <f>(EW59)</f>
        <v>0</v>
      </c>
      <c r="AI59">
        <f>(EX59)</f>
        <v>0</v>
      </c>
      <c r="AJ59">
        <f t="shared" si="38"/>
        <v>0</v>
      </c>
      <c r="AK59">
        <v>104.99</v>
      </c>
      <c r="AL59">
        <v>104.99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7.69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86</v>
      </c>
      <c r="BM59">
        <v>64</v>
      </c>
      <c r="BN59">
        <v>0</v>
      </c>
      <c r="BO59" t="s">
        <v>83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674</v>
      </c>
      <c r="CO59">
        <v>0</v>
      </c>
      <c r="CP59">
        <f t="shared" si="39"/>
        <v>7104.87</v>
      </c>
      <c r="CQ59">
        <f t="shared" si="40"/>
        <v>807.37</v>
      </c>
      <c r="CR59">
        <f>(ROUND((ROUND(((ET59)*AV59*1),2)*BB59),2)+ROUND((ROUND(((AE59-(EU59))*AV59*1),2)*BS59),2))</f>
        <v>0</v>
      </c>
      <c r="CS59">
        <f t="shared" si="42"/>
        <v>0</v>
      </c>
      <c r="CT59">
        <f t="shared" si="43"/>
        <v>0</v>
      </c>
      <c r="CU59">
        <f t="shared" si="44"/>
        <v>0</v>
      </c>
      <c r="CV59">
        <f t="shared" si="45"/>
        <v>0</v>
      </c>
      <c r="CW59">
        <f t="shared" si="46"/>
        <v>0</v>
      </c>
      <c r="CX59">
        <f t="shared" si="47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91</v>
      </c>
      <c r="DO59">
        <v>70</v>
      </c>
      <c r="DP59">
        <v>1</v>
      </c>
      <c r="DQ59">
        <v>1</v>
      </c>
      <c r="DU59">
        <v>1007</v>
      </c>
      <c r="DV59" t="s">
        <v>85</v>
      </c>
      <c r="DW59" t="s">
        <v>85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49570984</v>
      </c>
      <c r="EF59">
        <v>30</v>
      </c>
      <c r="EG59" t="s">
        <v>39</v>
      </c>
      <c r="EH59">
        <v>0</v>
      </c>
      <c r="EI59" t="s">
        <v>3</v>
      </c>
      <c r="EJ59">
        <v>1</v>
      </c>
      <c r="EK59">
        <v>64</v>
      </c>
      <c r="EL59" t="s">
        <v>79</v>
      </c>
      <c r="EM59" t="s">
        <v>80</v>
      </c>
      <c r="EO59" t="s">
        <v>81</v>
      </c>
      <c r="EQ59">
        <v>0</v>
      </c>
      <c r="ER59">
        <v>104.99</v>
      </c>
      <c r="ES59">
        <v>104.99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48"/>
        <v>0</v>
      </c>
      <c r="FS59">
        <v>0</v>
      </c>
      <c r="FX59">
        <v>91</v>
      </c>
      <c r="FY59">
        <v>70</v>
      </c>
      <c r="GA59" t="s">
        <v>3</v>
      </c>
      <c r="GD59">
        <v>0</v>
      </c>
      <c r="GF59">
        <v>2117340421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49"/>
        <v>0</v>
      </c>
      <c r="GM59">
        <f t="shared" si="50"/>
        <v>7104.87</v>
      </c>
      <c r="GN59">
        <f t="shared" si="51"/>
        <v>7104.87</v>
      </c>
      <c r="GO59">
        <f t="shared" si="52"/>
        <v>0</v>
      </c>
      <c r="GP59">
        <f t="shared" si="53"/>
        <v>0</v>
      </c>
      <c r="GR59">
        <v>0</v>
      </c>
      <c r="GS59">
        <v>3</v>
      </c>
      <c r="GT59">
        <v>0</v>
      </c>
      <c r="GU59" t="s">
        <v>3</v>
      </c>
      <c r="GV59">
        <f t="shared" si="54"/>
        <v>0</v>
      </c>
      <c r="GW59">
        <v>1</v>
      </c>
      <c r="GX59">
        <f t="shared" si="55"/>
        <v>0</v>
      </c>
      <c r="HA59">
        <v>0</v>
      </c>
      <c r="HB59">
        <v>0</v>
      </c>
      <c r="HC59">
        <f t="shared" si="56"/>
        <v>0</v>
      </c>
      <c r="HE59" t="s">
        <v>3</v>
      </c>
      <c r="HF59" t="s">
        <v>3</v>
      </c>
      <c r="HM59" t="s">
        <v>76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17</v>
      </c>
      <c r="B60" s="2">
        <v>1</v>
      </c>
      <c r="C60" s="2">
        <f>ROW(SmtRes!A81)</f>
        <v>81</v>
      </c>
      <c r="D60" s="2">
        <f>ROW(EtalonRes!A73)</f>
        <v>73</v>
      </c>
      <c r="E60" s="2" t="s">
        <v>87</v>
      </c>
      <c r="F60" s="2" t="s">
        <v>88</v>
      </c>
      <c r="G60" s="2" t="s">
        <v>89</v>
      </c>
      <c r="H60" s="2" t="s">
        <v>74</v>
      </c>
      <c r="I60" s="2">
        <v>8</v>
      </c>
      <c r="J60" s="2">
        <v>0</v>
      </c>
      <c r="K60" s="2">
        <v>8</v>
      </c>
      <c r="L60" s="2"/>
      <c r="M60" s="2"/>
      <c r="N60" s="2"/>
      <c r="O60" s="2">
        <f t="shared" ref="O60:O91" si="69">ROUND(CP60,2)</f>
        <v>267.60000000000002</v>
      </c>
      <c r="P60" s="2">
        <f t="shared" ref="P60:P91" si="70">ROUND((ROUND((AC60*AW60*I60),2)*BC60),2)</f>
        <v>8.48</v>
      </c>
      <c r="Q60" s="2">
        <f>(ROUND((ROUND((((ET60*1.25))*AV60*I60),2)*BB60),2)+ROUND((ROUND(((AE60-((EU60*1.25)))*AV60*I60),2)*BS60),2))</f>
        <v>177.7</v>
      </c>
      <c r="R60" s="2">
        <f t="shared" ref="R60:R91" si="71">ROUND((ROUND((AE60*AV60*I60),2)*BS60),2)</f>
        <v>35.4</v>
      </c>
      <c r="S60" s="2">
        <f t="shared" ref="S60:S91" si="72">ROUND((ROUND((AF60*AV60*I60),2)*BA60),2)</f>
        <v>81.42</v>
      </c>
      <c r="T60" s="2">
        <f t="shared" ref="T60:T91" si="73">ROUND(CU60*I60,2)</f>
        <v>0</v>
      </c>
      <c r="U60" s="2">
        <f t="shared" ref="U60:U91" si="74">CV60*I60</f>
        <v>7.8199999999999994</v>
      </c>
      <c r="V60" s="2">
        <f t="shared" ref="V60:V91" si="75">CW60*I60</f>
        <v>0</v>
      </c>
      <c r="W60" s="2">
        <f t="shared" ref="W60:W91" si="76">ROUND(CX60*I60,2)</f>
        <v>0</v>
      </c>
      <c r="X60" s="2">
        <f t="shared" ref="X60:X91" si="77">ROUND(CY60,2)</f>
        <v>74.09</v>
      </c>
      <c r="Y60" s="2">
        <f t="shared" ref="Y60:Y91" si="78">ROUND(CZ60,2)</f>
        <v>56.99</v>
      </c>
      <c r="Z60" s="2"/>
      <c r="AA60" s="2">
        <v>50445991</v>
      </c>
      <c r="AB60" s="2">
        <f t="shared" ref="AB60:AB91" si="79">ROUND((AC60+AD60+AF60),6)</f>
        <v>33.450000000000003</v>
      </c>
      <c r="AC60" s="2">
        <f>ROUND(((ES60*1)),6)</f>
        <v>1.06</v>
      </c>
      <c r="AD60" s="2">
        <f>ROUND(((((ET60*1.25))-((EU60*1.25)))+AE60),6)</f>
        <v>22.212499999999999</v>
      </c>
      <c r="AE60" s="2">
        <f>ROUND(((EU60*1.25)),6)</f>
        <v>4.4249999999999998</v>
      </c>
      <c r="AF60" s="2">
        <f>ROUND(((EV60*1.15)),6)</f>
        <v>10.1775</v>
      </c>
      <c r="AG60" s="2">
        <f t="shared" ref="AG60:AG91" si="80">ROUND((AP60),6)</f>
        <v>0</v>
      </c>
      <c r="AH60" s="2">
        <f>((EW60*1.15))</f>
        <v>0.97749999999999992</v>
      </c>
      <c r="AI60" s="2">
        <f>((EX60*1.25))</f>
        <v>0</v>
      </c>
      <c r="AJ60" s="2">
        <f t="shared" ref="AJ60:AJ91" si="81">(AS60)</f>
        <v>0</v>
      </c>
      <c r="AK60" s="2">
        <v>27.68</v>
      </c>
      <c r="AL60" s="2">
        <v>1.06</v>
      </c>
      <c r="AM60" s="2">
        <v>17.77</v>
      </c>
      <c r="AN60" s="2">
        <v>3.54</v>
      </c>
      <c r="AO60" s="2">
        <v>8.85</v>
      </c>
      <c r="AP60" s="2">
        <v>0</v>
      </c>
      <c r="AQ60" s="2">
        <v>0.85</v>
      </c>
      <c r="AR60" s="2">
        <v>0</v>
      </c>
      <c r="AS60" s="2">
        <v>0</v>
      </c>
      <c r="AT60" s="2">
        <v>91</v>
      </c>
      <c r="AU60" s="2">
        <v>70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90</v>
      </c>
      <c r="BK60" s="2"/>
      <c r="BL60" s="2"/>
      <c r="BM60" s="2">
        <v>64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91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674</v>
      </c>
      <c r="CO60" s="2">
        <v>0</v>
      </c>
      <c r="CP60" s="2">
        <f t="shared" ref="CP60:CP91" si="82">(P60+Q60+S60)</f>
        <v>267.59999999999997</v>
      </c>
      <c r="CQ60" s="2">
        <f t="shared" ref="CQ60:CQ91" si="83">ROUND((ROUND((AC60*AW60*1),2)*BC60),2)</f>
        <v>1.06</v>
      </c>
      <c r="CR60" s="2">
        <f>(ROUND((ROUND((((ET60*1.25))*AV60*1),2)*BB60),2)+ROUND((ROUND(((AE60-((EU60*1.25)))*AV60*1),2)*BS60),2))</f>
        <v>22.21</v>
      </c>
      <c r="CS60" s="2">
        <f t="shared" ref="CS60:CS91" si="84">ROUND((ROUND((AE60*AV60*1),2)*BS60),2)</f>
        <v>4.43</v>
      </c>
      <c r="CT60" s="2">
        <f t="shared" ref="CT60:CT91" si="85">ROUND((ROUND((AF60*AV60*1),2)*BA60),2)</f>
        <v>10.18</v>
      </c>
      <c r="CU60" s="2">
        <f t="shared" ref="CU60:CU91" si="86">AG60</f>
        <v>0</v>
      </c>
      <c r="CV60" s="2">
        <f t="shared" ref="CV60:CV91" si="87">(AH60*AV60)</f>
        <v>0.97749999999999992</v>
      </c>
      <c r="CW60" s="2">
        <f t="shared" ref="CW60:CW91" si="88">AI60</f>
        <v>0</v>
      </c>
      <c r="CX60" s="2">
        <f t="shared" ref="CX60:CX91" si="89">AJ60</f>
        <v>0</v>
      </c>
      <c r="CY60" s="2">
        <f>((S60*BZ60)/100)</f>
        <v>74.092200000000005</v>
      </c>
      <c r="CZ60" s="2">
        <f>((S60*CA60)/100)</f>
        <v>56.994000000000007</v>
      </c>
      <c r="DA60" s="2"/>
      <c r="DB60" s="2"/>
      <c r="DC60" s="2" t="s">
        <v>3</v>
      </c>
      <c r="DD60" s="2" t="s">
        <v>76</v>
      </c>
      <c r="DE60" s="2" t="s">
        <v>77</v>
      </c>
      <c r="DF60" s="2" t="s">
        <v>77</v>
      </c>
      <c r="DG60" s="2" t="s">
        <v>78</v>
      </c>
      <c r="DH60" s="2" t="s">
        <v>3</v>
      </c>
      <c r="DI60" s="2" t="s">
        <v>78</v>
      </c>
      <c r="DJ60" s="2" t="s">
        <v>77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74</v>
      </c>
      <c r="DW60" s="2" t="s">
        <v>74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49570984</v>
      </c>
      <c r="EF60" s="2">
        <v>30</v>
      </c>
      <c r="EG60" s="2" t="s">
        <v>39</v>
      </c>
      <c r="EH60" s="2">
        <v>0</v>
      </c>
      <c r="EI60" s="2" t="s">
        <v>3</v>
      </c>
      <c r="EJ60" s="2">
        <v>1</v>
      </c>
      <c r="EK60" s="2">
        <v>64</v>
      </c>
      <c r="EL60" s="2" t="s">
        <v>79</v>
      </c>
      <c r="EM60" s="2" t="s">
        <v>80</v>
      </c>
      <c r="EN60" s="2"/>
      <c r="EO60" s="2" t="s">
        <v>81</v>
      </c>
      <c r="EP60" s="2"/>
      <c r="EQ60" s="2">
        <v>131072</v>
      </c>
      <c r="ER60" s="2">
        <v>27.68</v>
      </c>
      <c r="ES60" s="2">
        <v>1.06</v>
      </c>
      <c r="ET60" s="2">
        <v>17.77</v>
      </c>
      <c r="EU60" s="2">
        <v>3.54</v>
      </c>
      <c r="EV60" s="2">
        <v>8.85</v>
      </c>
      <c r="EW60" s="2">
        <v>0.85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ref="FR60:FR91" si="90">ROUND(IF(BI60=3,GM60,0),2)</f>
        <v>0</v>
      </c>
      <c r="FS60" s="2">
        <v>0</v>
      </c>
      <c r="FT60" s="2"/>
      <c r="FU60" s="2"/>
      <c r="FV60" s="2"/>
      <c r="FW60" s="2"/>
      <c r="FX60" s="2">
        <v>91</v>
      </c>
      <c r="FY60" s="2">
        <v>70</v>
      </c>
      <c r="FZ60" s="2"/>
      <c r="GA60" s="2" t="s">
        <v>3</v>
      </c>
      <c r="GB60" s="2"/>
      <c r="GC60" s="2"/>
      <c r="GD60" s="2">
        <v>0</v>
      </c>
      <c r="GE60" s="2"/>
      <c r="GF60" s="2">
        <v>-1287111394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61.95</v>
      </c>
      <c r="GL60" s="2">
        <f t="shared" ref="GL60:GL91" si="91">ROUND(IF(AND(BH60=3,BI60=3,FS60&lt;&gt;0),P60,0),2)</f>
        <v>0</v>
      </c>
      <c r="GM60" s="2">
        <f t="shared" ref="GM60:GM91" si="92">ROUND(O60+X60+Y60+GK60,2)+GX60</f>
        <v>460.63</v>
      </c>
      <c r="GN60" s="2">
        <f t="shared" ref="GN60:GN91" si="93">IF(OR(BI60=0,BI60=1),GM60-GX60,0)</f>
        <v>460.63</v>
      </c>
      <c r="GO60" s="2">
        <f t="shared" ref="GO60:GO91" si="94">IF(BI60=2,GM60-GX60,0)</f>
        <v>0</v>
      </c>
      <c r="GP60" s="2">
        <f t="shared" ref="GP60:GP91" si="95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6">ROUND((GT60),6)</f>
        <v>0</v>
      </c>
      <c r="GW60" s="2">
        <v>1</v>
      </c>
      <c r="GX60" s="2">
        <f t="shared" ref="GX60:GX91" si="97">ROUND(HC60*I60,2)</f>
        <v>0</v>
      </c>
      <c r="GY60" s="2"/>
      <c r="GZ60" s="2"/>
      <c r="HA60" s="2">
        <v>0</v>
      </c>
      <c r="HB60" s="2">
        <v>0</v>
      </c>
      <c r="HC60" s="2">
        <f t="shared" ref="HC60:HC91" si="98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C61">
        <f>ROW(SmtRes!A88)</f>
        <v>88</v>
      </c>
      <c r="D61">
        <f>ROW(EtalonRes!A80)</f>
        <v>80</v>
      </c>
      <c r="E61" t="s">
        <v>87</v>
      </c>
      <c r="F61" t="s">
        <v>88</v>
      </c>
      <c r="G61" t="s">
        <v>89</v>
      </c>
      <c r="H61" t="s">
        <v>74</v>
      </c>
      <c r="I61">
        <v>8</v>
      </c>
      <c r="J61">
        <v>0</v>
      </c>
      <c r="K61">
        <v>8</v>
      </c>
      <c r="O61">
        <f t="shared" si="69"/>
        <v>5452.98</v>
      </c>
      <c r="P61">
        <f t="shared" si="70"/>
        <v>50.96</v>
      </c>
      <c r="Q61">
        <f>(ROUND((ROUND((((ET61*1.25))*AV61*I61),2)*BB61),2)+ROUND((ROUND(((AE61-((EU61*1.25)))*AV61*I61),2)*BS61),2))</f>
        <v>2626.41</v>
      </c>
      <c r="R61">
        <f t="shared" si="71"/>
        <v>1206.79</v>
      </c>
      <c r="S61">
        <f t="shared" si="72"/>
        <v>2775.61</v>
      </c>
      <c r="T61">
        <f t="shared" si="73"/>
        <v>0</v>
      </c>
      <c r="U61">
        <f t="shared" si="74"/>
        <v>7.8199999999999994</v>
      </c>
      <c r="V61">
        <f t="shared" si="75"/>
        <v>0</v>
      </c>
      <c r="W61">
        <f t="shared" si="76"/>
        <v>0</v>
      </c>
      <c r="X61">
        <f t="shared" si="77"/>
        <v>2081.71</v>
      </c>
      <c r="Y61">
        <f t="shared" si="78"/>
        <v>1138</v>
      </c>
      <c r="AA61">
        <v>50445992</v>
      </c>
      <c r="AB61">
        <f t="shared" si="79"/>
        <v>33.450000000000003</v>
      </c>
      <c r="AC61">
        <f>ROUND(((ES61*1)),6)</f>
        <v>1.06</v>
      </c>
      <c r="AD61">
        <f>ROUND(((((ET61*1.25))-((EU61*1.25)))+AE61),6)</f>
        <v>22.212499999999999</v>
      </c>
      <c r="AE61">
        <f>ROUND(((EU61*1.25)),6)</f>
        <v>4.4249999999999998</v>
      </c>
      <c r="AF61">
        <f>ROUND(((EV61*1.15)),6)</f>
        <v>10.1775</v>
      </c>
      <c r="AG61">
        <f t="shared" si="80"/>
        <v>0</v>
      </c>
      <c r="AH61">
        <f>((EW61*1.15))</f>
        <v>0.97749999999999992</v>
      </c>
      <c r="AI61">
        <f>((EX61*1.25))</f>
        <v>0</v>
      </c>
      <c r="AJ61">
        <f t="shared" si="81"/>
        <v>0</v>
      </c>
      <c r="AK61">
        <v>27.68</v>
      </c>
      <c r="AL61">
        <v>1.06</v>
      </c>
      <c r="AM61">
        <v>17.77</v>
      </c>
      <c r="AN61">
        <v>3.54</v>
      </c>
      <c r="AO61">
        <v>8.85</v>
      </c>
      <c r="AP61">
        <v>0</v>
      </c>
      <c r="AQ61">
        <v>0.85</v>
      </c>
      <c r="AR61">
        <v>0</v>
      </c>
      <c r="AS61">
        <v>0</v>
      </c>
      <c r="AT61">
        <v>75</v>
      </c>
      <c r="AU61">
        <v>41</v>
      </c>
      <c r="AV61">
        <v>1</v>
      </c>
      <c r="AW61">
        <v>1</v>
      </c>
      <c r="AZ61">
        <v>1</v>
      </c>
      <c r="BA61">
        <v>34.090000000000003</v>
      </c>
      <c r="BB61">
        <v>14.78</v>
      </c>
      <c r="BC61">
        <v>6.01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90</v>
      </c>
      <c r="BM61">
        <v>64</v>
      </c>
      <c r="BN61">
        <v>0</v>
      </c>
      <c r="BO61" t="s">
        <v>88</v>
      </c>
      <c r="BP61">
        <v>1</v>
      </c>
      <c r="BQ61">
        <v>30</v>
      </c>
      <c r="BR61">
        <v>0</v>
      </c>
      <c r="BS61">
        <v>34.090000000000003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75</v>
      </c>
      <c r="CA61">
        <v>41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674</v>
      </c>
      <c r="CO61">
        <v>0</v>
      </c>
      <c r="CP61">
        <f t="shared" si="82"/>
        <v>5452.98</v>
      </c>
      <c r="CQ61">
        <f t="shared" si="83"/>
        <v>6.37</v>
      </c>
      <c r="CR61">
        <f>(ROUND((ROUND((((ET61*1.25))*AV61*1),2)*BB61),2)+ROUND((ROUND(((AE61-((EU61*1.25)))*AV61*1),2)*BS61),2))</f>
        <v>328.26</v>
      </c>
      <c r="CS61">
        <f t="shared" si="84"/>
        <v>151.02000000000001</v>
      </c>
      <c r="CT61">
        <f t="shared" si="85"/>
        <v>347.04</v>
      </c>
      <c r="CU61">
        <f t="shared" si="86"/>
        <v>0</v>
      </c>
      <c r="CV61">
        <f t="shared" si="87"/>
        <v>0.97749999999999992</v>
      </c>
      <c r="CW61">
        <f t="shared" si="88"/>
        <v>0</v>
      </c>
      <c r="CX61">
        <f t="shared" si="89"/>
        <v>0</v>
      </c>
      <c r="CY61">
        <f>S61*(BZ61/100)</f>
        <v>2081.7075</v>
      </c>
      <c r="CZ61">
        <f>S61*(CA61/100)</f>
        <v>1138.0001</v>
      </c>
      <c r="DC61" t="s">
        <v>3</v>
      </c>
      <c r="DD61" t="s">
        <v>76</v>
      </c>
      <c r="DE61" t="s">
        <v>77</v>
      </c>
      <c r="DF61" t="s">
        <v>77</v>
      </c>
      <c r="DG61" t="s">
        <v>78</v>
      </c>
      <c r="DH61" t="s">
        <v>3</v>
      </c>
      <c r="DI61" t="s">
        <v>78</v>
      </c>
      <c r="DJ61" t="s">
        <v>77</v>
      </c>
      <c r="DK61" t="s">
        <v>3</v>
      </c>
      <c r="DL61" t="s">
        <v>3</v>
      </c>
      <c r="DM61" t="s">
        <v>3</v>
      </c>
      <c r="DN61">
        <v>91</v>
      </c>
      <c r="DO61">
        <v>70</v>
      </c>
      <c r="DP61">
        <v>1</v>
      </c>
      <c r="DQ61">
        <v>1</v>
      </c>
      <c r="DU61">
        <v>1013</v>
      </c>
      <c r="DV61" t="s">
        <v>74</v>
      </c>
      <c r="DW61" t="s">
        <v>74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49570984</v>
      </c>
      <c r="EF61">
        <v>30</v>
      </c>
      <c r="EG61" t="s">
        <v>39</v>
      </c>
      <c r="EH61">
        <v>0</v>
      </c>
      <c r="EI61" t="s">
        <v>3</v>
      </c>
      <c r="EJ61">
        <v>1</v>
      </c>
      <c r="EK61">
        <v>64</v>
      </c>
      <c r="EL61" t="s">
        <v>79</v>
      </c>
      <c r="EM61" t="s">
        <v>80</v>
      </c>
      <c r="EO61" t="s">
        <v>81</v>
      </c>
      <c r="EQ61">
        <v>131072</v>
      </c>
      <c r="ER61">
        <v>27.68</v>
      </c>
      <c r="ES61">
        <v>1.06</v>
      </c>
      <c r="ET61">
        <v>17.77</v>
      </c>
      <c r="EU61">
        <v>3.54</v>
      </c>
      <c r="EV61">
        <v>8.85</v>
      </c>
      <c r="EW61">
        <v>0.85</v>
      </c>
      <c r="EX61">
        <v>0</v>
      </c>
      <c r="EY61">
        <v>0</v>
      </c>
      <c r="FQ61">
        <v>0</v>
      </c>
      <c r="FR61">
        <f t="shared" si="90"/>
        <v>0</v>
      </c>
      <c r="FS61">
        <v>0</v>
      </c>
      <c r="FX61">
        <v>91</v>
      </c>
      <c r="FY61">
        <v>70</v>
      </c>
      <c r="GA61" t="s">
        <v>3</v>
      </c>
      <c r="GD61">
        <v>0</v>
      </c>
      <c r="GF61">
        <v>-1287111394</v>
      </c>
      <c r="GG61">
        <v>2</v>
      </c>
      <c r="GH61">
        <v>1</v>
      </c>
      <c r="GI61">
        <v>2</v>
      </c>
      <c r="GJ61">
        <v>0</v>
      </c>
      <c r="GK61">
        <f>ROUND(R61*(S12)/100,2)</f>
        <v>1930.86</v>
      </c>
      <c r="GL61">
        <f t="shared" si="91"/>
        <v>0</v>
      </c>
      <c r="GM61">
        <f t="shared" si="92"/>
        <v>10603.55</v>
      </c>
      <c r="GN61">
        <f t="shared" si="93"/>
        <v>10603.55</v>
      </c>
      <c r="GO61">
        <f t="shared" si="94"/>
        <v>0</v>
      </c>
      <c r="GP61">
        <f t="shared" si="95"/>
        <v>0</v>
      </c>
      <c r="GR61">
        <v>0</v>
      </c>
      <c r="GS61">
        <v>3</v>
      </c>
      <c r="GT61">
        <v>0</v>
      </c>
      <c r="GU61" t="s">
        <v>3</v>
      </c>
      <c r="GV61">
        <f t="shared" si="96"/>
        <v>0</v>
      </c>
      <c r="GW61">
        <v>1</v>
      </c>
      <c r="GX61">
        <f t="shared" si="97"/>
        <v>0</v>
      </c>
      <c r="HA61">
        <v>0</v>
      </c>
      <c r="HB61">
        <v>0</v>
      </c>
      <c r="HC61">
        <f t="shared" si="98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81</v>
      </c>
      <c r="D62" s="2"/>
      <c r="E62" s="2" t="s">
        <v>91</v>
      </c>
      <c r="F62" s="2" t="s">
        <v>92</v>
      </c>
      <c r="G62" s="2" t="s">
        <v>93</v>
      </c>
      <c r="H62" s="2" t="s">
        <v>85</v>
      </c>
      <c r="I62" s="2">
        <f>I60*J62</f>
        <v>9.1999999999999993</v>
      </c>
      <c r="J62" s="2">
        <v>1.1499999999999999</v>
      </c>
      <c r="K62" s="2">
        <v>1.1499999999999999</v>
      </c>
      <c r="L62" s="2"/>
      <c r="M62" s="2"/>
      <c r="N62" s="2"/>
      <c r="O62" s="2">
        <f t="shared" si="69"/>
        <v>1811.02</v>
      </c>
      <c r="P62" s="2">
        <f t="shared" si="70"/>
        <v>1811.02</v>
      </c>
      <c r="Q62" s="2">
        <f>(ROUND((ROUND(((ET62)*AV62*I62),2)*BB62),2)+ROUND((ROUND(((AE62-(EU62))*AV62*I62),2)*BS62),2))</f>
        <v>0</v>
      </c>
      <c r="R62" s="2">
        <f t="shared" si="71"/>
        <v>0</v>
      </c>
      <c r="S62" s="2">
        <f t="shared" si="72"/>
        <v>0</v>
      </c>
      <c r="T62" s="2">
        <f t="shared" si="73"/>
        <v>0</v>
      </c>
      <c r="U62" s="2">
        <f t="shared" si="74"/>
        <v>0</v>
      </c>
      <c r="V62" s="2">
        <f t="shared" si="75"/>
        <v>0</v>
      </c>
      <c r="W62" s="2">
        <f t="shared" si="76"/>
        <v>0</v>
      </c>
      <c r="X62" s="2">
        <f t="shared" si="77"/>
        <v>0</v>
      </c>
      <c r="Y62" s="2">
        <f t="shared" si="78"/>
        <v>0</v>
      </c>
      <c r="Z62" s="2"/>
      <c r="AA62" s="2">
        <v>50445991</v>
      </c>
      <c r="AB62" s="2">
        <f t="shared" si="79"/>
        <v>196.85</v>
      </c>
      <c r="AC62" s="2">
        <f>ROUND((ES62),6)</f>
        <v>196.85</v>
      </c>
      <c r="AD62" s="2">
        <f>ROUND((((ET62)-(EU62))+AE62),6)</f>
        <v>0</v>
      </c>
      <c r="AE62" s="2">
        <f>ROUND((EU62),6)</f>
        <v>0</v>
      </c>
      <c r="AF62" s="2">
        <f>ROUND((EV62),6)</f>
        <v>0</v>
      </c>
      <c r="AG62" s="2">
        <f t="shared" si="80"/>
        <v>0</v>
      </c>
      <c r="AH62" s="2">
        <f>(EW62)</f>
        <v>0</v>
      </c>
      <c r="AI62" s="2">
        <f>(EX62)</f>
        <v>0</v>
      </c>
      <c r="AJ62" s="2">
        <f t="shared" si="81"/>
        <v>0</v>
      </c>
      <c r="AK62" s="2">
        <v>196.85</v>
      </c>
      <c r="AL62" s="2">
        <v>196.85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91</v>
      </c>
      <c r="AU62" s="2">
        <v>70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94</v>
      </c>
      <c r="BK62" s="2"/>
      <c r="BL62" s="2"/>
      <c r="BM62" s="2">
        <v>64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91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674</v>
      </c>
      <c r="CO62" s="2">
        <v>0</v>
      </c>
      <c r="CP62" s="2">
        <f t="shared" si="82"/>
        <v>1811.02</v>
      </c>
      <c r="CQ62" s="2">
        <f t="shared" si="83"/>
        <v>196.85</v>
      </c>
      <c r="CR62" s="2">
        <f>(ROUND((ROUND(((ET62)*AV62*1),2)*BB62),2)+ROUND((ROUND(((AE62-(EU62))*AV62*1),2)*BS62),2))</f>
        <v>0</v>
      </c>
      <c r="CS62" s="2">
        <f t="shared" si="84"/>
        <v>0</v>
      </c>
      <c r="CT62" s="2">
        <f t="shared" si="85"/>
        <v>0</v>
      </c>
      <c r="CU62" s="2">
        <f t="shared" si="86"/>
        <v>0</v>
      </c>
      <c r="CV62" s="2">
        <f t="shared" si="87"/>
        <v>0</v>
      </c>
      <c r="CW62" s="2">
        <f t="shared" si="88"/>
        <v>0</v>
      </c>
      <c r="CX62" s="2">
        <f t="shared" si="89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1007</v>
      </c>
      <c r="DV62" s="2" t="s">
        <v>85</v>
      </c>
      <c r="DW62" s="2" t="s">
        <v>85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49570984</v>
      </c>
      <c r="EF62" s="2">
        <v>30</v>
      </c>
      <c r="EG62" s="2" t="s">
        <v>39</v>
      </c>
      <c r="EH62" s="2">
        <v>0</v>
      </c>
      <c r="EI62" s="2" t="s">
        <v>3</v>
      </c>
      <c r="EJ62" s="2">
        <v>1</v>
      </c>
      <c r="EK62" s="2">
        <v>64</v>
      </c>
      <c r="EL62" s="2" t="s">
        <v>79</v>
      </c>
      <c r="EM62" s="2" t="s">
        <v>80</v>
      </c>
      <c r="EN62" s="2"/>
      <c r="EO62" s="2" t="s">
        <v>81</v>
      </c>
      <c r="EP62" s="2"/>
      <c r="EQ62" s="2">
        <v>0</v>
      </c>
      <c r="ER62" s="2">
        <v>196.85</v>
      </c>
      <c r="ES62" s="2">
        <v>196.85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90"/>
        <v>0</v>
      </c>
      <c r="FS62" s="2">
        <v>0</v>
      </c>
      <c r="FT62" s="2"/>
      <c r="FU62" s="2"/>
      <c r="FV62" s="2"/>
      <c r="FW62" s="2"/>
      <c r="FX62" s="2">
        <v>91</v>
      </c>
      <c r="FY62" s="2">
        <v>70</v>
      </c>
      <c r="FZ62" s="2"/>
      <c r="GA62" s="2" t="s">
        <v>3</v>
      </c>
      <c r="GB62" s="2"/>
      <c r="GC62" s="2"/>
      <c r="GD62" s="2">
        <v>0</v>
      </c>
      <c r="GE62" s="2"/>
      <c r="GF62" s="2">
        <v>-107666553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</v>
      </c>
      <c r="GL62" s="2">
        <f t="shared" si="91"/>
        <v>0</v>
      </c>
      <c r="GM62" s="2">
        <f t="shared" si="92"/>
        <v>1811.02</v>
      </c>
      <c r="GN62" s="2">
        <f t="shared" si="93"/>
        <v>1811.02</v>
      </c>
      <c r="GO62" s="2">
        <f t="shared" si="94"/>
        <v>0</v>
      </c>
      <c r="GP62" s="2">
        <f t="shared" si="95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6"/>
        <v>0</v>
      </c>
      <c r="GW62" s="2">
        <v>1</v>
      </c>
      <c r="GX62" s="2">
        <f t="shared" si="97"/>
        <v>0</v>
      </c>
      <c r="GY62" s="2"/>
      <c r="GZ62" s="2"/>
      <c r="HA62" s="2">
        <v>0</v>
      </c>
      <c r="HB62" s="2">
        <v>0</v>
      </c>
      <c r="HC62" s="2">
        <f t="shared" si="98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76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91</v>
      </c>
      <c r="F63" t="s">
        <v>92</v>
      </c>
      <c r="G63" t="s">
        <v>93</v>
      </c>
      <c r="H63" t="s">
        <v>85</v>
      </c>
      <c r="I63">
        <f>I61*J63</f>
        <v>9.1999999999999993</v>
      </c>
      <c r="J63">
        <v>1.1499999999999999</v>
      </c>
      <c r="K63">
        <v>1.1499999999999999</v>
      </c>
      <c r="O63">
        <f t="shared" si="69"/>
        <v>25372.39</v>
      </c>
      <c r="P63">
        <f t="shared" si="70"/>
        <v>25372.39</v>
      </c>
      <c r="Q63">
        <f>(ROUND((ROUND(((ET63)*AV63*I63),2)*BB63),2)+ROUND((ROUND(((AE63-(EU63))*AV63*I63),2)*BS63),2))</f>
        <v>0</v>
      </c>
      <c r="R63">
        <f t="shared" si="71"/>
        <v>0</v>
      </c>
      <c r="S63">
        <f t="shared" si="72"/>
        <v>0</v>
      </c>
      <c r="T63">
        <f t="shared" si="73"/>
        <v>0</v>
      </c>
      <c r="U63">
        <f t="shared" si="74"/>
        <v>0</v>
      </c>
      <c r="V63">
        <f t="shared" si="75"/>
        <v>0</v>
      </c>
      <c r="W63">
        <f t="shared" si="76"/>
        <v>0</v>
      </c>
      <c r="X63">
        <f t="shared" si="77"/>
        <v>0</v>
      </c>
      <c r="Y63">
        <f t="shared" si="78"/>
        <v>0</v>
      </c>
      <c r="AA63">
        <v>50445992</v>
      </c>
      <c r="AB63">
        <f t="shared" si="79"/>
        <v>196.85</v>
      </c>
      <c r="AC63">
        <f>ROUND((ES63),6)</f>
        <v>196.85</v>
      </c>
      <c r="AD63">
        <f>ROUND((((ET63)-(EU63))+AE63),6)</f>
        <v>0</v>
      </c>
      <c r="AE63">
        <f>ROUND((EU63),6)</f>
        <v>0</v>
      </c>
      <c r="AF63">
        <f>ROUND((EV63),6)</f>
        <v>0</v>
      </c>
      <c r="AG63">
        <f t="shared" si="80"/>
        <v>0</v>
      </c>
      <c r="AH63">
        <f>(EW63)</f>
        <v>0</v>
      </c>
      <c r="AI63">
        <f>(EX63)</f>
        <v>0</v>
      </c>
      <c r="AJ63">
        <f t="shared" si="81"/>
        <v>0</v>
      </c>
      <c r="AK63">
        <v>196.85</v>
      </c>
      <c r="AL63">
        <v>196.85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14.01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94</v>
      </c>
      <c r="BM63">
        <v>64</v>
      </c>
      <c r="BN63">
        <v>0</v>
      </c>
      <c r="BO63" t="s">
        <v>92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674</v>
      </c>
      <c r="CO63">
        <v>0</v>
      </c>
      <c r="CP63">
        <f t="shared" si="82"/>
        <v>25372.39</v>
      </c>
      <c r="CQ63">
        <f t="shared" si="83"/>
        <v>2757.87</v>
      </c>
      <c r="CR63">
        <f>(ROUND((ROUND(((ET63)*AV63*1),2)*BB63),2)+ROUND((ROUND(((AE63-(EU63))*AV63*1),2)*BS63),2))</f>
        <v>0</v>
      </c>
      <c r="CS63">
        <f t="shared" si="84"/>
        <v>0</v>
      </c>
      <c r="CT63">
        <f t="shared" si="85"/>
        <v>0</v>
      </c>
      <c r="CU63">
        <f t="shared" si="86"/>
        <v>0</v>
      </c>
      <c r="CV63">
        <f t="shared" si="87"/>
        <v>0</v>
      </c>
      <c r="CW63">
        <f t="shared" si="88"/>
        <v>0</v>
      </c>
      <c r="CX63">
        <f t="shared" si="89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91</v>
      </c>
      <c r="DO63">
        <v>70</v>
      </c>
      <c r="DP63">
        <v>1</v>
      </c>
      <c r="DQ63">
        <v>1</v>
      </c>
      <c r="DU63">
        <v>1007</v>
      </c>
      <c r="DV63" t="s">
        <v>85</v>
      </c>
      <c r="DW63" t="s">
        <v>85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49570984</v>
      </c>
      <c r="EF63">
        <v>30</v>
      </c>
      <c r="EG63" t="s">
        <v>39</v>
      </c>
      <c r="EH63">
        <v>0</v>
      </c>
      <c r="EI63" t="s">
        <v>3</v>
      </c>
      <c r="EJ63">
        <v>1</v>
      </c>
      <c r="EK63">
        <v>64</v>
      </c>
      <c r="EL63" t="s">
        <v>79</v>
      </c>
      <c r="EM63" t="s">
        <v>80</v>
      </c>
      <c r="EO63" t="s">
        <v>81</v>
      </c>
      <c r="EQ63">
        <v>0</v>
      </c>
      <c r="ER63">
        <v>196.85</v>
      </c>
      <c r="ES63">
        <v>196.85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90"/>
        <v>0</v>
      </c>
      <c r="FS63">
        <v>0</v>
      </c>
      <c r="FX63">
        <v>91</v>
      </c>
      <c r="FY63">
        <v>70</v>
      </c>
      <c r="GA63" t="s">
        <v>3</v>
      </c>
      <c r="GD63">
        <v>0</v>
      </c>
      <c r="GF63">
        <v>-107666553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91"/>
        <v>0</v>
      </c>
      <c r="GM63">
        <f t="shared" si="92"/>
        <v>25372.39</v>
      </c>
      <c r="GN63">
        <f t="shared" si="93"/>
        <v>25372.39</v>
      </c>
      <c r="GO63">
        <f t="shared" si="94"/>
        <v>0</v>
      </c>
      <c r="GP63">
        <f t="shared" si="95"/>
        <v>0</v>
      </c>
      <c r="GR63">
        <v>0</v>
      </c>
      <c r="GS63">
        <v>3</v>
      </c>
      <c r="GT63">
        <v>0</v>
      </c>
      <c r="GU63" t="s">
        <v>3</v>
      </c>
      <c r="GV63">
        <f t="shared" si="96"/>
        <v>0</v>
      </c>
      <c r="GW63">
        <v>1</v>
      </c>
      <c r="GX63">
        <f t="shared" si="97"/>
        <v>0</v>
      </c>
      <c r="HA63">
        <v>0</v>
      </c>
      <c r="HB63">
        <v>0</v>
      </c>
      <c r="HC63">
        <f t="shared" si="98"/>
        <v>0</v>
      </c>
      <c r="HE63" t="s">
        <v>3</v>
      </c>
      <c r="HF63" t="s">
        <v>3</v>
      </c>
      <c r="HM63" t="s">
        <v>76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17</v>
      </c>
      <c r="B64" s="2">
        <v>1</v>
      </c>
      <c r="C64" s="2">
        <f>ROW(SmtRes!A94)</f>
        <v>94</v>
      </c>
      <c r="D64" s="2">
        <f>ROW(EtalonRes!A86)</f>
        <v>86</v>
      </c>
      <c r="E64" s="2" t="s">
        <v>95</v>
      </c>
      <c r="F64" s="2" t="s">
        <v>96</v>
      </c>
      <c r="G64" s="2" t="s">
        <v>97</v>
      </c>
      <c r="H64" s="2" t="s">
        <v>98</v>
      </c>
      <c r="I64" s="2">
        <f>ROUND(5/100,9)</f>
        <v>0.05</v>
      </c>
      <c r="J64" s="2">
        <v>0</v>
      </c>
      <c r="K64" s="2">
        <f>ROUND(5/100,9)</f>
        <v>0.05</v>
      </c>
      <c r="L64" s="2"/>
      <c r="M64" s="2"/>
      <c r="N64" s="2"/>
      <c r="O64" s="2">
        <f t="shared" si="69"/>
        <v>173.3</v>
      </c>
      <c r="P64" s="2">
        <f t="shared" si="70"/>
        <v>92.99</v>
      </c>
      <c r="Q64" s="2">
        <f>(ROUND((ROUND((((ET64*1.25))*AV64*I64),2)*BB64),2)+ROUND((ROUND(((AE64-((EU64*1.25)))*AV64*I64),2)*BS64),2))</f>
        <v>0.98</v>
      </c>
      <c r="R64" s="2">
        <f t="shared" si="71"/>
        <v>0.09</v>
      </c>
      <c r="S64" s="2">
        <f t="shared" si="72"/>
        <v>79.33</v>
      </c>
      <c r="T64" s="2">
        <f t="shared" si="73"/>
        <v>0</v>
      </c>
      <c r="U64" s="2">
        <f t="shared" si="74"/>
        <v>7.7625000000000002</v>
      </c>
      <c r="V64" s="2">
        <f t="shared" si="75"/>
        <v>0</v>
      </c>
      <c r="W64" s="2">
        <f t="shared" si="76"/>
        <v>0</v>
      </c>
      <c r="X64" s="2">
        <f t="shared" si="77"/>
        <v>67.430000000000007</v>
      </c>
      <c r="Y64" s="2">
        <f t="shared" si="78"/>
        <v>55.53</v>
      </c>
      <c r="Z64" s="2"/>
      <c r="AA64" s="2">
        <v>50445991</v>
      </c>
      <c r="AB64" s="2">
        <f t="shared" si="79"/>
        <v>3466.0875000000001</v>
      </c>
      <c r="AC64" s="2">
        <f>ROUND(((ES64*1)),6)</f>
        <v>1859.87</v>
      </c>
      <c r="AD64" s="2">
        <f>ROUND(((((ET64*1.25))-((EU64*1.25)))+AE64),6)</f>
        <v>19.5625</v>
      </c>
      <c r="AE64" s="2">
        <f>ROUND(((EU64*1.25)),6)</f>
        <v>1.8875</v>
      </c>
      <c r="AF64" s="2">
        <f>ROUND(((EV64*1.15)),6)</f>
        <v>1586.655</v>
      </c>
      <c r="AG64" s="2">
        <f t="shared" si="80"/>
        <v>0</v>
      </c>
      <c r="AH64" s="2">
        <f>((EW64*1.15))</f>
        <v>155.25</v>
      </c>
      <c r="AI64" s="2">
        <f>((EX64*1.25))</f>
        <v>0</v>
      </c>
      <c r="AJ64" s="2">
        <f t="shared" si="81"/>
        <v>0</v>
      </c>
      <c r="AK64" s="2">
        <v>3255.22</v>
      </c>
      <c r="AL64" s="2">
        <v>1859.87</v>
      </c>
      <c r="AM64" s="2">
        <v>15.65</v>
      </c>
      <c r="AN64" s="2">
        <v>1.51</v>
      </c>
      <c r="AO64" s="2">
        <v>1379.7</v>
      </c>
      <c r="AP64" s="2">
        <v>0</v>
      </c>
      <c r="AQ64" s="2">
        <v>135</v>
      </c>
      <c r="AR64" s="2">
        <v>0</v>
      </c>
      <c r="AS64" s="2">
        <v>0</v>
      </c>
      <c r="AT64" s="2">
        <v>85</v>
      </c>
      <c r="AU64" s="2">
        <v>70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1</v>
      </c>
      <c r="BJ64" s="2" t="s">
        <v>99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85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674</v>
      </c>
      <c r="CO64" s="2">
        <v>0</v>
      </c>
      <c r="CP64" s="2">
        <f t="shared" si="82"/>
        <v>173.3</v>
      </c>
      <c r="CQ64" s="2">
        <f t="shared" si="83"/>
        <v>1859.87</v>
      </c>
      <c r="CR64" s="2">
        <f>(ROUND((ROUND((((ET64*1.25))*AV64*1),2)*BB64),2)+ROUND((ROUND(((AE64-((EU64*1.25)))*AV64*1),2)*BS64),2))</f>
        <v>19.559999999999999</v>
      </c>
      <c r="CS64" s="2">
        <f t="shared" si="84"/>
        <v>1.89</v>
      </c>
      <c r="CT64" s="2">
        <f t="shared" si="85"/>
        <v>1586.66</v>
      </c>
      <c r="CU64" s="2">
        <f t="shared" si="86"/>
        <v>0</v>
      </c>
      <c r="CV64" s="2">
        <f t="shared" si="87"/>
        <v>155.25</v>
      </c>
      <c r="CW64" s="2">
        <f t="shared" si="88"/>
        <v>0</v>
      </c>
      <c r="CX64" s="2">
        <f t="shared" si="89"/>
        <v>0</v>
      </c>
      <c r="CY64" s="2">
        <f>((S64*BZ64)/100)</f>
        <v>67.430499999999995</v>
      </c>
      <c r="CZ64" s="2">
        <f>((S64*CA64)/100)</f>
        <v>55.530999999999992</v>
      </c>
      <c r="DA64" s="2"/>
      <c r="DB64" s="2"/>
      <c r="DC64" s="2" t="s">
        <v>3</v>
      </c>
      <c r="DD64" s="2" t="s">
        <v>76</v>
      </c>
      <c r="DE64" s="2" t="s">
        <v>77</v>
      </c>
      <c r="DF64" s="2" t="s">
        <v>77</v>
      </c>
      <c r="DG64" s="2" t="s">
        <v>78</v>
      </c>
      <c r="DH64" s="2" t="s">
        <v>3</v>
      </c>
      <c r="DI64" s="2" t="s">
        <v>78</v>
      </c>
      <c r="DJ64" s="2" t="s">
        <v>77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1013</v>
      </c>
      <c r="DV64" s="2" t="s">
        <v>98</v>
      </c>
      <c r="DW64" s="2" t="s">
        <v>98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49570967</v>
      </c>
      <c r="EF64" s="2">
        <v>30</v>
      </c>
      <c r="EG64" s="2" t="s">
        <v>39</v>
      </c>
      <c r="EH64" s="2">
        <v>0</v>
      </c>
      <c r="EI64" s="2" t="s">
        <v>3</v>
      </c>
      <c r="EJ64" s="2">
        <v>1</v>
      </c>
      <c r="EK64" s="2">
        <v>47</v>
      </c>
      <c r="EL64" s="2" t="s">
        <v>100</v>
      </c>
      <c r="EM64" s="2" t="s">
        <v>101</v>
      </c>
      <c r="EN64" s="2"/>
      <c r="EO64" s="2" t="s">
        <v>81</v>
      </c>
      <c r="EP64" s="2"/>
      <c r="EQ64" s="2">
        <v>131072</v>
      </c>
      <c r="ER64" s="2">
        <v>3255.22</v>
      </c>
      <c r="ES64" s="2">
        <v>1859.87</v>
      </c>
      <c r="ET64" s="2">
        <v>15.65</v>
      </c>
      <c r="EU64" s="2">
        <v>1.51</v>
      </c>
      <c r="EV64" s="2">
        <v>1379.7</v>
      </c>
      <c r="EW64" s="2">
        <v>135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90"/>
        <v>0</v>
      </c>
      <c r="FS64" s="2">
        <v>0</v>
      </c>
      <c r="FT64" s="2"/>
      <c r="FU64" s="2"/>
      <c r="FV64" s="2"/>
      <c r="FW64" s="2"/>
      <c r="FX64" s="2">
        <v>85</v>
      </c>
      <c r="FY64" s="2">
        <v>70</v>
      </c>
      <c r="FZ64" s="2"/>
      <c r="GA64" s="2" t="s">
        <v>3</v>
      </c>
      <c r="GB64" s="2"/>
      <c r="GC64" s="2"/>
      <c r="GD64" s="2">
        <v>0</v>
      </c>
      <c r="GE64" s="2"/>
      <c r="GF64" s="2">
        <v>233470490</v>
      </c>
      <c r="GG64" s="2">
        <v>2</v>
      </c>
      <c r="GH64" s="2">
        <v>1</v>
      </c>
      <c r="GI64" s="2">
        <v>-2</v>
      </c>
      <c r="GJ64" s="2">
        <v>0</v>
      </c>
      <c r="GK64" s="2">
        <f>ROUND(R64*(R12)/100,2)</f>
        <v>0.16</v>
      </c>
      <c r="GL64" s="2">
        <f t="shared" si="91"/>
        <v>0</v>
      </c>
      <c r="GM64" s="2">
        <f t="shared" si="92"/>
        <v>296.42</v>
      </c>
      <c r="GN64" s="2">
        <f t="shared" si="93"/>
        <v>296.42</v>
      </c>
      <c r="GO64" s="2">
        <f t="shared" si="94"/>
        <v>0</v>
      </c>
      <c r="GP64" s="2">
        <f t="shared" si="95"/>
        <v>0</v>
      </c>
      <c r="GQ64" s="2"/>
      <c r="GR64" s="2">
        <v>0</v>
      </c>
      <c r="GS64" s="2">
        <v>3</v>
      </c>
      <c r="GT64" s="2">
        <v>0</v>
      </c>
      <c r="GU64" s="2" t="s">
        <v>3</v>
      </c>
      <c r="GV64" s="2">
        <f t="shared" si="96"/>
        <v>0</v>
      </c>
      <c r="GW64" s="2">
        <v>1</v>
      </c>
      <c r="GX64" s="2">
        <f t="shared" si="97"/>
        <v>0</v>
      </c>
      <c r="GY64" s="2"/>
      <c r="GZ64" s="2"/>
      <c r="HA64" s="2">
        <v>0</v>
      </c>
      <c r="HB64" s="2">
        <v>0</v>
      </c>
      <c r="HC64" s="2">
        <f t="shared" si="98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C65">
        <f>ROW(SmtRes!A100)</f>
        <v>100</v>
      </c>
      <c r="D65">
        <f>ROW(EtalonRes!A92)</f>
        <v>92</v>
      </c>
      <c r="E65" t="s">
        <v>95</v>
      </c>
      <c r="F65" t="s">
        <v>96</v>
      </c>
      <c r="G65" t="s">
        <v>97</v>
      </c>
      <c r="H65" t="s">
        <v>98</v>
      </c>
      <c r="I65">
        <f>ROUND(5/100,9)</f>
        <v>0.05</v>
      </c>
      <c r="J65">
        <v>0</v>
      </c>
      <c r="K65">
        <f>ROUND(5/100,9)</f>
        <v>0.05</v>
      </c>
      <c r="O65">
        <f t="shared" si="69"/>
        <v>3320.75</v>
      </c>
      <c r="P65">
        <f t="shared" si="70"/>
        <v>605.36</v>
      </c>
      <c r="Q65">
        <f>(ROUND((ROUND((((ET65*1.25))*AV65*I65),2)*BB65),2)+ROUND((ROUND(((AE65-((EU65*1.25)))*AV65*I65),2)*BS65),2))</f>
        <v>11.03</v>
      </c>
      <c r="R65">
        <f t="shared" si="71"/>
        <v>3.07</v>
      </c>
      <c r="S65">
        <f t="shared" si="72"/>
        <v>2704.36</v>
      </c>
      <c r="T65">
        <f t="shared" si="73"/>
        <v>0</v>
      </c>
      <c r="U65">
        <f t="shared" si="74"/>
        <v>7.7625000000000002</v>
      </c>
      <c r="V65">
        <f t="shared" si="75"/>
        <v>0</v>
      </c>
      <c r="W65">
        <f t="shared" si="76"/>
        <v>0</v>
      </c>
      <c r="X65">
        <f t="shared" si="77"/>
        <v>1893.05</v>
      </c>
      <c r="Y65">
        <f t="shared" si="78"/>
        <v>1108.79</v>
      </c>
      <c r="AA65">
        <v>50445992</v>
      </c>
      <c r="AB65">
        <f t="shared" si="79"/>
        <v>3466.0875000000001</v>
      </c>
      <c r="AC65">
        <f>ROUND(((ES65*1)),6)</f>
        <v>1859.87</v>
      </c>
      <c r="AD65">
        <f>ROUND(((((ET65*1.25))-((EU65*1.25)))+AE65),6)</f>
        <v>19.5625</v>
      </c>
      <c r="AE65">
        <f>ROUND(((EU65*1.25)),6)</f>
        <v>1.8875</v>
      </c>
      <c r="AF65">
        <f>ROUND(((EV65*1.15)),6)</f>
        <v>1586.655</v>
      </c>
      <c r="AG65">
        <f t="shared" si="80"/>
        <v>0</v>
      </c>
      <c r="AH65">
        <f>((EW65*1.15))</f>
        <v>155.25</v>
      </c>
      <c r="AI65">
        <f>((EX65*1.25))</f>
        <v>0</v>
      </c>
      <c r="AJ65">
        <f t="shared" si="81"/>
        <v>0</v>
      </c>
      <c r="AK65">
        <v>3255.22</v>
      </c>
      <c r="AL65">
        <v>1859.87</v>
      </c>
      <c r="AM65">
        <v>15.65</v>
      </c>
      <c r="AN65">
        <v>1.51</v>
      </c>
      <c r="AO65">
        <v>1379.7</v>
      </c>
      <c r="AP65">
        <v>0</v>
      </c>
      <c r="AQ65">
        <v>135</v>
      </c>
      <c r="AR65">
        <v>0</v>
      </c>
      <c r="AS65">
        <v>0</v>
      </c>
      <c r="AT65">
        <v>70</v>
      </c>
      <c r="AU65">
        <v>41</v>
      </c>
      <c r="AV65">
        <v>1</v>
      </c>
      <c r="AW65">
        <v>1</v>
      </c>
      <c r="AZ65">
        <v>1</v>
      </c>
      <c r="BA65">
        <v>34.090000000000003</v>
      </c>
      <c r="BB65">
        <v>11.26</v>
      </c>
      <c r="BC65">
        <v>6.51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99</v>
      </c>
      <c r="BM65">
        <v>47</v>
      </c>
      <c r="BN65">
        <v>0</v>
      </c>
      <c r="BO65" t="s">
        <v>96</v>
      </c>
      <c r="BP65">
        <v>1</v>
      </c>
      <c r="BQ65">
        <v>30</v>
      </c>
      <c r="BR65">
        <v>0</v>
      </c>
      <c r="BS65">
        <v>34.090000000000003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70</v>
      </c>
      <c r="CA65">
        <v>41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674</v>
      </c>
      <c r="CO65">
        <v>0</v>
      </c>
      <c r="CP65">
        <f t="shared" si="82"/>
        <v>3320.75</v>
      </c>
      <c r="CQ65">
        <f t="shared" si="83"/>
        <v>12107.75</v>
      </c>
      <c r="CR65">
        <f>(ROUND((ROUND((((ET65*1.25))*AV65*1),2)*BB65),2)+ROUND((ROUND(((AE65-((EU65*1.25)))*AV65*1),2)*BS65),2))</f>
        <v>220.25</v>
      </c>
      <c r="CS65">
        <f t="shared" si="84"/>
        <v>64.430000000000007</v>
      </c>
      <c r="CT65">
        <f t="shared" si="85"/>
        <v>54089.24</v>
      </c>
      <c r="CU65">
        <f t="shared" si="86"/>
        <v>0</v>
      </c>
      <c r="CV65">
        <f t="shared" si="87"/>
        <v>155.25</v>
      </c>
      <c r="CW65">
        <f t="shared" si="88"/>
        <v>0</v>
      </c>
      <c r="CX65">
        <f t="shared" si="89"/>
        <v>0</v>
      </c>
      <c r="CY65">
        <f>S65*(BZ65/100)</f>
        <v>1893.0519999999999</v>
      </c>
      <c r="CZ65">
        <f>S65*(CA65/100)</f>
        <v>1108.7875999999999</v>
      </c>
      <c r="DC65" t="s">
        <v>3</v>
      </c>
      <c r="DD65" t="s">
        <v>76</v>
      </c>
      <c r="DE65" t="s">
        <v>77</v>
      </c>
      <c r="DF65" t="s">
        <v>77</v>
      </c>
      <c r="DG65" t="s">
        <v>78</v>
      </c>
      <c r="DH65" t="s">
        <v>3</v>
      </c>
      <c r="DI65" t="s">
        <v>78</v>
      </c>
      <c r="DJ65" t="s">
        <v>77</v>
      </c>
      <c r="DK65" t="s">
        <v>3</v>
      </c>
      <c r="DL65" t="s">
        <v>3</v>
      </c>
      <c r="DM65" t="s">
        <v>3</v>
      </c>
      <c r="DN65">
        <v>85</v>
      </c>
      <c r="DO65">
        <v>70</v>
      </c>
      <c r="DP65">
        <v>1</v>
      </c>
      <c r="DQ65">
        <v>1</v>
      </c>
      <c r="DU65">
        <v>1013</v>
      </c>
      <c r="DV65" t="s">
        <v>98</v>
      </c>
      <c r="DW65" t="s">
        <v>98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49570967</v>
      </c>
      <c r="EF65">
        <v>30</v>
      </c>
      <c r="EG65" t="s">
        <v>39</v>
      </c>
      <c r="EH65">
        <v>0</v>
      </c>
      <c r="EI65" t="s">
        <v>3</v>
      </c>
      <c r="EJ65">
        <v>1</v>
      </c>
      <c r="EK65">
        <v>47</v>
      </c>
      <c r="EL65" t="s">
        <v>100</v>
      </c>
      <c r="EM65" t="s">
        <v>101</v>
      </c>
      <c r="EO65" t="s">
        <v>81</v>
      </c>
      <c r="EQ65">
        <v>131072</v>
      </c>
      <c r="ER65">
        <v>3255.22</v>
      </c>
      <c r="ES65">
        <v>1859.87</v>
      </c>
      <c r="ET65">
        <v>15.65</v>
      </c>
      <c r="EU65">
        <v>1.51</v>
      </c>
      <c r="EV65">
        <v>1379.7</v>
      </c>
      <c r="EW65">
        <v>135</v>
      </c>
      <c r="EX65">
        <v>0</v>
      </c>
      <c r="EY65">
        <v>0</v>
      </c>
      <c r="FQ65">
        <v>0</v>
      </c>
      <c r="FR65">
        <f t="shared" si="90"/>
        <v>0</v>
      </c>
      <c r="FS65">
        <v>0</v>
      </c>
      <c r="FX65">
        <v>85</v>
      </c>
      <c r="FY65">
        <v>70</v>
      </c>
      <c r="GA65" t="s">
        <v>3</v>
      </c>
      <c r="GD65">
        <v>0</v>
      </c>
      <c r="GF65">
        <v>233470490</v>
      </c>
      <c r="GG65">
        <v>2</v>
      </c>
      <c r="GH65">
        <v>1</v>
      </c>
      <c r="GI65">
        <v>2</v>
      </c>
      <c r="GJ65">
        <v>0</v>
      </c>
      <c r="GK65">
        <f>ROUND(R65*(S12)/100,2)</f>
        <v>4.91</v>
      </c>
      <c r="GL65">
        <f t="shared" si="91"/>
        <v>0</v>
      </c>
      <c r="GM65">
        <f t="shared" si="92"/>
        <v>6327.5</v>
      </c>
      <c r="GN65">
        <f t="shared" si="93"/>
        <v>6327.5</v>
      </c>
      <c r="GO65">
        <f t="shared" si="94"/>
        <v>0</v>
      </c>
      <c r="GP65">
        <f t="shared" si="95"/>
        <v>0</v>
      </c>
      <c r="GR65">
        <v>0</v>
      </c>
      <c r="GS65">
        <v>3</v>
      </c>
      <c r="GT65">
        <v>0</v>
      </c>
      <c r="GU65" t="s">
        <v>3</v>
      </c>
      <c r="GV65">
        <f t="shared" si="96"/>
        <v>0</v>
      </c>
      <c r="GW65">
        <v>1</v>
      </c>
      <c r="GX65">
        <f t="shared" si="97"/>
        <v>0</v>
      </c>
      <c r="HA65">
        <v>0</v>
      </c>
      <c r="HB65">
        <v>0</v>
      </c>
      <c r="HC65">
        <f t="shared" si="98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18</v>
      </c>
      <c r="B66" s="2">
        <v>1</v>
      </c>
      <c r="C66" s="2">
        <v>94</v>
      </c>
      <c r="D66" s="2"/>
      <c r="E66" s="2" t="s">
        <v>102</v>
      </c>
      <c r="F66" s="2" t="s">
        <v>103</v>
      </c>
      <c r="G66" s="2" t="s">
        <v>104</v>
      </c>
      <c r="H66" s="2" t="s">
        <v>85</v>
      </c>
      <c r="I66" s="2">
        <f>I64*J66</f>
        <v>5.0999999999999996</v>
      </c>
      <c r="J66" s="2">
        <v>101.99999999999999</v>
      </c>
      <c r="K66" s="2">
        <v>102</v>
      </c>
      <c r="L66" s="2"/>
      <c r="M66" s="2"/>
      <c r="N66" s="2"/>
      <c r="O66" s="2">
        <f t="shared" si="69"/>
        <v>3082.95</v>
      </c>
      <c r="P66" s="2">
        <f t="shared" si="70"/>
        <v>3082.95</v>
      </c>
      <c r="Q66" s="2">
        <f>(ROUND((ROUND(((ET66)*AV66*I66),2)*BB66),2)+ROUND((ROUND(((AE66-(EU66))*AV66*I66),2)*BS66),2))</f>
        <v>0</v>
      </c>
      <c r="R66" s="2">
        <f t="shared" si="71"/>
        <v>0</v>
      </c>
      <c r="S66" s="2">
        <f t="shared" si="72"/>
        <v>0</v>
      </c>
      <c r="T66" s="2">
        <f t="shared" si="73"/>
        <v>0</v>
      </c>
      <c r="U66" s="2">
        <f t="shared" si="74"/>
        <v>0</v>
      </c>
      <c r="V66" s="2">
        <f t="shared" si="75"/>
        <v>0</v>
      </c>
      <c r="W66" s="2">
        <f t="shared" si="76"/>
        <v>0</v>
      </c>
      <c r="X66" s="2">
        <f t="shared" si="77"/>
        <v>0</v>
      </c>
      <c r="Y66" s="2">
        <f t="shared" si="78"/>
        <v>0</v>
      </c>
      <c r="Z66" s="2"/>
      <c r="AA66" s="2">
        <v>50445991</v>
      </c>
      <c r="AB66" s="2">
        <f t="shared" si="79"/>
        <v>604.5</v>
      </c>
      <c r="AC66" s="2">
        <f>ROUND((ES66),6)</f>
        <v>604.5</v>
      </c>
      <c r="AD66" s="2">
        <f>ROUND((((ET66)-(EU66))+AE66),6)</f>
        <v>0</v>
      </c>
      <c r="AE66" s="2">
        <f>ROUND((EU66),6)</f>
        <v>0</v>
      </c>
      <c r="AF66" s="2">
        <f>ROUND((EV66),6)</f>
        <v>0</v>
      </c>
      <c r="AG66" s="2">
        <f t="shared" si="80"/>
        <v>0</v>
      </c>
      <c r="AH66" s="2">
        <f>(EW66)</f>
        <v>0</v>
      </c>
      <c r="AI66" s="2">
        <f>(EX66)</f>
        <v>0</v>
      </c>
      <c r="AJ66" s="2">
        <f t="shared" si="81"/>
        <v>0</v>
      </c>
      <c r="AK66" s="2">
        <v>604.5</v>
      </c>
      <c r="AL66" s="2">
        <v>604.5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85</v>
      </c>
      <c r="AU66" s="2">
        <v>70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105</v>
      </c>
      <c r="BK66" s="2"/>
      <c r="BL66" s="2"/>
      <c r="BM66" s="2">
        <v>47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85</v>
      </c>
      <c r="CA66" s="2">
        <v>70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674</v>
      </c>
      <c r="CO66" s="2">
        <v>0</v>
      </c>
      <c r="CP66" s="2">
        <f t="shared" si="82"/>
        <v>3082.95</v>
      </c>
      <c r="CQ66" s="2">
        <f t="shared" si="83"/>
        <v>604.5</v>
      </c>
      <c r="CR66" s="2">
        <f>(ROUND((ROUND(((ET66)*AV66*1),2)*BB66),2)+ROUND((ROUND(((AE66-(EU66))*AV66*1),2)*BS66),2))</f>
        <v>0</v>
      </c>
      <c r="CS66" s="2">
        <f t="shared" si="84"/>
        <v>0</v>
      </c>
      <c r="CT66" s="2">
        <f t="shared" si="85"/>
        <v>0</v>
      </c>
      <c r="CU66" s="2">
        <f t="shared" si="86"/>
        <v>0</v>
      </c>
      <c r="CV66" s="2">
        <f t="shared" si="87"/>
        <v>0</v>
      </c>
      <c r="CW66" s="2">
        <f t="shared" si="88"/>
        <v>0</v>
      </c>
      <c r="CX66" s="2">
        <f t="shared" si="89"/>
        <v>0</v>
      </c>
      <c r="CY66" s="2">
        <f>((S66*BZ66)/100)</f>
        <v>0</v>
      </c>
      <c r="CZ66" s="2">
        <f>((S66*CA66)/100)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1007</v>
      </c>
      <c r="DV66" s="2" t="s">
        <v>85</v>
      </c>
      <c r="DW66" s="2" t="s">
        <v>85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49570967</v>
      </c>
      <c r="EF66" s="2">
        <v>30</v>
      </c>
      <c r="EG66" s="2" t="s">
        <v>39</v>
      </c>
      <c r="EH66" s="2">
        <v>0</v>
      </c>
      <c r="EI66" s="2" t="s">
        <v>3</v>
      </c>
      <c r="EJ66" s="2">
        <v>1</v>
      </c>
      <c r="EK66" s="2">
        <v>47</v>
      </c>
      <c r="EL66" s="2" t="s">
        <v>100</v>
      </c>
      <c r="EM66" s="2" t="s">
        <v>101</v>
      </c>
      <c r="EN66" s="2"/>
      <c r="EO66" s="2" t="s">
        <v>81</v>
      </c>
      <c r="EP66" s="2"/>
      <c r="EQ66" s="2">
        <v>0</v>
      </c>
      <c r="ER66" s="2">
        <v>604.5</v>
      </c>
      <c r="ES66" s="2">
        <v>604.5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90"/>
        <v>0</v>
      </c>
      <c r="FS66" s="2">
        <v>0</v>
      </c>
      <c r="FT66" s="2"/>
      <c r="FU66" s="2"/>
      <c r="FV66" s="2"/>
      <c r="FW66" s="2"/>
      <c r="FX66" s="2">
        <v>85</v>
      </c>
      <c r="FY66" s="2">
        <v>70</v>
      </c>
      <c r="FZ66" s="2"/>
      <c r="GA66" s="2" t="s">
        <v>3</v>
      </c>
      <c r="GB66" s="2"/>
      <c r="GC66" s="2"/>
      <c r="GD66" s="2">
        <v>0</v>
      </c>
      <c r="GE66" s="2"/>
      <c r="GF66" s="2">
        <v>-1410308529</v>
      </c>
      <c r="GG66" s="2">
        <v>2</v>
      </c>
      <c r="GH66" s="2">
        <v>1</v>
      </c>
      <c r="GI66" s="2">
        <v>-2</v>
      </c>
      <c r="GJ66" s="2">
        <v>0</v>
      </c>
      <c r="GK66" s="2">
        <f>ROUND(R66*(R12)/100,2)</f>
        <v>0</v>
      </c>
      <c r="GL66" s="2">
        <f t="shared" si="91"/>
        <v>0</v>
      </c>
      <c r="GM66" s="2">
        <f t="shared" si="92"/>
        <v>3082.95</v>
      </c>
      <c r="GN66" s="2">
        <f t="shared" si="93"/>
        <v>3082.95</v>
      </c>
      <c r="GO66" s="2">
        <f t="shared" si="94"/>
        <v>0</v>
      </c>
      <c r="GP66" s="2">
        <f t="shared" si="95"/>
        <v>0</v>
      </c>
      <c r="GQ66" s="2"/>
      <c r="GR66" s="2">
        <v>0</v>
      </c>
      <c r="GS66" s="2">
        <v>3</v>
      </c>
      <c r="GT66" s="2">
        <v>0</v>
      </c>
      <c r="GU66" s="2" t="s">
        <v>3</v>
      </c>
      <c r="GV66" s="2">
        <f t="shared" si="96"/>
        <v>0</v>
      </c>
      <c r="GW66" s="2">
        <v>1</v>
      </c>
      <c r="GX66" s="2">
        <f t="shared" si="97"/>
        <v>0</v>
      </c>
      <c r="GY66" s="2"/>
      <c r="GZ66" s="2"/>
      <c r="HA66" s="2">
        <v>0</v>
      </c>
      <c r="HB66" s="2">
        <v>0</v>
      </c>
      <c r="HC66" s="2">
        <f t="shared" si="98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76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C67">
        <v>100</v>
      </c>
      <c r="E67" t="s">
        <v>102</v>
      </c>
      <c r="F67" t="s">
        <v>103</v>
      </c>
      <c r="G67" t="s">
        <v>104</v>
      </c>
      <c r="H67" t="s">
        <v>85</v>
      </c>
      <c r="I67">
        <f>I65*J67</f>
        <v>5.0999999999999996</v>
      </c>
      <c r="J67">
        <v>101.99999999999999</v>
      </c>
      <c r="K67">
        <v>102</v>
      </c>
      <c r="O67">
        <f t="shared" si="69"/>
        <v>26174.25</v>
      </c>
      <c r="P67">
        <f t="shared" si="70"/>
        <v>26174.25</v>
      </c>
      <c r="Q67">
        <f>(ROUND((ROUND(((ET67)*AV67*I67),2)*BB67),2)+ROUND((ROUND(((AE67-(EU67))*AV67*I67),2)*BS67),2))</f>
        <v>0</v>
      </c>
      <c r="R67">
        <f t="shared" si="71"/>
        <v>0</v>
      </c>
      <c r="S67">
        <f t="shared" si="72"/>
        <v>0</v>
      </c>
      <c r="T67">
        <f t="shared" si="73"/>
        <v>0</v>
      </c>
      <c r="U67">
        <f t="shared" si="74"/>
        <v>0</v>
      </c>
      <c r="V67">
        <f t="shared" si="75"/>
        <v>0</v>
      </c>
      <c r="W67">
        <f t="shared" si="76"/>
        <v>0</v>
      </c>
      <c r="X67">
        <f t="shared" si="77"/>
        <v>0</v>
      </c>
      <c r="Y67">
        <f t="shared" si="78"/>
        <v>0</v>
      </c>
      <c r="AA67">
        <v>50445992</v>
      </c>
      <c r="AB67">
        <f t="shared" si="79"/>
        <v>604.5</v>
      </c>
      <c r="AC67">
        <f>ROUND((ES67),6)</f>
        <v>604.5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 t="shared" si="80"/>
        <v>0</v>
      </c>
      <c r="AH67">
        <f>(EW67)</f>
        <v>0</v>
      </c>
      <c r="AI67">
        <f>(EX67)</f>
        <v>0</v>
      </c>
      <c r="AJ67">
        <f t="shared" si="81"/>
        <v>0</v>
      </c>
      <c r="AK67">
        <v>604.5</v>
      </c>
      <c r="AL67">
        <v>604.5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8.49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105</v>
      </c>
      <c r="BM67">
        <v>47</v>
      </c>
      <c r="BN67">
        <v>0</v>
      </c>
      <c r="BO67" t="s">
        <v>103</v>
      </c>
      <c r="BP67">
        <v>1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674</v>
      </c>
      <c r="CO67">
        <v>0</v>
      </c>
      <c r="CP67">
        <f t="shared" si="82"/>
        <v>26174.25</v>
      </c>
      <c r="CQ67">
        <f t="shared" si="83"/>
        <v>5132.21</v>
      </c>
      <c r="CR67">
        <f>(ROUND((ROUND(((ET67)*AV67*1),2)*BB67),2)+ROUND((ROUND(((AE67-(EU67))*AV67*1),2)*BS67),2))</f>
        <v>0</v>
      </c>
      <c r="CS67">
        <f t="shared" si="84"/>
        <v>0</v>
      </c>
      <c r="CT67">
        <f t="shared" si="85"/>
        <v>0</v>
      </c>
      <c r="CU67">
        <f t="shared" si="86"/>
        <v>0</v>
      </c>
      <c r="CV67">
        <f t="shared" si="87"/>
        <v>0</v>
      </c>
      <c r="CW67">
        <f t="shared" si="88"/>
        <v>0</v>
      </c>
      <c r="CX67">
        <f t="shared" si="89"/>
        <v>0</v>
      </c>
      <c r="CY67">
        <f>S67*(BZ67/100)</f>
        <v>0</v>
      </c>
      <c r="CZ67">
        <f>S67*(CA67/100)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85</v>
      </c>
      <c r="DO67">
        <v>70</v>
      </c>
      <c r="DP67">
        <v>1</v>
      </c>
      <c r="DQ67">
        <v>1</v>
      </c>
      <c r="DU67">
        <v>1007</v>
      </c>
      <c r="DV67" t="s">
        <v>85</v>
      </c>
      <c r="DW67" t="s">
        <v>85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49570967</v>
      </c>
      <c r="EF67">
        <v>30</v>
      </c>
      <c r="EG67" t="s">
        <v>39</v>
      </c>
      <c r="EH67">
        <v>0</v>
      </c>
      <c r="EI67" t="s">
        <v>3</v>
      </c>
      <c r="EJ67">
        <v>1</v>
      </c>
      <c r="EK67">
        <v>47</v>
      </c>
      <c r="EL67" t="s">
        <v>100</v>
      </c>
      <c r="EM67" t="s">
        <v>101</v>
      </c>
      <c r="EO67" t="s">
        <v>81</v>
      </c>
      <c r="EQ67">
        <v>0</v>
      </c>
      <c r="ER67">
        <v>604.5</v>
      </c>
      <c r="ES67">
        <v>604.5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90"/>
        <v>0</v>
      </c>
      <c r="FS67">
        <v>0</v>
      </c>
      <c r="FX67">
        <v>85</v>
      </c>
      <c r="FY67">
        <v>70</v>
      </c>
      <c r="GA67" t="s">
        <v>3</v>
      </c>
      <c r="GD67">
        <v>0</v>
      </c>
      <c r="GF67">
        <v>-1410308529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91"/>
        <v>0</v>
      </c>
      <c r="GM67">
        <f t="shared" si="92"/>
        <v>26174.25</v>
      </c>
      <c r="GN67">
        <f t="shared" si="93"/>
        <v>26174.25</v>
      </c>
      <c r="GO67">
        <f t="shared" si="94"/>
        <v>0</v>
      </c>
      <c r="GP67">
        <f t="shared" si="95"/>
        <v>0</v>
      </c>
      <c r="GR67">
        <v>0</v>
      </c>
      <c r="GS67">
        <v>3</v>
      </c>
      <c r="GT67">
        <v>0</v>
      </c>
      <c r="GU67" t="s">
        <v>3</v>
      </c>
      <c r="GV67">
        <f t="shared" si="96"/>
        <v>0</v>
      </c>
      <c r="GW67">
        <v>1</v>
      </c>
      <c r="GX67">
        <f t="shared" si="97"/>
        <v>0</v>
      </c>
      <c r="HA67">
        <v>0</v>
      </c>
      <c r="HB67">
        <v>0</v>
      </c>
      <c r="HC67">
        <f t="shared" si="98"/>
        <v>0</v>
      </c>
      <c r="HE67" t="s">
        <v>3</v>
      </c>
      <c r="HF67" t="s">
        <v>3</v>
      </c>
      <c r="HM67" t="s">
        <v>76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17</v>
      </c>
      <c r="B68" s="2">
        <v>1</v>
      </c>
      <c r="C68" s="2">
        <f>ROW(SmtRes!A107)</f>
        <v>107</v>
      </c>
      <c r="D68" s="2">
        <f>ROW(EtalonRes!A100)</f>
        <v>100</v>
      </c>
      <c r="E68" s="2" t="s">
        <v>106</v>
      </c>
      <c r="F68" s="2" t="s">
        <v>107</v>
      </c>
      <c r="G68" s="2" t="s">
        <v>108</v>
      </c>
      <c r="H68" s="2" t="s">
        <v>109</v>
      </c>
      <c r="I68" s="2">
        <f>ROUND(43/100,9)</f>
        <v>0.43</v>
      </c>
      <c r="J68" s="2">
        <v>0</v>
      </c>
      <c r="K68" s="2">
        <f>ROUND(43/100,9)</f>
        <v>0.43</v>
      </c>
      <c r="L68" s="2"/>
      <c r="M68" s="2"/>
      <c r="N68" s="2"/>
      <c r="O68" s="2">
        <f t="shared" si="69"/>
        <v>267.11</v>
      </c>
      <c r="P68" s="2">
        <f t="shared" si="70"/>
        <v>102.14</v>
      </c>
      <c r="Q68" s="2">
        <f>(ROUND((ROUND((((ET68*1.25))*AV68*I68),2)*BB68),2)+ROUND((ROUND(((AE68-((EU68*1.25)))*AV68*I68),2)*BS68),2))</f>
        <v>53.85</v>
      </c>
      <c r="R68" s="2">
        <f t="shared" si="71"/>
        <v>4.75</v>
      </c>
      <c r="S68" s="2">
        <f t="shared" si="72"/>
        <v>111.12</v>
      </c>
      <c r="T68" s="2">
        <f t="shared" si="73"/>
        <v>0</v>
      </c>
      <c r="U68" s="2">
        <f t="shared" si="74"/>
        <v>9.939449999999999</v>
      </c>
      <c r="V68" s="2">
        <f t="shared" si="75"/>
        <v>0</v>
      </c>
      <c r="W68" s="2">
        <f t="shared" si="76"/>
        <v>0</v>
      </c>
      <c r="X68" s="2">
        <f t="shared" si="77"/>
        <v>101.12</v>
      </c>
      <c r="Y68" s="2">
        <f t="shared" si="78"/>
        <v>77.78</v>
      </c>
      <c r="Z68" s="2"/>
      <c r="AA68" s="2">
        <v>50445991</v>
      </c>
      <c r="AB68" s="2">
        <f t="shared" si="79"/>
        <v>621.18299999999999</v>
      </c>
      <c r="AC68" s="2">
        <f>ROUND(((ES68*1)),6)</f>
        <v>237.53</v>
      </c>
      <c r="AD68" s="2">
        <f>ROUND(((((ET68*1.25))-((EU68*1.25)))+AE68),6)</f>
        <v>125.22499999999999</v>
      </c>
      <c r="AE68" s="2">
        <f>ROUND(((EU68*1.25)),6)</f>
        <v>11.0375</v>
      </c>
      <c r="AF68" s="2">
        <f>ROUND(((EV68*1.15)),6)</f>
        <v>258.428</v>
      </c>
      <c r="AG68" s="2">
        <f t="shared" si="80"/>
        <v>0</v>
      </c>
      <c r="AH68" s="2">
        <f>((EW68*1.15))</f>
        <v>23.114999999999998</v>
      </c>
      <c r="AI68" s="2">
        <f>((EX68*1.25))</f>
        <v>0</v>
      </c>
      <c r="AJ68" s="2">
        <f t="shared" si="81"/>
        <v>0</v>
      </c>
      <c r="AK68" s="2">
        <v>562.42999999999995</v>
      </c>
      <c r="AL68" s="2">
        <v>237.53</v>
      </c>
      <c r="AM68" s="2">
        <v>100.18</v>
      </c>
      <c r="AN68" s="2">
        <v>8.83</v>
      </c>
      <c r="AO68" s="2">
        <v>224.72</v>
      </c>
      <c r="AP68" s="2">
        <v>0</v>
      </c>
      <c r="AQ68" s="2">
        <v>20.100000000000001</v>
      </c>
      <c r="AR68" s="2">
        <v>0</v>
      </c>
      <c r="AS68" s="2">
        <v>0</v>
      </c>
      <c r="AT68" s="2">
        <v>91</v>
      </c>
      <c r="AU68" s="2">
        <v>70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110</v>
      </c>
      <c r="BK68" s="2"/>
      <c r="BL68" s="2"/>
      <c r="BM68" s="2">
        <v>65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91</v>
      </c>
      <c r="CA68" s="2">
        <v>70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674</v>
      </c>
      <c r="CO68" s="2">
        <v>0</v>
      </c>
      <c r="CP68" s="2">
        <f t="shared" si="82"/>
        <v>267.11</v>
      </c>
      <c r="CQ68" s="2">
        <f t="shared" si="83"/>
        <v>237.53</v>
      </c>
      <c r="CR68" s="2">
        <f>(ROUND((ROUND((((ET68*1.25))*AV68*1),2)*BB68),2)+ROUND((ROUND(((AE68-((EU68*1.25)))*AV68*1),2)*BS68),2))</f>
        <v>125.23</v>
      </c>
      <c r="CS68" s="2">
        <f t="shared" si="84"/>
        <v>11.04</v>
      </c>
      <c r="CT68" s="2">
        <f t="shared" si="85"/>
        <v>258.43</v>
      </c>
      <c r="CU68" s="2">
        <f t="shared" si="86"/>
        <v>0</v>
      </c>
      <c r="CV68" s="2">
        <f t="shared" si="87"/>
        <v>23.114999999999998</v>
      </c>
      <c r="CW68" s="2">
        <f t="shared" si="88"/>
        <v>0</v>
      </c>
      <c r="CX68" s="2">
        <f t="shared" si="89"/>
        <v>0</v>
      </c>
      <c r="CY68" s="2">
        <f>((S68*BZ68)/100)</f>
        <v>101.11920000000001</v>
      </c>
      <c r="CZ68" s="2">
        <f>((S68*CA68)/100)</f>
        <v>77.784000000000006</v>
      </c>
      <c r="DA68" s="2"/>
      <c r="DB68" s="2"/>
      <c r="DC68" s="2" t="s">
        <v>3</v>
      </c>
      <c r="DD68" s="2" t="s">
        <v>76</v>
      </c>
      <c r="DE68" s="2" t="s">
        <v>77</v>
      </c>
      <c r="DF68" s="2" t="s">
        <v>77</v>
      </c>
      <c r="DG68" s="2" t="s">
        <v>78</v>
      </c>
      <c r="DH68" s="2" t="s">
        <v>3</v>
      </c>
      <c r="DI68" s="2" t="s">
        <v>78</v>
      </c>
      <c r="DJ68" s="2" t="s">
        <v>77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1005</v>
      </c>
      <c r="DV68" s="2" t="s">
        <v>109</v>
      </c>
      <c r="DW68" s="2" t="s">
        <v>109</v>
      </c>
      <c r="DX68" s="2">
        <v>100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49570985</v>
      </c>
      <c r="EF68" s="2">
        <v>30</v>
      </c>
      <c r="EG68" s="2" t="s">
        <v>39</v>
      </c>
      <c r="EH68" s="2">
        <v>0</v>
      </c>
      <c r="EI68" s="2" t="s">
        <v>3</v>
      </c>
      <c r="EJ68" s="2">
        <v>1</v>
      </c>
      <c r="EK68" s="2">
        <v>65</v>
      </c>
      <c r="EL68" s="2" t="s">
        <v>111</v>
      </c>
      <c r="EM68" s="2" t="s">
        <v>112</v>
      </c>
      <c r="EN68" s="2"/>
      <c r="EO68" s="2" t="s">
        <v>81</v>
      </c>
      <c r="EP68" s="2"/>
      <c r="EQ68" s="2">
        <v>131072</v>
      </c>
      <c r="ER68" s="2">
        <v>562.42999999999995</v>
      </c>
      <c r="ES68" s="2">
        <v>237.53</v>
      </c>
      <c r="ET68" s="2">
        <v>100.18</v>
      </c>
      <c r="EU68" s="2">
        <v>8.83</v>
      </c>
      <c r="EV68" s="2">
        <v>224.72</v>
      </c>
      <c r="EW68" s="2">
        <v>20.100000000000001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90"/>
        <v>0</v>
      </c>
      <c r="FS68" s="2">
        <v>0</v>
      </c>
      <c r="FT68" s="2"/>
      <c r="FU68" s="2"/>
      <c r="FV68" s="2"/>
      <c r="FW68" s="2"/>
      <c r="FX68" s="2">
        <v>91</v>
      </c>
      <c r="FY68" s="2">
        <v>70</v>
      </c>
      <c r="FZ68" s="2"/>
      <c r="GA68" s="2" t="s">
        <v>3</v>
      </c>
      <c r="GB68" s="2"/>
      <c r="GC68" s="2"/>
      <c r="GD68" s="2">
        <v>0</v>
      </c>
      <c r="GE68" s="2"/>
      <c r="GF68" s="2">
        <v>-957950635</v>
      </c>
      <c r="GG68" s="2">
        <v>2</v>
      </c>
      <c r="GH68" s="2">
        <v>1</v>
      </c>
      <c r="GI68" s="2">
        <v>-2</v>
      </c>
      <c r="GJ68" s="2">
        <v>0</v>
      </c>
      <c r="GK68" s="2">
        <f>ROUND(R68*(R12)/100,2)</f>
        <v>8.31</v>
      </c>
      <c r="GL68" s="2">
        <f t="shared" si="91"/>
        <v>0</v>
      </c>
      <c r="GM68" s="2">
        <f t="shared" si="92"/>
        <v>454.32</v>
      </c>
      <c r="GN68" s="2">
        <f t="shared" si="93"/>
        <v>454.32</v>
      </c>
      <c r="GO68" s="2">
        <f t="shared" si="94"/>
        <v>0</v>
      </c>
      <c r="GP68" s="2">
        <f t="shared" si="95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6"/>
        <v>0</v>
      </c>
      <c r="GW68" s="2">
        <v>1</v>
      </c>
      <c r="GX68" s="2">
        <f t="shared" si="97"/>
        <v>0</v>
      </c>
      <c r="GY68" s="2"/>
      <c r="GZ68" s="2"/>
      <c r="HA68" s="2">
        <v>0</v>
      </c>
      <c r="HB68" s="2">
        <v>0</v>
      </c>
      <c r="HC68" s="2">
        <f t="shared" si="98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ROW(SmtRes!A114)</f>
        <v>114</v>
      </c>
      <c r="D69">
        <f>ROW(EtalonRes!A108)</f>
        <v>108</v>
      </c>
      <c r="E69" t="s">
        <v>106</v>
      </c>
      <c r="F69" t="s">
        <v>107</v>
      </c>
      <c r="G69" t="s">
        <v>108</v>
      </c>
      <c r="H69" t="s">
        <v>109</v>
      </c>
      <c r="I69">
        <f>ROUND(43/100,9)</f>
        <v>0.43</v>
      </c>
      <c r="J69">
        <v>0</v>
      </c>
      <c r="K69">
        <f>ROUND(43/100,9)</f>
        <v>0.43</v>
      </c>
      <c r="O69">
        <f t="shared" si="69"/>
        <v>5118.0600000000004</v>
      </c>
      <c r="P69">
        <f t="shared" si="70"/>
        <v>694.55</v>
      </c>
      <c r="Q69">
        <f>(ROUND((ROUND((((ET69*1.25))*AV69*I69),2)*BB69),2)+ROUND((ROUND(((AE69-((EU69*1.25)))*AV69*I69),2)*BS69),2))</f>
        <v>635.42999999999995</v>
      </c>
      <c r="R69">
        <f t="shared" si="71"/>
        <v>161.93</v>
      </c>
      <c r="S69">
        <f t="shared" si="72"/>
        <v>3788.08</v>
      </c>
      <c r="T69">
        <f t="shared" si="73"/>
        <v>0</v>
      </c>
      <c r="U69">
        <f t="shared" si="74"/>
        <v>9.939449999999999</v>
      </c>
      <c r="V69">
        <f t="shared" si="75"/>
        <v>0</v>
      </c>
      <c r="W69">
        <f t="shared" si="76"/>
        <v>0</v>
      </c>
      <c r="X69">
        <f t="shared" si="77"/>
        <v>2841.06</v>
      </c>
      <c r="Y69">
        <f t="shared" si="78"/>
        <v>1553.11</v>
      </c>
      <c r="AA69">
        <v>50445992</v>
      </c>
      <c r="AB69">
        <f t="shared" si="79"/>
        <v>621.18299999999999</v>
      </c>
      <c r="AC69">
        <f>ROUND(((ES69*1)),6)</f>
        <v>237.53</v>
      </c>
      <c r="AD69">
        <f>ROUND(((((ET69*1.25))-((EU69*1.25)))+AE69),6)</f>
        <v>125.22499999999999</v>
      </c>
      <c r="AE69">
        <f>ROUND(((EU69*1.25)),6)</f>
        <v>11.0375</v>
      </c>
      <c r="AF69">
        <f>ROUND(((EV69*1.15)),6)</f>
        <v>258.428</v>
      </c>
      <c r="AG69">
        <f t="shared" si="80"/>
        <v>0</v>
      </c>
      <c r="AH69">
        <f>((EW69*1.15))</f>
        <v>23.114999999999998</v>
      </c>
      <c r="AI69">
        <f>((EX69*1.25))</f>
        <v>0</v>
      </c>
      <c r="AJ69">
        <f t="shared" si="81"/>
        <v>0</v>
      </c>
      <c r="AK69">
        <v>562.42999999999995</v>
      </c>
      <c r="AL69">
        <v>237.53</v>
      </c>
      <c r="AM69">
        <v>100.18</v>
      </c>
      <c r="AN69">
        <v>8.83</v>
      </c>
      <c r="AO69">
        <v>224.72</v>
      </c>
      <c r="AP69">
        <v>0</v>
      </c>
      <c r="AQ69">
        <v>20.100000000000001</v>
      </c>
      <c r="AR69">
        <v>0</v>
      </c>
      <c r="AS69">
        <v>0</v>
      </c>
      <c r="AT69">
        <v>75</v>
      </c>
      <c r="AU69">
        <v>41</v>
      </c>
      <c r="AV69">
        <v>1</v>
      </c>
      <c r="AW69">
        <v>1</v>
      </c>
      <c r="AZ69">
        <v>1</v>
      </c>
      <c r="BA69">
        <v>34.090000000000003</v>
      </c>
      <c r="BB69">
        <v>11.8</v>
      </c>
      <c r="BC69">
        <v>6.8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110</v>
      </c>
      <c r="BM69">
        <v>65</v>
      </c>
      <c r="BN69">
        <v>0</v>
      </c>
      <c r="BO69" t="s">
        <v>107</v>
      </c>
      <c r="BP69">
        <v>1</v>
      </c>
      <c r="BQ69">
        <v>30</v>
      </c>
      <c r="BR69">
        <v>0</v>
      </c>
      <c r="BS69">
        <v>34.090000000000003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75</v>
      </c>
      <c r="CA69">
        <v>41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674</v>
      </c>
      <c r="CO69">
        <v>0</v>
      </c>
      <c r="CP69">
        <f t="shared" si="82"/>
        <v>5118.0599999999995</v>
      </c>
      <c r="CQ69">
        <f t="shared" si="83"/>
        <v>1615.2</v>
      </c>
      <c r="CR69">
        <f>(ROUND((ROUND((((ET69*1.25))*AV69*1),2)*BB69),2)+ROUND((ROUND(((AE69-((EU69*1.25)))*AV69*1),2)*BS69),2))</f>
        <v>1477.71</v>
      </c>
      <c r="CS69">
        <f t="shared" si="84"/>
        <v>376.35</v>
      </c>
      <c r="CT69">
        <f t="shared" si="85"/>
        <v>8809.8799999999992</v>
      </c>
      <c r="CU69">
        <f t="shared" si="86"/>
        <v>0</v>
      </c>
      <c r="CV69">
        <f t="shared" si="87"/>
        <v>23.114999999999998</v>
      </c>
      <c r="CW69">
        <f t="shared" si="88"/>
        <v>0</v>
      </c>
      <c r="CX69">
        <f t="shared" si="89"/>
        <v>0</v>
      </c>
      <c r="CY69">
        <f>S69*(BZ69/100)</f>
        <v>2841.06</v>
      </c>
      <c r="CZ69">
        <f>S69*(CA69/100)</f>
        <v>1553.1127999999999</v>
      </c>
      <c r="DC69" t="s">
        <v>3</v>
      </c>
      <c r="DD69" t="s">
        <v>76</v>
      </c>
      <c r="DE69" t="s">
        <v>77</v>
      </c>
      <c r="DF69" t="s">
        <v>77</v>
      </c>
      <c r="DG69" t="s">
        <v>78</v>
      </c>
      <c r="DH69" t="s">
        <v>3</v>
      </c>
      <c r="DI69" t="s">
        <v>78</v>
      </c>
      <c r="DJ69" t="s">
        <v>77</v>
      </c>
      <c r="DK69" t="s">
        <v>3</v>
      </c>
      <c r="DL69" t="s">
        <v>3</v>
      </c>
      <c r="DM69" t="s">
        <v>3</v>
      </c>
      <c r="DN69">
        <v>91</v>
      </c>
      <c r="DO69">
        <v>70</v>
      </c>
      <c r="DP69">
        <v>1</v>
      </c>
      <c r="DQ69">
        <v>1</v>
      </c>
      <c r="DU69">
        <v>1005</v>
      </c>
      <c r="DV69" t="s">
        <v>109</v>
      </c>
      <c r="DW69" t="s">
        <v>109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49570985</v>
      </c>
      <c r="EF69">
        <v>30</v>
      </c>
      <c r="EG69" t="s">
        <v>39</v>
      </c>
      <c r="EH69">
        <v>0</v>
      </c>
      <c r="EI69" t="s">
        <v>3</v>
      </c>
      <c r="EJ69">
        <v>1</v>
      </c>
      <c r="EK69">
        <v>65</v>
      </c>
      <c r="EL69" t="s">
        <v>111</v>
      </c>
      <c r="EM69" t="s">
        <v>112</v>
      </c>
      <c r="EO69" t="s">
        <v>81</v>
      </c>
      <c r="EQ69">
        <v>131072</v>
      </c>
      <c r="ER69">
        <v>562.42999999999995</v>
      </c>
      <c r="ES69">
        <v>237.53</v>
      </c>
      <c r="ET69">
        <v>100.18</v>
      </c>
      <c r="EU69">
        <v>8.83</v>
      </c>
      <c r="EV69">
        <v>224.72</v>
      </c>
      <c r="EW69">
        <v>20.100000000000001</v>
      </c>
      <c r="EX69">
        <v>0</v>
      </c>
      <c r="EY69">
        <v>0</v>
      </c>
      <c r="FQ69">
        <v>0</v>
      </c>
      <c r="FR69">
        <f t="shared" si="90"/>
        <v>0</v>
      </c>
      <c r="FS69">
        <v>0</v>
      </c>
      <c r="FX69">
        <v>91</v>
      </c>
      <c r="FY69">
        <v>70</v>
      </c>
      <c r="GA69" t="s">
        <v>3</v>
      </c>
      <c r="GD69">
        <v>0</v>
      </c>
      <c r="GF69">
        <v>-957950635</v>
      </c>
      <c r="GG69">
        <v>2</v>
      </c>
      <c r="GH69">
        <v>1</v>
      </c>
      <c r="GI69">
        <v>2</v>
      </c>
      <c r="GJ69">
        <v>0</v>
      </c>
      <c r="GK69">
        <f>ROUND(R69*(S12)/100,2)</f>
        <v>259.08999999999997</v>
      </c>
      <c r="GL69">
        <f t="shared" si="91"/>
        <v>0</v>
      </c>
      <c r="GM69">
        <f t="shared" si="92"/>
        <v>9771.32</v>
      </c>
      <c r="GN69">
        <f t="shared" si="93"/>
        <v>9771.32</v>
      </c>
      <c r="GO69">
        <f t="shared" si="94"/>
        <v>0</v>
      </c>
      <c r="GP69">
        <f t="shared" si="95"/>
        <v>0</v>
      </c>
      <c r="GR69">
        <v>0</v>
      </c>
      <c r="GS69">
        <v>3</v>
      </c>
      <c r="GT69">
        <v>0</v>
      </c>
      <c r="GU69" t="s">
        <v>3</v>
      </c>
      <c r="GV69">
        <f t="shared" si="96"/>
        <v>0</v>
      </c>
      <c r="GW69">
        <v>1</v>
      </c>
      <c r="GX69">
        <f t="shared" si="97"/>
        <v>0</v>
      </c>
      <c r="HA69">
        <v>0</v>
      </c>
      <c r="HB69">
        <v>0</v>
      </c>
      <c r="HC69">
        <f t="shared" si="9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18</v>
      </c>
      <c r="B70" s="2">
        <v>1</v>
      </c>
      <c r="C70" s="2">
        <v>104</v>
      </c>
      <c r="D70" s="2"/>
      <c r="E70" s="2" t="s">
        <v>113</v>
      </c>
      <c r="F70" s="2" t="s">
        <v>114</v>
      </c>
      <c r="G70" s="2" t="s">
        <v>675</v>
      </c>
      <c r="H70" s="2" t="s">
        <v>115</v>
      </c>
      <c r="I70" s="2">
        <f>I68*J70</f>
        <v>94.6</v>
      </c>
      <c r="J70" s="2">
        <v>220</v>
      </c>
      <c r="K70" s="2">
        <v>220</v>
      </c>
      <c r="L70" s="2"/>
      <c r="M70" s="2"/>
      <c r="N70" s="2"/>
      <c r="O70" s="2">
        <f t="shared" si="69"/>
        <v>1471.98</v>
      </c>
      <c r="P70" s="2">
        <f t="shared" si="70"/>
        <v>1471.98</v>
      </c>
      <c r="Q70" s="2">
        <f>(ROUND((ROUND(((ET70)*AV70*I70),2)*BB70),2)+ROUND((ROUND(((AE70-(EU70))*AV70*I70),2)*BS70),2))</f>
        <v>0</v>
      </c>
      <c r="R70" s="2">
        <f t="shared" si="71"/>
        <v>0</v>
      </c>
      <c r="S70" s="2">
        <f t="shared" si="72"/>
        <v>0</v>
      </c>
      <c r="T70" s="2">
        <f t="shared" si="73"/>
        <v>0</v>
      </c>
      <c r="U70" s="2">
        <f t="shared" si="74"/>
        <v>0</v>
      </c>
      <c r="V70" s="2">
        <f t="shared" si="75"/>
        <v>0</v>
      </c>
      <c r="W70" s="2">
        <f t="shared" si="76"/>
        <v>0</v>
      </c>
      <c r="X70" s="2">
        <f t="shared" si="77"/>
        <v>0</v>
      </c>
      <c r="Y70" s="2">
        <f t="shared" si="78"/>
        <v>0</v>
      </c>
      <c r="Z70" s="2"/>
      <c r="AA70" s="2">
        <v>50445991</v>
      </c>
      <c r="AB70" s="2">
        <f t="shared" si="79"/>
        <v>15.56</v>
      </c>
      <c r="AC70" s="2">
        <f>ROUND((ES70),6)</f>
        <v>15.56</v>
      </c>
      <c r="AD70" s="2">
        <f>ROUND((((ET70)-(EU70))+AE70),6)</f>
        <v>0</v>
      </c>
      <c r="AE70" s="2">
        <f t="shared" ref="AE70:AF73" si="99">ROUND((EU70),6)</f>
        <v>0</v>
      </c>
      <c r="AF70" s="2">
        <f t="shared" si="99"/>
        <v>0</v>
      </c>
      <c r="AG70" s="2">
        <f t="shared" si="80"/>
        <v>0</v>
      </c>
      <c r="AH70" s="2">
        <f t="shared" ref="AH70:AI73" si="100">(EW70)</f>
        <v>0</v>
      </c>
      <c r="AI70" s="2">
        <f t="shared" si="100"/>
        <v>0</v>
      </c>
      <c r="AJ70" s="2">
        <f t="shared" si="81"/>
        <v>0</v>
      </c>
      <c r="AK70" s="2">
        <v>15.56</v>
      </c>
      <c r="AL70" s="2">
        <v>15.56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91</v>
      </c>
      <c r="AU70" s="2">
        <v>70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116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91</v>
      </c>
      <c r="CA70" s="2">
        <v>70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674</v>
      </c>
      <c r="CO70" s="2">
        <v>0</v>
      </c>
      <c r="CP70" s="2">
        <f t="shared" si="82"/>
        <v>1471.98</v>
      </c>
      <c r="CQ70" s="2">
        <f t="shared" si="83"/>
        <v>15.56</v>
      </c>
      <c r="CR70" s="2">
        <f>(ROUND((ROUND(((ET70)*AV70*1),2)*BB70),2)+ROUND((ROUND(((AE70-(EU70))*AV70*1),2)*BS70),2))</f>
        <v>0</v>
      </c>
      <c r="CS70" s="2">
        <f t="shared" si="84"/>
        <v>0</v>
      </c>
      <c r="CT70" s="2">
        <f t="shared" si="85"/>
        <v>0</v>
      </c>
      <c r="CU70" s="2">
        <f t="shared" si="86"/>
        <v>0</v>
      </c>
      <c r="CV70" s="2">
        <f t="shared" si="87"/>
        <v>0</v>
      </c>
      <c r="CW70" s="2">
        <f t="shared" si="88"/>
        <v>0</v>
      </c>
      <c r="CX70" s="2">
        <f t="shared" si="89"/>
        <v>0</v>
      </c>
      <c r="CY70" s="2">
        <f>((S70*BZ70)/100)</f>
        <v>0</v>
      </c>
      <c r="CZ70" s="2">
        <f>((S70*CA70)/100)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115</v>
      </c>
      <c r="DW70" s="2" t="s">
        <v>115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49570985</v>
      </c>
      <c r="EF70" s="2">
        <v>30</v>
      </c>
      <c r="EG70" s="2" t="s">
        <v>39</v>
      </c>
      <c r="EH70" s="2">
        <v>0</v>
      </c>
      <c r="EI70" s="2" t="s">
        <v>3</v>
      </c>
      <c r="EJ70" s="2">
        <v>1</v>
      </c>
      <c r="EK70" s="2">
        <v>65</v>
      </c>
      <c r="EL70" s="2" t="s">
        <v>111</v>
      </c>
      <c r="EM70" s="2" t="s">
        <v>112</v>
      </c>
      <c r="EN70" s="2"/>
      <c r="EO70" s="2" t="s">
        <v>81</v>
      </c>
      <c r="EP70" s="2"/>
      <c r="EQ70" s="2">
        <v>0</v>
      </c>
      <c r="ER70" s="2">
        <v>15.56</v>
      </c>
      <c r="ES70" s="2">
        <v>15.56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90"/>
        <v>0</v>
      </c>
      <c r="FS70" s="2">
        <v>0</v>
      </c>
      <c r="FT70" s="2"/>
      <c r="FU70" s="2"/>
      <c r="FV70" s="2"/>
      <c r="FW70" s="2"/>
      <c r="FX70" s="2">
        <v>91</v>
      </c>
      <c r="FY70" s="2">
        <v>70</v>
      </c>
      <c r="FZ70" s="2"/>
      <c r="GA70" s="2" t="s">
        <v>3</v>
      </c>
      <c r="GB70" s="2"/>
      <c r="GC70" s="2"/>
      <c r="GD70" s="2">
        <v>0</v>
      </c>
      <c r="GE70" s="2"/>
      <c r="GF70" s="2">
        <v>-832831018</v>
      </c>
      <c r="GG70" s="2">
        <v>2</v>
      </c>
      <c r="GH70" s="2">
        <v>1</v>
      </c>
      <c r="GI70" s="2">
        <v>-2</v>
      </c>
      <c r="GJ70" s="2">
        <v>0</v>
      </c>
      <c r="GK70" s="2">
        <f>ROUND(R70*(R12)/100,2)</f>
        <v>0</v>
      </c>
      <c r="GL70" s="2">
        <f t="shared" si="91"/>
        <v>0</v>
      </c>
      <c r="GM70" s="2">
        <f t="shared" si="92"/>
        <v>1471.98</v>
      </c>
      <c r="GN70" s="2">
        <f t="shared" si="93"/>
        <v>1471.98</v>
      </c>
      <c r="GO70" s="2">
        <f t="shared" si="94"/>
        <v>0</v>
      </c>
      <c r="GP70" s="2">
        <f t="shared" si="95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96"/>
        <v>0</v>
      </c>
      <c r="GW70" s="2">
        <v>1</v>
      </c>
      <c r="GX70" s="2">
        <f t="shared" si="97"/>
        <v>0</v>
      </c>
      <c r="GY70" s="2"/>
      <c r="GZ70" s="2"/>
      <c r="HA70" s="2">
        <v>0</v>
      </c>
      <c r="HB70" s="2">
        <v>0</v>
      </c>
      <c r="HC70" s="2">
        <f t="shared" si="98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76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18</v>
      </c>
      <c r="B71">
        <v>1</v>
      </c>
      <c r="C71">
        <v>111</v>
      </c>
      <c r="E71" t="s">
        <v>113</v>
      </c>
      <c r="F71" t="s">
        <v>114</v>
      </c>
      <c r="G71" t="s">
        <v>675</v>
      </c>
      <c r="H71" t="s">
        <v>115</v>
      </c>
      <c r="I71">
        <f>I69*J71</f>
        <v>94.6</v>
      </c>
      <c r="J71">
        <v>220</v>
      </c>
      <c r="K71">
        <v>220</v>
      </c>
      <c r="O71">
        <f t="shared" si="69"/>
        <v>10053.620000000001</v>
      </c>
      <c r="P71">
        <f t="shared" si="70"/>
        <v>10053.620000000001</v>
      </c>
      <c r="Q71">
        <f>(ROUND((ROUND(((ET71)*AV71*I71),2)*BB71),2)+ROUND((ROUND(((AE71-(EU71))*AV71*I71),2)*BS71),2))</f>
        <v>0</v>
      </c>
      <c r="R71">
        <f t="shared" si="71"/>
        <v>0</v>
      </c>
      <c r="S71">
        <f t="shared" si="72"/>
        <v>0</v>
      </c>
      <c r="T71">
        <f t="shared" si="73"/>
        <v>0</v>
      </c>
      <c r="U71">
        <f t="shared" si="74"/>
        <v>0</v>
      </c>
      <c r="V71">
        <f t="shared" si="75"/>
        <v>0</v>
      </c>
      <c r="W71">
        <f t="shared" si="76"/>
        <v>0</v>
      </c>
      <c r="X71">
        <f t="shared" si="77"/>
        <v>0</v>
      </c>
      <c r="Y71">
        <f t="shared" si="78"/>
        <v>0</v>
      </c>
      <c r="AA71">
        <v>50445992</v>
      </c>
      <c r="AB71">
        <f t="shared" si="79"/>
        <v>15.56</v>
      </c>
      <c r="AC71">
        <f>ROUND((ES71),6)</f>
        <v>15.56</v>
      </c>
      <c r="AD71">
        <f>ROUND((((ET71)-(EU71))+AE71),6)</f>
        <v>0</v>
      </c>
      <c r="AE71">
        <f t="shared" si="99"/>
        <v>0</v>
      </c>
      <c r="AF71">
        <f t="shared" si="99"/>
        <v>0</v>
      </c>
      <c r="AG71">
        <f t="shared" si="80"/>
        <v>0</v>
      </c>
      <c r="AH71">
        <f t="shared" si="100"/>
        <v>0</v>
      </c>
      <c r="AI71">
        <f t="shared" si="100"/>
        <v>0</v>
      </c>
      <c r="AJ71">
        <f t="shared" si="81"/>
        <v>0</v>
      </c>
      <c r="AK71">
        <v>15.56</v>
      </c>
      <c r="AL71">
        <v>15.56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6.83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116</v>
      </c>
      <c r="BM71">
        <v>65</v>
      </c>
      <c r="BN71">
        <v>0</v>
      </c>
      <c r="BO71" t="s">
        <v>114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674</v>
      </c>
      <c r="CO71">
        <v>0</v>
      </c>
      <c r="CP71">
        <f t="shared" si="82"/>
        <v>10053.620000000001</v>
      </c>
      <c r="CQ71">
        <f t="shared" si="83"/>
        <v>106.27</v>
      </c>
      <c r="CR71">
        <f>(ROUND((ROUND(((ET71)*AV71*1),2)*BB71),2)+ROUND((ROUND(((AE71-(EU71))*AV71*1),2)*BS71),2))</f>
        <v>0</v>
      </c>
      <c r="CS71">
        <f t="shared" si="84"/>
        <v>0</v>
      </c>
      <c r="CT71">
        <f t="shared" si="85"/>
        <v>0</v>
      </c>
      <c r="CU71">
        <f t="shared" si="86"/>
        <v>0</v>
      </c>
      <c r="CV71">
        <f t="shared" si="87"/>
        <v>0</v>
      </c>
      <c r="CW71">
        <f t="shared" si="88"/>
        <v>0</v>
      </c>
      <c r="CX71">
        <f t="shared" si="89"/>
        <v>0</v>
      </c>
      <c r="CY71">
        <f>S71*(BZ71/100)</f>
        <v>0</v>
      </c>
      <c r="CZ71">
        <f>S71*(CA71/100)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91</v>
      </c>
      <c r="DO71">
        <v>70</v>
      </c>
      <c r="DP71">
        <v>1</v>
      </c>
      <c r="DQ71">
        <v>1</v>
      </c>
      <c r="DU71">
        <v>1005</v>
      </c>
      <c r="DV71" t="s">
        <v>115</v>
      </c>
      <c r="DW71" t="s">
        <v>115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49570985</v>
      </c>
      <c r="EF71">
        <v>30</v>
      </c>
      <c r="EG71" t="s">
        <v>39</v>
      </c>
      <c r="EH71">
        <v>0</v>
      </c>
      <c r="EI71" t="s">
        <v>3</v>
      </c>
      <c r="EJ71">
        <v>1</v>
      </c>
      <c r="EK71">
        <v>65</v>
      </c>
      <c r="EL71" t="s">
        <v>111</v>
      </c>
      <c r="EM71" t="s">
        <v>112</v>
      </c>
      <c r="EO71" t="s">
        <v>81</v>
      </c>
      <c r="EQ71">
        <v>0</v>
      </c>
      <c r="ER71">
        <v>15.56</v>
      </c>
      <c r="ES71">
        <v>15.56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90"/>
        <v>0</v>
      </c>
      <c r="FS71">
        <v>0</v>
      </c>
      <c r="FX71">
        <v>91</v>
      </c>
      <c r="FY71">
        <v>70</v>
      </c>
      <c r="GA71" t="s">
        <v>3</v>
      </c>
      <c r="GD71">
        <v>0</v>
      </c>
      <c r="GF71">
        <v>-832831018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91"/>
        <v>0</v>
      </c>
      <c r="GM71">
        <f t="shared" si="92"/>
        <v>10053.620000000001</v>
      </c>
      <c r="GN71">
        <f t="shared" si="93"/>
        <v>10053.620000000001</v>
      </c>
      <c r="GO71">
        <f t="shared" si="94"/>
        <v>0</v>
      </c>
      <c r="GP71">
        <f t="shared" si="95"/>
        <v>0</v>
      </c>
      <c r="GR71">
        <v>0</v>
      </c>
      <c r="GS71">
        <v>3</v>
      </c>
      <c r="GT71">
        <v>0</v>
      </c>
      <c r="GU71" t="s">
        <v>3</v>
      </c>
      <c r="GV71">
        <f t="shared" si="96"/>
        <v>0</v>
      </c>
      <c r="GW71">
        <v>1</v>
      </c>
      <c r="GX71">
        <f t="shared" si="97"/>
        <v>0</v>
      </c>
      <c r="HA71">
        <v>0</v>
      </c>
      <c r="HB71">
        <v>0</v>
      </c>
      <c r="HC71">
        <f t="shared" si="98"/>
        <v>0</v>
      </c>
      <c r="HE71" t="s">
        <v>3</v>
      </c>
      <c r="HF71" t="s">
        <v>3</v>
      </c>
      <c r="HM71" t="s">
        <v>76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107</v>
      </c>
      <c r="D72" s="2"/>
      <c r="E72" s="2" t="s">
        <v>117</v>
      </c>
      <c r="F72" s="2" t="s">
        <v>118</v>
      </c>
      <c r="G72" s="2" t="s">
        <v>676</v>
      </c>
      <c r="H72" s="2" t="s">
        <v>28</v>
      </c>
      <c r="I72" s="2">
        <f>I68*J72</f>
        <v>0.18060000000000001</v>
      </c>
      <c r="J72" s="2">
        <v>0.42000000000000004</v>
      </c>
      <c r="K72" s="2">
        <v>0.42</v>
      </c>
      <c r="L72" s="2"/>
      <c r="M72" s="2"/>
      <c r="N72" s="2"/>
      <c r="O72" s="2">
        <f t="shared" si="69"/>
        <v>2099.81</v>
      </c>
      <c r="P72" s="2">
        <f t="shared" si="70"/>
        <v>2099.81</v>
      </c>
      <c r="Q72" s="2">
        <f>(ROUND((ROUND(((ET72)*AV72*I72),2)*BB72),2)+ROUND((ROUND(((AE72-(EU72))*AV72*I72),2)*BS72),2))</f>
        <v>0</v>
      </c>
      <c r="R72" s="2">
        <f t="shared" si="71"/>
        <v>0</v>
      </c>
      <c r="S72" s="2">
        <f t="shared" si="72"/>
        <v>0</v>
      </c>
      <c r="T72" s="2">
        <f t="shared" si="73"/>
        <v>0</v>
      </c>
      <c r="U72" s="2">
        <f t="shared" si="74"/>
        <v>0</v>
      </c>
      <c r="V72" s="2">
        <f t="shared" si="75"/>
        <v>0</v>
      </c>
      <c r="W72" s="2">
        <f t="shared" si="76"/>
        <v>0</v>
      </c>
      <c r="X72" s="2">
        <f t="shared" si="77"/>
        <v>0</v>
      </c>
      <c r="Y72" s="2">
        <f t="shared" si="78"/>
        <v>0</v>
      </c>
      <c r="Z72" s="2"/>
      <c r="AA72" s="2">
        <v>50445991</v>
      </c>
      <c r="AB72" s="2">
        <f t="shared" si="79"/>
        <v>11626.84</v>
      </c>
      <c r="AC72" s="2">
        <f>ROUND((ES72),6)</f>
        <v>11626.84</v>
      </c>
      <c r="AD72" s="2">
        <f>ROUND((((ET72)-(EU72))+AE72),6)</f>
        <v>0</v>
      </c>
      <c r="AE72" s="2">
        <f t="shared" si="99"/>
        <v>0</v>
      </c>
      <c r="AF72" s="2">
        <f t="shared" si="99"/>
        <v>0</v>
      </c>
      <c r="AG72" s="2">
        <f t="shared" si="80"/>
        <v>0</v>
      </c>
      <c r="AH72" s="2">
        <f t="shared" si="100"/>
        <v>0</v>
      </c>
      <c r="AI72" s="2">
        <f t="shared" si="100"/>
        <v>0</v>
      </c>
      <c r="AJ72" s="2">
        <f t="shared" si="81"/>
        <v>0</v>
      </c>
      <c r="AK72" s="2">
        <v>11626.84</v>
      </c>
      <c r="AL72" s="2">
        <v>11626.84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91</v>
      </c>
      <c r="AU72" s="2">
        <v>70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119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91</v>
      </c>
      <c r="CA72" s="2">
        <v>70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674</v>
      </c>
      <c r="CO72" s="2">
        <v>0</v>
      </c>
      <c r="CP72" s="2">
        <f t="shared" si="82"/>
        <v>2099.81</v>
      </c>
      <c r="CQ72" s="2">
        <f t="shared" si="83"/>
        <v>11626.84</v>
      </c>
      <c r="CR72" s="2">
        <f>(ROUND((ROUND(((ET72)*AV72*1),2)*BB72),2)+ROUND((ROUND(((AE72-(EU72))*AV72*1),2)*BS72),2))</f>
        <v>0</v>
      </c>
      <c r="CS72" s="2">
        <f t="shared" si="84"/>
        <v>0</v>
      </c>
      <c r="CT72" s="2">
        <f t="shared" si="85"/>
        <v>0</v>
      </c>
      <c r="CU72" s="2">
        <f t="shared" si="86"/>
        <v>0</v>
      </c>
      <c r="CV72" s="2">
        <f t="shared" si="87"/>
        <v>0</v>
      </c>
      <c r="CW72" s="2">
        <f t="shared" si="88"/>
        <v>0</v>
      </c>
      <c r="CX72" s="2">
        <f t="shared" si="89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1009</v>
      </c>
      <c r="DV72" s="2" t="s">
        <v>28</v>
      </c>
      <c r="DW72" s="2" t="s">
        <v>28</v>
      </c>
      <c r="DX72" s="2">
        <v>1000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49570985</v>
      </c>
      <c r="EF72" s="2">
        <v>30</v>
      </c>
      <c r="EG72" s="2" t="s">
        <v>39</v>
      </c>
      <c r="EH72" s="2">
        <v>0</v>
      </c>
      <c r="EI72" s="2" t="s">
        <v>3</v>
      </c>
      <c r="EJ72" s="2">
        <v>1</v>
      </c>
      <c r="EK72" s="2">
        <v>65</v>
      </c>
      <c r="EL72" s="2" t="s">
        <v>111</v>
      </c>
      <c r="EM72" s="2" t="s">
        <v>112</v>
      </c>
      <c r="EN72" s="2"/>
      <c r="EO72" s="2" t="s">
        <v>81</v>
      </c>
      <c r="EP72" s="2"/>
      <c r="EQ72" s="2">
        <v>0</v>
      </c>
      <c r="ER72" s="2">
        <v>11626.84</v>
      </c>
      <c r="ES72" s="2">
        <v>11626.84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90"/>
        <v>0</v>
      </c>
      <c r="FS72" s="2">
        <v>0</v>
      </c>
      <c r="FT72" s="2"/>
      <c r="FU72" s="2"/>
      <c r="FV72" s="2"/>
      <c r="FW72" s="2"/>
      <c r="FX72" s="2">
        <v>91</v>
      </c>
      <c r="FY72" s="2">
        <v>70</v>
      </c>
      <c r="FZ72" s="2"/>
      <c r="GA72" s="2" t="s">
        <v>3</v>
      </c>
      <c r="GB72" s="2"/>
      <c r="GC72" s="2"/>
      <c r="GD72" s="2">
        <v>0</v>
      </c>
      <c r="GE72" s="2"/>
      <c r="GF72" s="2">
        <v>-114928879</v>
      </c>
      <c r="GG72" s="2">
        <v>2</v>
      </c>
      <c r="GH72" s="2">
        <v>1</v>
      </c>
      <c r="GI72" s="2">
        <v>-2</v>
      </c>
      <c r="GJ72" s="2">
        <v>0</v>
      </c>
      <c r="GK72" s="2">
        <f>ROUND(R72*(R12)/100,2)</f>
        <v>0</v>
      </c>
      <c r="GL72" s="2">
        <f t="shared" si="91"/>
        <v>0</v>
      </c>
      <c r="GM72" s="2">
        <f t="shared" si="92"/>
        <v>2099.81</v>
      </c>
      <c r="GN72" s="2">
        <f t="shared" si="93"/>
        <v>2099.81</v>
      </c>
      <c r="GO72" s="2">
        <f t="shared" si="94"/>
        <v>0</v>
      </c>
      <c r="GP72" s="2">
        <f t="shared" si="95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6"/>
        <v>0</v>
      </c>
      <c r="GW72" s="2">
        <v>1</v>
      </c>
      <c r="GX72" s="2">
        <f t="shared" si="97"/>
        <v>0</v>
      </c>
      <c r="GY72" s="2"/>
      <c r="GZ72" s="2"/>
      <c r="HA72" s="2">
        <v>0</v>
      </c>
      <c r="HB72" s="2">
        <v>0</v>
      </c>
      <c r="HC72" s="2">
        <f t="shared" si="98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76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114</v>
      </c>
      <c r="E73" t="s">
        <v>117</v>
      </c>
      <c r="F73" t="s">
        <v>118</v>
      </c>
      <c r="G73" t="s">
        <v>676</v>
      </c>
      <c r="H73" t="s">
        <v>28</v>
      </c>
      <c r="I73">
        <f>I69*J73</f>
        <v>0.18060000000000001</v>
      </c>
      <c r="J73">
        <v>0.42000000000000004</v>
      </c>
      <c r="K73">
        <v>0.42</v>
      </c>
      <c r="O73">
        <f t="shared" si="69"/>
        <v>6278.43</v>
      </c>
      <c r="P73">
        <f t="shared" si="70"/>
        <v>6278.43</v>
      </c>
      <c r="Q73">
        <f>(ROUND((ROUND(((ET73)*AV73*I73),2)*BB73),2)+ROUND((ROUND(((AE73-(EU73))*AV73*I73),2)*BS73),2))</f>
        <v>0</v>
      </c>
      <c r="R73">
        <f t="shared" si="71"/>
        <v>0</v>
      </c>
      <c r="S73">
        <f t="shared" si="72"/>
        <v>0</v>
      </c>
      <c r="T73">
        <f t="shared" si="73"/>
        <v>0</v>
      </c>
      <c r="U73">
        <f t="shared" si="74"/>
        <v>0</v>
      </c>
      <c r="V73">
        <f t="shared" si="75"/>
        <v>0</v>
      </c>
      <c r="W73">
        <f t="shared" si="76"/>
        <v>0</v>
      </c>
      <c r="X73">
        <f t="shared" si="77"/>
        <v>0</v>
      </c>
      <c r="Y73">
        <f t="shared" si="78"/>
        <v>0</v>
      </c>
      <c r="AA73">
        <v>50445992</v>
      </c>
      <c r="AB73">
        <f t="shared" si="79"/>
        <v>11626.84</v>
      </c>
      <c r="AC73">
        <f>ROUND((ES73),6)</f>
        <v>11626.84</v>
      </c>
      <c r="AD73">
        <f>ROUND((((ET73)-(EU73))+AE73),6)</f>
        <v>0</v>
      </c>
      <c r="AE73">
        <f t="shared" si="99"/>
        <v>0</v>
      </c>
      <c r="AF73">
        <f t="shared" si="99"/>
        <v>0</v>
      </c>
      <c r="AG73">
        <f t="shared" si="80"/>
        <v>0</v>
      </c>
      <c r="AH73">
        <f t="shared" si="100"/>
        <v>0</v>
      </c>
      <c r="AI73">
        <f t="shared" si="100"/>
        <v>0</v>
      </c>
      <c r="AJ73">
        <f t="shared" si="81"/>
        <v>0</v>
      </c>
      <c r="AK73">
        <v>11626.84</v>
      </c>
      <c r="AL73">
        <v>11626.84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2.99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119</v>
      </c>
      <c r="BM73">
        <v>65</v>
      </c>
      <c r="BN73">
        <v>0</v>
      </c>
      <c r="BO73" t="s">
        <v>118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674</v>
      </c>
      <c r="CO73">
        <v>0</v>
      </c>
      <c r="CP73">
        <f t="shared" si="82"/>
        <v>6278.43</v>
      </c>
      <c r="CQ73">
        <f t="shared" si="83"/>
        <v>34764.25</v>
      </c>
      <c r="CR73">
        <f>(ROUND((ROUND(((ET73)*AV73*1),2)*BB73),2)+ROUND((ROUND(((AE73-(EU73))*AV73*1),2)*BS73),2))</f>
        <v>0</v>
      </c>
      <c r="CS73">
        <f t="shared" si="84"/>
        <v>0</v>
      </c>
      <c r="CT73">
        <f t="shared" si="85"/>
        <v>0</v>
      </c>
      <c r="CU73">
        <f t="shared" si="86"/>
        <v>0</v>
      </c>
      <c r="CV73">
        <f t="shared" si="87"/>
        <v>0</v>
      </c>
      <c r="CW73">
        <f t="shared" si="88"/>
        <v>0</v>
      </c>
      <c r="CX73">
        <f t="shared" si="89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91</v>
      </c>
      <c r="DO73">
        <v>70</v>
      </c>
      <c r="DP73">
        <v>1</v>
      </c>
      <c r="DQ73">
        <v>1</v>
      </c>
      <c r="DU73">
        <v>1009</v>
      </c>
      <c r="DV73" t="s">
        <v>28</v>
      </c>
      <c r="DW73" t="s">
        <v>28</v>
      </c>
      <c r="DX73">
        <v>1000</v>
      </c>
      <c r="DZ73" t="s">
        <v>3</v>
      </c>
      <c r="EA73" t="s">
        <v>3</v>
      </c>
      <c r="EB73" t="s">
        <v>3</v>
      </c>
      <c r="EC73" t="s">
        <v>3</v>
      </c>
      <c r="EE73">
        <v>49570985</v>
      </c>
      <c r="EF73">
        <v>30</v>
      </c>
      <c r="EG73" t="s">
        <v>39</v>
      </c>
      <c r="EH73">
        <v>0</v>
      </c>
      <c r="EI73" t="s">
        <v>3</v>
      </c>
      <c r="EJ73">
        <v>1</v>
      </c>
      <c r="EK73">
        <v>65</v>
      </c>
      <c r="EL73" t="s">
        <v>111</v>
      </c>
      <c r="EM73" t="s">
        <v>112</v>
      </c>
      <c r="EO73" t="s">
        <v>81</v>
      </c>
      <c r="EQ73">
        <v>0</v>
      </c>
      <c r="ER73">
        <v>11626.84</v>
      </c>
      <c r="ES73">
        <v>11626.84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90"/>
        <v>0</v>
      </c>
      <c r="FS73">
        <v>0</v>
      </c>
      <c r="FX73">
        <v>91</v>
      </c>
      <c r="FY73">
        <v>70</v>
      </c>
      <c r="GA73" t="s">
        <v>3</v>
      </c>
      <c r="GD73">
        <v>0</v>
      </c>
      <c r="GF73">
        <v>-114928879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91"/>
        <v>0</v>
      </c>
      <c r="GM73">
        <f t="shared" si="92"/>
        <v>6278.43</v>
      </c>
      <c r="GN73">
        <f t="shared" si="93"/>
        <v>6278.43</v>
      </c>
      <c r="GO73">
        <f t="shared" si="94"/>
        <v>0</v>
      </c>
      <c r="GP73">
        <f t="shared" si="95"/>
        <v>0</v>
      </c>
      <c r="GR73">
        <v>0</v>
      </c>
      <c r="GS73">
        <v>3</v>
      </c>
      <c r="GT73">
        <v>0</v>
      </c>
      <c r="GU73" t="s">
        <v>3</v>
      </c>
      <c r="GV73">
        <f t="shared" si="96"/>
        <v>0</v>
      </c>
      <c r="GW73">
        <v>1</v>
      </c>
      <c r="GX73">
        <f t="shared" si="97"/>
        <v>0</v>
      </c>
      <c r="HA73">
        <v>0</v>
      </c>
      <c r="HB73">
        <v>0</v>
      </c>
      <c r="HC73">
        <f t="shared" si="98"/>
        <v>0</v>
      </c>
      <c r="HE73" t="s">
        <v>3</v>
      </c>
      <c r="HF73" t="s">
        <v>3</v>
      </c>
      <c r="HM73" t="s">
        <v>76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17</v>
      </c>
      <c r="B74" s="2">
        <v>1</v>
      </c>
      <c r="C74" s="2">
        <f>ROW(SmtRes!A130)</f>
        <v>130</v>
      </c>
      <c r="D74" s="2">
        <f>ROW(EtalonRes!A124)</f>
        <v>124</v>
      </c>
      <c r="E74" s="2" t="s">
        <v>120</v>
      </c>
      <c r="F74" s="2" t="s">
        <v>121</v>
      </c>
      <c r="G74" s="2" t="s">
        <v>122</v>
      </c>
      <c r="H74" s="2" t="s">
        <v>98</v>
      </c>
      <c r="I74" s="2">
        <f>ROUND(43*0.2/100,9)</f>
        <v>8.5999999999999993E-2</v>
      </c>
      <c r="J74" s="2">
        <v>0</v>
      </c>
      <c r="K74" s="2">
        <f>ROUND(43*0.2/100,9)</f>
        <v>8.5999999999999993E-2</v>
      </c>
      <c r="L74" s="2"/>
      <c r="M74" s="2"/>
      <c r="N74" s="2"/>
      <c r="O74" s="2">
        <f t="shared" si="69"/>
        <v>478.76</v>
      </c>
      <c r="P74" s="2">
        <f t="shared" si="70"/>
        <v>154.88</v>
      </c>
      <c r="Q74" s="2">
        <f>(ROUND((ROUND((((ET74*1.25))*AV74*I74),2)*BB74),2)+ROUND((ROUND(((AE74-((EU74*1.25)))*AV74*I74),2)*BS74),2))</f>
        <v>125.96</v>
      </c>
      <c r="R74" s="2">
        <f t="shared" si="71"/>
        <v>3.86</v>
      </c>
      <c r="S74" s="2">
        <f t="shared" si="72"/>
        <v>197.92</v>
      </c>
      <c r="T74" s="2">
        <f t="shared" si="73"/>
        <v>0</v>
      </c>
      <c r="U74" s="2">
        <f t="shared" si="74"/>
        <v>17.703099999999999</v>
      </c>
      <c r="V74" s="2">
        <f t="shared" si="75"/>
        <v>0</v>
      </c>
      <c r="W74" s="2">
        <f t="shared" si="76"/>
        <v>0</v>
      </c>
      <c r="X74" s="2">
        <f t="shared" si="77"/>
        <v>168.23</v>
      </c>
      <c r="Y74" s="2">
        <f t="shared" si="78"/>
        <v>138.54</v>
      </c>
      <c r="Z74" s="2"/>
      <c r="AA74" s="2">
        <v>50445991</v>
      </c>
      <c r="AB74" s="2">
        <f t="shared" si="79"/>
        <v>5566.9080000000004</v>
      </c>
      <c r="AC74" s="2">
        <f>ROUND(((ES74*1)),6)</f>
        <v>1800.88</v>
      </c>
      <c r="AD74" s="2">
        <f>ROUND(((((ET74*1.25))-((EU74*1.25)))+AE74),6)</f>
        <v>1464.625</v>
      </c>
      <c r="AE74" s="2">
        <f>ROUND(((EU74*1.25)),6)</f>
        <v>44.9375</v>
      </c>
      <c r="AF74" s="2">
        <f>ROUND(((EV74*1.15)),6)</f>
        <v>2301.4029999999998</v>
      </c>
      <c r="AG74" s="2">
        <f t="shared" si="80"/>
        <v>0</v>
      </c>
      <c r="AH74" s="2">
        <f>((EW74*1.15))</f>
        <v>205.85</v>
      </c>
      <c r="AI74" s="2">
        <f>((EX74*1.25))</f>
        <v>0</v>
      </c>
      <c r="AJ74" s="2">
        <f t="shared" si="81"/>
        <v>0</v>
      </c>
      <c r="AK74" s="2">
        <v>4973.8</v>
      </c>
      <c r="AL74" s="2">
        <v>1800.88</v>
      </c>
      <c r="AM74" s="2">
        <v>1171.7</v>
      </c>
      <c r="AN74" s="2">
        <v>35.950000000000003</v>
      </c>
      <c r="AO74" s="2">
        <v>2001.22</v>
      </c>
      <c r="AP74" s="2">
        <v>0</v>
      </c>
      <c r="AQ74" s="2">
        <v>179</v>
      </c>
      <c r="AR74" s="2">
        <v>0</v>
      </c>
      <c r="AS74" s="2">
        <v>0</v>
      </c>
      <c r="AT74" s="2">
        <v>85</v>
      </c>
      <c r="AU74" s="2">
        <v>70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123</v>
      </c>
      <c r="BK74" s="2"/>
      <c r="BL74" s="2"/>
      <c r="BM74" s="2">
        <v>47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85</v>
      </c>
      <c r="CA74" s="2">
        <v>70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674</v>
      </c>
      <c r="CO74" s="2">
        <v>0</v>
      </c>
      <c r="CP74" s="2">
        <f t="shared" si="82"/>
        <v>478.76</v>
      </c>
      <c r="CQ74" s="2">
        <f t="shared" si="83"/>
        <v>1800.88</v>
      </c>
      <c r="CR74" s="2">
        <f>(ROUND((ROUND((((ET74*1.25))*AV74*1),2)*BB74),2)+ROUND((ROUND(((AE74-((EU74*1.25)))*AV74*1),2)*BS74),2))</f>
        <v>1464.63</v>
      </c>
      <c r="CS74" s="2">
        <f t="shared" si="84"/>
        <v>44.94</v>
      </c>
      <c r="CT74" s="2">
        <f t="shared" si="85"/>
        <v>2301.4</v>
      </c>
      <c r="CU74" s="2">
        <f t="shared" si="86"/>
        <v>0</v>
      </c>
      <c r="CV74" s="2">
        <f t="shared" si="87"/>
        <v>205.85</v>
      </c>
      <c r="CW74" s="2">
        <f t="shared" si="88"/>
        <v>0</v>
      </c>
      <c r="CX74" s="2">
        <f t="shared" si="89"/>
        <v>0</v>
      </c>
      <c r="CY74" s="2">
        <f>((S74*BZ74)/100)</f>
        <v>168.232</v>
      </c>
      <c r="CZ74" s="2">
        <f>((S74*CA74)/100)</f>
        <v>138.54399999999998</v>
      </c>
      <c r="DA74" s="2"/>
      <c r="DB74" s="2"/>
      <c r="DC74" s="2" t="s">
        <v>3</v>
      </c>
      <c r="DD74" s="2" t="s">
        <v>76</v>
      </c>
      <c r="DE74" s="2" t="s">
        <v>77</v>
      </c>
      <c r="DF74" s="2" t="s">
        <v>77</v>
      </c>
      <c r="DG74" s="2" t="s">
        <v>78</v>
      </c>
      <c r="DH74" s="2" t="s">
        <v>3</v>
      </c>
      <c r="DI74" s="2" t="s">
        <v>78</v>
      </c>
      <c r="DJ74" s="2" t="s">
        <v>77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98</v>
      </c>
      <c r="DW74" s="2" t="s">
        <v>98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49570967</v>
      </c>
      <c r="EF74" s="2">
        <v>30</v>
      </c>
      <c r="EG74" s="2" t="s">
        <v>39</v>
      </c>
      <c r="EH74" s="2">
        <v>0</v>
      </c>
      <c r="EI74" s="2" t="s">
        <v>3</v>
      </c>
      <c r="EJ74" s="2">
        <v>1</v>
      </c>
      <c r="EK74" s="2">
        <v>47</v>
      </c>
      <c r="EL74" s="2" t="s">
        <v>100</v>
      </c>
      <c r="EM74" s="2" t="s">
        <v>101</v>
      </c>
      <c r="EN74" s="2"/>
      <c r="EO74" s="2" t="s">
        <v>81</v>
      </c>
      <c r="EP74" s="2"/>
      <c r="EQ74" s="2">
        <v>131072</v>
      </c>
      <c r="ER74" s="2">
        <v>4973.8</v>
      </c>
      <c r="ES74" s="2">
        <v>1800.88</v>
      </c>
      <c r="ET74" s="2">
        <v>1171.7</v>
      </c>
      <c r="EU74" s="2">
        <v>35.950000000000003</v>
      </c>
      <c r="EV74" s="2">
        <v>2001.22</v>
      </c>
      <c r="EW74" s="2">
        <v>179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90"/>
        <v>0</v>
      </c>
      <c r="FS74" s="2">
        <v>0</v>
      </c>
      <c r="FT74" s="2"/>
      <c r="FU74" s="2"/>
      <c r="FV74" s="2"/>
      <c r="FW74" s="2"/>
      <c r="FX74" s="2">
        <v>85</v>
      </c>
      <c r="FY74" s="2">
        <v>70</v>
      </c>
      <c r="FZ74" s="2"/>
      <c r="GA74" s="2" t="s">
        <v>3</v>
      </c>
      <c r="GB74" s="2"/>
      <c r="GC74" s="2"/>
      <c r="GD74" s="2">
        <v>0</v>
      </c>
      <c r="GE74" s="2"/>
      <c r="GF74" s="2">
        <v>-717086100</v>
      </c>
      <c r="GG74" s="2">
        <v>2</v>
      </c>
      <c r="GH74" s="2">
        <v>1</v>
      </c>
      <c r="GI74" s="2">
        <v>-2</v>
      </c>
      <c r="GJ74" s="2">
        <v>0</v>
      </c>
      <c r="GK74" s="2">
        <f>ROUND(R74*(R12)/100,2)</f>
        <v>6.76</v>
      </c>
      <c r="GL74" s="2">
        <f t="shared" si="91"/>
        <v>0</v>
      </c>
      <c r="GM74" s="2">
        <f t="shared" si="92"/>
        <v>792.29</v>
      </c>
      <c r="GN74" s="2">
        <f t="shared" si="93"/>
        <v>792.29</v>
      </c>
      <c r="GO74" s="2">
        <f t="shared" si="94"/>
        <v>0</v>
      </c>
      <c r="GP74" s="2">
        <f t="shared" si="95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96"/>
        <v>0</v>
      </c>
      <c r="GW74" s="2">
        <v>1</v>
      </c>
      <c r="GX74" s="2">
        <f t="shared" si="97"/>
        <v>0</v>
      </c>
      <c r="GY74" s="2"/>
      <c r="GZ74" s="2"/>
      <c r="HA74" s="2">
        <v>0</v>
      </c>
      <c r="HB74" s="2">
        <v>0</v>
      </c>
      <c r="HC74" s="2">
        <f t="shared" si="98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ROW(SmtRes!A146)</f>
        <v>146</v>
      </c>
      <c r="D75">
        <f>ROW(EtalonRes!A140)</f>
        <v>140</v>
      </c>
      <c r="E75" t="s">
        <v>120</v>
      </c>
      <c r="F75" t="s">
        <v>121</v>
      </c>
      <c r="G75" t="s">
        <v>122</v>
      </c>
      <c r="H75" t="s">
        <v>98</v>
      </c>
      <c r="I75">
        <f>ROUND(43*0.2/100,9)</f>
        <v>8.5999999999999993E-2</v>
      </c>
      <c r="J75">
        <v>0</v>
      </c>
      <c r="K75">
        <f>ROUND(43*0.2/100,9)</f>
        <v>8.5999999999999993E-2</v>
      </c>
      <c r="O75">
        <f t="shared" si="69"/>
        <v>10520.14</v>
      </c>
      <c r="P75">
        <f t="shared" si="70"/>
        <v>2377.41</v>
      </c>
      <c r="Q75">
        <f>(ROUND((ROUND((((ET75*1.25))*AV75*I75),2)*BB75),2)+ROUND((ROUND(((AE75-((EU75*1.25)))*AV75*I75),2)*BS75),2))</f>
        <v>1395.64</v>
      </c>
      <c r="R75">
        <f t="shared" si="71"/>
        <v>131.59</v>
      </c>
      <c r="S75">
        <f t="shared" si="72"/>
        <v>6747.09</v>
      </c>
      <c r="T75">
        <f t="shared" si="73"/>
        <v>0</v>
      </c>
      <c r="U75">
        <f t="shared" si="74"/>
        <v>17.703099999999999</v>
      </c>
      <c r="V75">
        <f t="shared" si="75"/>
        <v>0</v>
      </c>
      <c r="W75">
        <f t="shared" si="76"/>
        <v>0</v>
      </c>
      <c r="X75">
        <f t="shared" si="77"/>
        <v>4722.96</v>
      </c>
      <c r="Y75">
        <f t="shared" si="78"/>
        <v>2766.31</v>
      </c>
      <c r="AA75">
        <v>50445992</v>
      </c>
      <c r="AB75">
        <f t="shared" si="79"/>
        <v>5566.9080000000004</v>
      </c>
      <c r="AC75">
        <f>ROUND(((ES75*1)),6)</f>
        <v>1800.88</v>
      </c>
      <c r="AD75">
        <f>ROUND(((((ET75*1.25))-((EU75*1.25)))+AE75),6)</f>
        <v>1464.625</v>
      </c>
      <c r="AE75">
        <f>ROUND(((EU75*1.25)),6)</f>
        <v>44.9375</v>
      </c>
      <c r="AF75">
        <f>ROUND(((EV75*1.15)),6)</f>
        <v>2301.4029999999998</v>
      </c>
      <c r="AG75">
        <f t="shared" si="80"/>
        <v>0</v>
      </c>
      <c r="AH75">
        <f>((EW75*1.15))</f>
        <v>205.85</v>
      </c>
      <c r="AI75">
        <f>((EX75*1.25))</f>
        <v>0</v>
      </c>
      <c r="AJ75">
        <f t="shared" si="81"/>
        <v>0</v>
      </c>
      <c r="AK75">
        <v>4973.8</v>
      </c>
      <c r="AL75">
        <v>1800.88</v>
      </c>
      <c r="AM75">
        <v>1171.7</v>
      </c>
      <c r="AN75">
        <v>35.950000000000003</v>
      </c>
      <c r="AO75">
        <v>2001.22</v>
      </c>
      <c r="AP75">
        <v>0</v>
      </c>
      <c r="AQ75">
        <v>179</v>
      </c>
      <c r="AR75">
        <v>0</v>
      </c>
      <c r="AS75">
        <v>0</v>
      </c>
      <c r="AT75">
        <v>70</v>
      </c>
      <c r="AU75">
        <v>41</v>
      </c>
      <c r="AV75">
        <v>1</v>
      </c>
      <c r="AW75">
        <v>1</v>
      </c>
      <c r="AZ75">
        <v>1</v>
      </c>
      <c r="BA75">
        <v>34.090000000000003</v>
      </c>
      <c r="BB75">
        <v>11.08</v>
      </c>
      <c r="BC75">
        <v>15.35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123</v>
      </c>
      <c r="BM75">
        <v>47</v>
      </c>
      <c r="BN75">
        <v>0</v>
      </c>
      <c r="BO75" t="s">
        <v>121</v>
      </c>
      <c r="BP75">
        <v>1</v>
      </c>
      <c r="BQ75">
        <v>30</v>
      </c>
      <c r="BR75">
        <v>0</v>
      </c>
      <c r="BS75">
        <v>34.090000000000003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70</v>
      </c>
      <c r="CA75">
        <v>41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674</v>
      </c>
      <c r="CO75">
        <v>0</v>
      </c>
      <c r="CP75">
        <f t="shared" si="82"/>
        <v>10520.14</v>
      </c>
      <c r="CQ75">
        <f t="shared" si="83"/>
        <v>27643.51</v>
      </c>
      <c r="CR75">
        <f>(ROUND((ROUND((((ET75*1.25))*AV75*1),2)*BB75),2)+ROUND((ROUND(((AE75-((EU75*1.25)))*AV75*1),2)*BS75),2))</f>
        <v>16228.1</v>
      </c>
      <c r="CS75">
        <f t="shared" si="84"/>
        <v>1532</v>
      </c>
      <c r="CT75">
        <f t="shared" si="85"/>
        <v>78454.73</v>
      </c>
      <c r="CU75">
        <f t="shared" si="86"/>
        <v>0</v>
      </c>
      <c r="CV75">
        <f t="shared" si="87"/>
        <v>205.85</v>
      </c>
      <c r="CW75">
        <f t="shared" si="88"/>
        <v>0</v>
      </c>
      <c r="CX75">
        <f t="shared" si="89"/>
        <v>0</v>
      </c>
      <c r="CY75">
        <f>S75*(BZ75/100)</f>
        <v>4722.9629999999997</v>
      </c>
      <c r="CZ75">
        <f>S75*(CA75/100)</f>
        <v>2766.3069</v>
      </c>
      <c r="DC75" t="s">
        <v>3</v>
      </c>
      <c r="DD75" t="s">
        <v>76</v>
      </c>
      <c r="DE75" t="s">
        <v>77</v>
      </c>
      <c r="DF75" t="s">
        <v>77</v>
      </c>
      <c r="DG75" t="s">
        <v>78</v>
      </c>
      <c r="DH75" t="s">
        <v>3</v>
      </c>
      <c r="DI75" t="s">
        <v>78</v>
      </c>
      <c r="DJ75" t="s">
        <v>77</v>
      </c>
      <c r="DK75" t="s">
        <v>3</v>
      </c>
      <c r="DL75" t="s">
        <v>3</v>
      </c>
      <c r="DM75" t="s">
        <v>3</v>
      </c>
      <c r="DN75">
        <v>85</v>
      </c>
      <c r="DO75">
        <v>70</v>
      </c>
      <c r="DP75">
        <v>1</v>
      </c>
      <c r="DQ75">
        <v>1</v>
      </c>
      <c r="DU75">
        <v>1013</v>
      </c>
      <c r="DV75" t="s">
        <v>98</v>
      </c>
      <c r="DW75" t="s">
        <v>98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49570967</v>
      </c>
      <c r="EF75">
        <v>30</v>
      </c>
      <c r="EG75" t="s">
        <v>39</v>
      </c>
      <c r="EH75">
        <v>0</v>
      </c>
      <c r="EI75" t="s">
        <v>3</v>
      </c>
      <c r="EJ75">
        <v>1</v>
      </c>
      <c r="EK75">
        <v>47</v>
      </c>
      <c r="EL75" t="s">
        <v>100</v>
      </c>
      <c r="EM75" t="s">
        <v>101</v>
      </c>
      <c r="EO75" t="s">
        <v>81</v>
      </c>
      <c r="EQ75">
        <v>131072</v>
      </c>
      <c r="ER75">
        <v>4973.8</v>
      </c>
      <c r="ES75">
        <v>1800.88</v>
      </c>
      <c r="ET75">
        <v>1171.7</v>
      </c>
      <c r="EU75">
        <v>35.950000000000003</v>
      </c>
      <c r="EV75">
        <v>2001.22</v>
      </c>
      <c r="EW75">
        <v>179</v>
      </c>
      <c r="EX75">
        <v>0</v>
      </c>
      <c r="EY75">
        <v>0</v>
      </c>
      <c r="FQ75">
        <v>0</v>
      </c>
      <c r="FR75">
        <f t="shared" si="90"/>
        <v>0</v>
      </c>
      <c r="FS75">
        <v>0</v>
      </c>
      <c r="FX75">
        <v>85</v>
      </c>
      <c r="FY75">
        <v>70</v>
      </c>
      <c r="GA75" t="s">
        <v>3</v>
      </c>
      <c r="GD75">
        <v>0</v>
      </c>
      <c r="GF75">
        <v>-717086100</v>
      </c>
      <c r="GG75">
        <v>2</v>
      </c>
      <c r="GH75">
        <v>1</v>
      </c>
      <c r="GI75">
        <v>2</v>
      </c>
      <c r="GJ75">
        <v>0</v>
      </c>
      <c r="GK75">
        <f>ROUND(R75*(S12)/100,2)</f>
        <v>210.54</v>
      </c>
      <c r="GL75">
        <f t="shared" si="91"/>
        <v>0</v>
      </c>
      <c r="GM75">
        <f t="shared" si="92"/>
        <v>18219.95</v>
      </c>
      <c r="GN75">
        <f t="shared" si="93"/>
        <v>18219.95</v>
      </c>
      <c r="GO75">
        <f t="shared" si="94"/>
        <v>0</v>
      </c>
      <c r="GP75">
        <f t="shared" si="95"/>
        <v>0</v>
      </c>
      <c r="GR75">
        <v>0</v>
      </c>
      <c r="GS75">
        <v>3</v>
      </c>
      <c r="GT75">
        <v>0</v>
      </c>
      <c r="GU75" t="s">
        <v>3</v>
      </c>
      <c r="GV75">
        <f t="shared" si="96"/>
        <v>0</v>
      </c>
      <c r="GW75">
        <v>1</v>
      </c>
      <c r="GX75">
        <f t="shared" si="97"/>
        <v>0</v>
      </c>
      <c r="HA75">
        <v>0</v>
      </c>
      <c r="HB75">
        <v>0</v>
      </c>
      <c r="HC75">
        <f t="shared" si="9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55" x14ac:dyDescent="0.2">
      <c r="A76" s="2">
        <v>18</v>
      </c>
      <c r="B76" s="2">
        <v>1</v>
      </c>
      <c r="C76" s="2">
        <v>129</v>
      </c>
      <c r="D76" s="2"/>
      <c r="E76" s="2" t="s">
        <v>124</v>
      </c>
      <c r="F76" s="2" t="s">
        <v>125</v>
      </c>
      <c r="G76" s="2" t="s">
        <v>126</v>
      </c>
      <c r="H76" s="2" t="s">
        <v>28</v>
      </c>
      <c r="I76" s="2">
        <f>I74*J76</f>
        <v>0.69660000000000011</v>
      </c>
      <c r="J76" s="2">
        <v>8.1000000000000014</v>
      </c>
      <c r="K76" s="2">
        <v>8.1</v>
      </c>
      <c r="L76" s="2"/>
      <c r="M76" s="2"/>
      <c r="N76" s="2"/>
      <c r="O76" s="2">
        <f t="shared" si="69"/>
        <v>4007.13</v>
      </c>
      <c r="P76" s="2">
        <f t="shared" si="70"/>
        <v>4007.13</v>
      </c>
      <c r="Q76" s="2">
        <f>(ROUND((ROUND(((ET76)*AV76*I76),2)*BB76),2)+ROUND((ROUND(((AE76-(EU76))*AV76*I76),2)*BS76),2))</f>
        <v>0</v>
      </c>
      <c r="R76" s="2">
        <f t="shared" si="71"/>
        <v>0</v>
      </c>
      <c r="S76" s="2">
        <f t="shared" si="72"/>
        <v>0</v>
      </c>
      <c r="T76" s="2">
        <f t="shared" si="73"/>
        <v>0</v>
      </c>
      <c r="U76" s="2">
        <f t="shared" si="74"/>
        <v>0</v>
      </c>
      <c r="V76" s="2">
        <f t="shared" si="75"/>
        <v>0</v>
      </c>
      <c r="W76" s="2">
        <f t="shared" si="76"/>
        <v>0</v>
      </c>
      <c r="X76" s="2">
        <f t="shared" si="77"/>
        <v>0</v>
      </c>
      <c r="Y76" s="2">
        <f t="shared" si="78"/>
        <v>0</v>
      </c>
      <c r="Z76" s="2"/>
      <c r="AA76" s="2">
        <v>50445991</v>
      </c>
      <c r="AB76" s="2">
        <f t="shared" si="79"/>
        <v>5752.41</v>
      </c>
      <c r="AC76" s="2">
        <f>ROUND((ES76),6)</f>
        <v>5752.41</v>
      </c>
      <c r="AD76" s="2">
        <f>ROUND((((ET76)-(EU76))+AE76),6)</f>
        <v>0</v>
      </c>
      <c r="AE76" s="2">
        <f t="shared" ref="AE76:AF79" si="101">ROUND((EU76),6)</f>
        <v>0</v>
      </c>
      <c r="AF76" s="2">
        <f t="shared" si="101"/>
        <v>0</v>
      </c>
      <c r="AG76" s="2">
        <f t="shared" si="80"/>
        <v>0</v>
      </c>
      <c r="AH76" s="2">
        <f t="shared" ref="AH76:AI79" si="102">(EW76)</f>
        <v>0</v>
      </c>
      <c r="AI76" s="2">
        <f t="shared" si="102"/>
        <v>0</v>
      </c>
      <c r="AJ76" s="2">
        <f t="shared" si="81"/>
        <v>0</v>
      </c>
      <c r="AK76" s="2">
        <v>5752.41</v>
      </c>
      <c r="AL76" s="2">
        <v>5752.41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85</v>
      </c>
      <c r="AU76" s="2">
        <v>70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127</v>
      </c>
      <c r="BK76" s="2"/>
      <c r="BL76" s="2"/>
      <c r="BM76" s="2">
        <v>47</v>
      </c>
      <c r="BN76" s="2">
        <v>0</v>
      </c>
      <c r="BO76" s="2" t="s">
        <v>3</v>
      </c>
      <c r="BP76" s="2">
        <v>0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85</v>
      </c>
      <c r="CA76" s="2">
        <v>70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674</v>
      </c>
      <c r="CO76" s="2">
        <v>0</v>
      </c>
      <c r="CP76" s="2">
        <f t="shared" si="82"/>
        <v>4007.13</v>
      </c>
      <c r="CQ76" s="2">
        <f t="shared" si="83"/>
        <v>5752.41</v>
      </c>
      <c r="CR76" s="2">
        <f>(ROUND((ROUND(((ET76)*AV76*1),2)*BB76),2)+ROUND((ROUND(((AE76-(EU76))*AV76*1),2)*BS76),2))</f>
        <v>0</v>
      </c>
      <c r="CS76" s="2">
        <f t="shared" si="84"/>
        <v>0</v>
      </c>
      <c r="CT76" s="2">
        <f t="shared" si="85"/>
        <v>0</v>
      </c>
      <c r="CU76" s="2">
        <f t="shared" si="86"/>
        <v>0</v>
      </c>
      <c r="CV76" s="2">
        <f t="shared" si="87"/>
        <v>0</v>
      </c>
      <c r="CW76" s="2">
        <f t="shared" si="88"/>
        <v>0</v>
      </c>
      <c r="CX76" s="2">
        <f t="shared" si="89"/>
        <v>0</v>
      </c>
      <c r="CY76" s="2">
        <f>((S76*BZ76)/100)</f>
        <v>0</v>
      </c>
      <c r="CZ76" s="2">
        <f>((S76*CA76)/100)</f>
        <v>0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1009</v>
      </c>
      <c r="DV76" s="2" t="s">
        <v>28</v>
      </c>
      <c r="DW76" s="2" t="s">
        <v>28</v>
      </c>
      <c r="DX76" s="2">
        <v>1000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49570967</v>
      </c>
      <c r="EF76" s="2">
        <v>30</v>
      </c>
      <c r="EG76" s="2" t="s">
        <v>39</v>
      </c>
      <c r="EH76" s="2">
        <v>0</v>
      </c>
      <c r="EI76" s="2" t="s">
        <v>3</v>
      </c>
      <c r="EJ76" s="2">
        <v>1</v>
      </c>
      <c r="EK76" s="2">
        <v>47</v>
      </c>
      <c r="EL76" s="2" t="s">
        <v>100</v>
      </c>
      <c r="EM76" s="2" t="s">
        <v>101</v>
      </c>
      <c r="EN76" s="2"/>
      <c r="EO76" s="2" t="s">
        <v>81</v>
      </c>
      <c r="EP76" s="2"/>
      <c r="EQ76" s="2">
        <v>0</v>
      </c>
      <c r="ER76" s="2">
        <v>5752.41</v>
      </c>
      <c r="ES76" s="2">
        <v>5752.41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90"/>
        <v>0</v>
      </c>
      <c r="FS76" s="2">
        <v>0</v>
      </c>
      <c r="FT76" s="2"/>
      <c r="FU76" s="2"/>
      <c r="FV76" s="2"/>
      <c r="FW76" s="2"/>
      <c r="FX76" s="2">
        <v>85</v>
      </c>
      <c r="FY76" s="2">
        <v>70</v>
      </c>
      <c r="FZ76" s="2"/>
      <c r="GA76" s="2" t="s">
        <v>3</v>
      </c>
      <c r="GB76" s="2"/>
      <c r="GC76" s="2"/>
      <c r="GD76" s="2">
        <v>0</v>
      </c>
      <c r="GE76" s="2"/>
      <c r="GF76" s="2">
        <v>1696534841</v>
      </c>
      <c r="GG76" s="2">
        <v>2</v>
      </c>
      <c r="GH76" s="2">
        <v>1</v>
      </c>
      <c r="GI76" s="2">
        <v>-2</v>
      </c>
      <c r="GJ76" s="2">
        <v>0</v>
      </c>
      <c r="GK76" s="2">
        <f>ROUND(R76*(R12)/100,2)</f>
        <v>0</v>
      </c>
      <c r="GL76" s="2">
        <f t="shared" si="91"/>
        <v>0</v>
      </c>
      <c r="GM76" s="2">
        <f t="shared" si="92"/>
        <v>4007.13</v>
      </c>
      <c r="GN76" s="2">
        <f t="shared" si="93"/>
        <v>4007.13</v>
      </c>
      <c r="GO76" s="2">
        <f t="shared" si="94"/>
        <v>0</v>
      </c>
      <c r="GP76" s="2">
        <f t="shared" si="95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6"/>
        <v>0</v>
      </c>
      <c r="GW76" s="2">
        <v>1</v>
      </c>
      <c r="GX76" s="2">
        <f t="shared" si="97"/>
        <v>0</v>
      </c>
      <c r="GY76" s="2"/>
      <c r="GZ76" s="2"/>
      <c r="HA76" s="2">
        <v>0</v>
      </c>
      <c r="HB76" s="2">
        <v>0</v>
      </c>
      <c r="HC76" s="2">
        <f t="shared" si="98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76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145</v>
      </c>
      <c r="E77" t="s">
        <v>124</v>
      </c>
      <c r="F77" t="s">
        <v>125</v>
      </c>
      <c r="G77" t="s">
        <v>126</v>
      </c>
      <c r="H77" t="s">
        <v>28</v>
      </c>
      <c r="I77">
        <f>I75*J77</f>
        <v>0.69660000000000011</v>
      </c>
      <c r="J77">
        <v>8.1000000000000014</v>
      </c>
      <c r="K77">
        <v>8.1</v>
      </c>
      <c r="O77">
        <f t="shared" si="69"/>
        <v>63272.58</v>
      </c>
      <c r="P77">
        <f t="shared" si="70"/>
        <v>63272.58</v>
      </c>
      <c r="Q77">
        <f>(ROUND((ROUND(((ET77)*AV77*I77),2)*BB77),2)+ROUND((ROUND(((AE77-(EU77))*AV77*I77),2)*BS77),2))</f>
        <v>0</v>
      </c>
      <c r="R77">
        <f t="shared" si="71"/>
        <v>0</v>
      </c>
      <c r="S77">
        <f t="shared" si="72"/>
        <v>0</v>
      </c>
      <c r="T77">
        <f t="shared" si="73"/>
        <v>0</v>
      </c>
      <c r="U77">
        <f t="shared" si="74"/>
        <v>0</v>
      </c>
      <c r="V77">
        <f t="shared" si="75"/>
        <v>0</v>
      </c>
      <c r="W77">
        <f t="shared" si="76"/>
        <v>0</v>
      </c>
      <c r="X77">
        <f t="shared" si="77"/>
        <v>0</v>
      </c>
      <c r="Y77">
        <f t="shared" si="78"/>
        <v>0</v>
      </c>
      <c r="AA77">
        <v>50445992</v>
      </c>
      <c r="AB77">
        <f t="shared" si="79"/>
        <v>5752.41</v>
      </c>
      <c r="AC77">
        <f>ROUND((ES77),6)</f>
        <v>5752.41</v>
      </c>
      <c r="AD77">
        <f>ROUND((((ET77)-(EU77))+AE77),6)</f>
        <v>0</v>
      </c>
      <c r="AE77">
        <f t="shared" si="101"/>
        <v>0</v>
      </c>
      <c r="AF77">
        <f t="shared" si="101"/>
        <v>0</v>
      </c>
      <c r="AG77">
        <f t="shared" si="80"/>
        <v>0</v>
      </c>
      <c r="AH77">
        <f t="shared" si="102"/>
        <v>0</v>
      </c>
      <c r="AI77">
        <f t="shared" si="102"/>
        <v>0</v>
      </c>
      <c r="AJ77">
        <f t="shared" si="81"/>
        <v>0</v>
      </c>
      <c r="AK77">
        <v>5752.41</v>
      </c>
      <c r="AL77">
        <v>5752.41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15.79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127</v>
      </c>
      <c r="BM77">
        <v>47</v>
      </c>
      <c r="BN77">
        <v>0</v>
      </c>
      <c r="BO77" t="s">
        <v>125</v>
      </c>
      <c r="BP77">
        <v>1</v>
      </c>
      <c r="BQ77">
        <v>30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674</v>
      </c>
      <c r="CO77">
        <v>0</v>
      </c>
      <c r="CP77">
        <f t="shared" si="82"/>
        <v>63272.58</v>
      </c>
      <c r="CQ77">
        <f t="shared" si="83"/>
        <v>90830.55</v>
      </c>
      <c r="CR77">
        <f>(ROUND((ROUND(((ET77)*AV77*1),2)*BB77),2)+ROUND((ROUND(((AE77-(EU77))*AV77*1),2)*BS77),2))</f>
        <v>0</v>
      </c>
      <c r="CS77">
        <f t="shared" si="84"/>
        <v>0</v>
      </c>
      <c r="CT77">
        <f t="shared" si="85"/>
        <v>0</v>
      </c>
      <c r="CU77">
        <f t="shared" si="86"/>
        <v>0</v>
      </c>
      <c r="CV77">
        <f t="shared" si="87"/>
        <v>0</v>
      </c>
      <c r="CW77">
        <f t="shared" si="88"/>
        <v>0</v>
      </c>
      <c r="CX77">
        <f t="shared" si="89"/>
        <v>0</v>
      </c>
      <c r="CY77">
        <f>S77*(BZ77/100)</f>
        <v>0</v>
      </c>
      <c r="CZ77">
        <f>S77*(CA77/100)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85</v>
      </c>
      <c r="DO77">
        <v>70</v>
      </c>
      <c r="DP77">
        <v>1</v>
      </c>
      <c r="DQ77">
        <v>1</v>
      </c>
      <c r="DU77">
        <v>1009</v>
      </c>
      <c r="DV77" t="s">
        <v>28</v>
      </c>
      <c r="DW77" t="s">
        <v>28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49570967</v>
      </c>
      <c r="EF77">
        <v>30</v>
      </c>
      <c r="EG77" t="s">
        <v>39</v>
      </c>
      <c r="EH77">
        <v>0</v>
      </c>
      <c r="EI77" t="s">
        <v>3</v>
      </c>
      <c r="EJ77">
        <v>1</v>
      </c>
      <c r="EK77">
        <v>47</v>
      </c>
      <c r="EL77" t="s">
        <v>100</v>
      </c>
      <c r="EM77" t="s">
        <v>101</v>
      </c>
      <c r="EO77" t="s">
        <v>81</v>
      </c>
      <c r="EQ77">
        <v>0</v>
      </c>
      <c r="ER77">
        <v>5752.41</v>
      </c>
      <c r="ES77">
        <v>5752.41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90"/>
        <v>0</v>
      </c>
      <c r="FS77">
        <v>0</v>
      </c>
      <c r="FX77">
        <v>85</v>
      </c>
      <c r="FY77">
        <v>70</v>
      </c>
      <c r="GA77" t="s">
        <v>3</v>
      </c>
      <c r="GD77">
        <v>0</v>
      </c>
      <c r="GF77">
        <v>1696534841</v>
      </c>
      <c r="GG77">
        <v>2</v>
      </c>
      <c r="GH77">
        <v>1</v>
      </c>
      <c r="GI77">
        <v>2</v>
      </c>
      <c r="GJ77">
        <v>0</v>
      </c>
      <c r="GK77">
        <f>ROUND(R77*(S12)/100,2)</f>
        <v>0</v>
      </c>
      <c r="GL77">
        <f t="shared" si="91"/>
        <v>0</v>
      </c>
      <c r="GM77">
        <f t="shared" si="92"/>
        <v>63272.58</v>
      </c>
      <c r="GN77">
        <f t="shared" si="93"/>
        <v>63272.58</v>
      </c>
      <c r="GO77">
        <f t="shared" si="94"/>
        <v>0</v>
      </c>
      <c r="GP77">
        <f t="shared" si="95"/>
        <v>0</v>
      </c>
      <c r="GR77">
        <v>0</v>
      </c>
      <c r="GS77">
        <v>3</v>
      </c>
      <c r="GT77">
        <v>0</v>
      </c>
      <c r="GU77" t="s">
        <v>3</v>
      </c>
      <c r="GV77">
        <f t="shared" si="96"/>
        <v>0</v>
      </c>
      <c r="GW77">
        <v>1</v>
      </c>
      <c r="GX77">
        <f t="shared" si="97"/>
        <v>0</v>
      </c>
      <c r="HA77">
        <v>0</v>
      </c>
      <c r="HB77">
        <v>0</v>
      </c>
      <c r="HC77">
        <f t="shared" si="98"/>
        <v>0</v>
      </c>
      <c r="HE77" t="s">
        <v>3</v>
      </c>
      <c r="HF77" t="s">
        <v>3</v>
      </c>
      <c r="HM77" t="s">
        <v>76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55" x14ac:dyDescent="0.2">
      <c r="A78" s="2">
        <v>18</v>
      </c>
      <c r="B78" s="2">
        <v>1</v>
      </c>
      <c r="C78" s="2">
        <v>128</v>
      </c>
      <c r="D78" s="2"/>
      <c r="E78" s="2" t="s">
        <v>128</v>
      </c>
      <c r="F78" s="2" t="s">
        <v>129</v>
      </c>
      <c r="G78" s="2" t="s">
        <v>130</v>
      </c>
      <c r="H78" s="2" t="s">
        <v>85</v>
      </c>
      <c r="I78" s="2">
        <f>I74*J78</f>
        <v>8.7289999999999992</v>
      </c>
      <c r="J78" s="2">
        <v>101.5</v>
      </c>
      <c r="K78" s="2">
        <v>101.5</v>
      </c>
      <c r="L78" s="2"/>
      <c r="M78" s="2"/>
      <c r="N78" s="2"/>
      <c r="O78" s="2">
        <f t="shared" si="69"/>
        <v>6505.2</v>
      </c>
      <c r="P78" s="2">
        <f t="shared" si="70"/>
        <v>6505.2</v>
      </c>
      <c r="Q78" s="2">
        <f>(ROUND((ROUND(((ET78)*AV78*I78),2)*BB78),2)+ROUND((ROUND(((AE78-(EU78))*AV78*I78),2)*BS78),2))</f>
        <v>0</v>
      </c>
      <c r="R78" s="2">
        <f t="shared" si="71"/>
        <v>0</v>
      </c>
      <c r="S78" s="2">
        <f t="shared" si="72"/>
        <v>0</v>
      </c>
      <c r="T78" s="2">
        <f t="shared" si="73"/>
        <v>0</v>
      </c>
      <c r="U78" s="2">
        <f t="shared" si="74"/>
        <v>0</v>
      </c>
      <c r="V78" s="2">
        <f t="shared" si="75"/>
        <v>0</v>
      </c>
      <c r="W78" s="2">
        <f t="shared" si="76"/>
        <v>0</v>
      </c>
      <c r="X78" s="2">
        <f t="shared" si="77"/>
        <v>0</v>
      </c>
      <c r="Y78" s="2">
        <f t="shared" si="78"/>
        <v>0</v>
      </c>
      <c r="Z78" s="2"/>
      <c r="AA78" s="2">
        <v>50445991</v>
      </c>
      <c r="AB78" s="2">
        <f t="shared" si="79"/>
        <v>745.24</v>
      </c>
      <c r="AC78" s="2">
        <f>ROUND((ES78),6)</f>
        <v>745.24</v>
      </c>
      <c r="AD78" s="2">
        <f>ROUND((((ET78)-(EU78))+AE78),6)</f>
        <v>0</v>
      </c>
      <c r="AE78" s="2">
        <f t="shared" si="101"/>
        <v>0</v>
      </c>
      <c r="AF78" s="2">
        <f t="shared" si="101"/>
        <v>0</v>
      </c>
      <c r="AG78" s="2">
        <f t="shared" si="80"/>
        <v>0</v>
      </c>
      <c r="AH78" s="2">
        <f t="shared" si="102"/>
        <v>0</v>
      </c>
      <c r="AI78" s="2">
        <f t="shared" si="102"/>
        <v>0</v>
      </c>
      <c r="AJ78" s="2">
        <f t="shared" si="81"/>
        <v>0</v>
      </c>
      <c r="AK78" s="2">
        <v>745.24</v>
      </c>
      <c r="AL78" s="2">
        <v>745.24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85</v>
      </c>
      <c r="AU78" s="2">
        <v>70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131</v>
      </c>
      <c r="BK78" s="2"/>
      <c r="BL78" s="2"/>
      <c r="BM78" s="2">
        <v>47</v>
      </c>
      <c r="BN78" s="2">
        <v>0</v>
      </c>
      <c r="BO78" s="2" t="s">
        <v>3</v>
      </c>
      <c r="BP78" s="2">
        <v>0</v>
      </c>
      <c r="BQ78" s="2">
        <v>30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85</v>
      </c>
      <c r="CA78" s="2">
        <v>70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674</v>
      </c>
      <c r="CO78" s="2">
        <v>0</v>
      </c>
      <c r="CP78" s="2">
        <f t="shared" si="82"/>
        <v>6505.2</v>
      </c>
      <c r="CQ78" s="2">
        <f t="shared" si="83"/>
        <v>745.24</v>
      </c>
      <c r="CR78" s="2">
        <f>(ROUND((ROUND(((ET78)*AV78*1),2)*BB78),2)+ROUND((ROUND(((AE78-(EU78))*AV78*1),2)*BS78),2))</f>
        <v>0</v>
      </c>
      <c r="CS78" s="2">
        <f t="shared" si="84"/>
        <v>0</v>
      </c>
      <c r="CT78" s="2">
        <f t="shared" si="85"/>
        <v>0</v>
      </c>
      <c r="CU78" s="2">
        <f t="shared" si="86"/>
        <v>0</v>
      </c>
      <c r="CV78" s="2">
        <f t="shared" si="87"/>
        <v>0</v>
      </c>
      <c r="CW78" s="2">
        <f t="shared" si="88"/>
        <v>0</v>
      </c>
      <c r="CX78" s="2">
        <f t="shared" si="89"/>
        <v>0</v>
      </c>
      <c r="CY78" s="2">
        <f>((S78*BZ78)/100)</f>
        <v>0</v>
      </c>
      <c r="CZ78" s="2">
        <f>((S78*CA78)/100)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1007</v>
      </c>
      <c r="DV78" s="2" t="s">
        <v>85</v>
      </c>
      <c r="DW78" s="2" t="s">
        <v>85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49570967</v>
      </c>
      <c r="EF78" s="2">
        <v>30</v>
      </c>
      <c r="EG78" s="2" t="s">
        <v>39</v>
      </c>
      <c r="EH78" s="2">
        <v>0</v>
      </c>
      <c r="EI78" s="2" t="s">
        <v>3</v>
      </c>
      <c r="EJ78" s="2">
        <v>1</v>
      </c>
      <c r="EK78" s="2">
        <v>47</v>
      </c>
      <c r="EL78" s="2" t="s">
        <v>100</v>
      </c>
      <c r="EM78" s="2" t="s">
        <v>101</v>
      </c>
      <c r="EN78" s="2"/>
      <c r="EO78" s="2" t="s">
        <v>81</v>
      </c>
      <c r="EP78" s="2"/>
      <c r="EQ78" s="2">
        <v>0</v>
      </c>
      <c r="ER78" s="2">
        <v>745.24</v>
      </c>
      <c r="ES78" s="2">
        <v>745.24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90"/>
        <v>0</v>
      </c>
      <c r="FS78" s="2">
        <v>0</v>
      </c>
      <c r="FT78" s="2"/>
      <c r="FU78" s="2"/>
      <c r="FV78" s="2"/>
      <c r="FW78" s="2"/>
      <c r="FX78" s="2">
        <v>85</v>
      </c>
      <c r="FY78" s="2">
        <v>70</v>
      </c>
      <c r="FZ78" s="2"/>
      <c r="GA78" s="2" t="s">
        <v>3</v>
      </c>
      <c r="GB78" s="2"/>
      <c r="GC78" s="2"/>
      <c r="GD78" s="2">
        <v>0</v>
      </c>
      <c r="GE78" s="2"/>
      <c r="GF78" s="2">
        <v>-1134778377</v>
      </c>
      <c r="GG78" s="2">
        <v>2</v>
      </c>
      <c r="GH78" s="2">
        <v>1</v>
      </c>
      <c r="GI78" s="2">
        <v>-2</v>
      </c>
      <c r="GJ78" s="2">
        <v>0</v>
      </c>
      <c r="GK78" s="2">
        <f>ROUND(R78*(R12)/100,2)</f>
        <v>0</v>
      </c>
      <c r="GL78" s="2">
        <f t="shared" si="91"/>
        <v>0</v>
      </c>
      <c r="GM78" s="2">
        <f t="shared" si="92"/>
        <v>6505.2</v>
      </c>
      <c r="GN78" s="2">
        <f t="shared" si="93"/>
        <v>6505.2</v>
      </c>
      <c r="GO78" s="2">
        <f t="shared" si="94"/>
        <v>0</v>
      </c>
      <c r="GP78" s="2">
        <f t="shared" si="95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6"/>
        <v>0</v>
      </c>
      <c r="GW78" s="2">
        <v>1</v>
      </c>
      <c r="GX78" s="2">
        <f t="shared" si="97"/>
        <v>0</v>
      </c>
      <c r="GY78" s="2"/>
      <c r="GZ78" s="2"/>
      <c r="HA78" s="2">
        <v>0</v>
      </c>
      <c r="HB78" s="2">
        <v>0</v>
      </c>
      <c r="HC78" s="2">
        <f t="shared" si="98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76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144</v>
      </c>
      <c r="E79" t="s">
        <v>128</v>
      </c>
      <c r="F79" t="s">
        <v>129</v>
      </c>
      <c r="G79" t="s">
        <v>130</v>
      </c>
      <c r="H79" t="s">
        <v>85</v>
      </c>
      <c r="I79">
        <f>I75*J79</f>
        <v>8.7289999999999992</v>
      </c>
      <c r="J79">
        <v>101.5</v>
      </c>
      <c r="K79">
        <v>101.5</v>
      </c>
      <c r="O79">
        <f t="shared" si="69"/>
        <v>58221.54</v>
      </c>
      <c r="P79">
        <f t="shared" si="70"/>
        <v>58221.54</v>
      </c>
      <c r="Q79">
        <f>(ROUND((ROUND(((ET79)*AV79*I79),2)*BB79),2)+ROUND((ROUND(((AE79-(EU79))*AV79*I79),2)*BS79),2))</f>
        <v>0</v>
      </c>
      <c r="R79">
        <f t="shared" si="71"/>
        <v>0</v>
      </c>
      <c r="S79">
        <f t="shared" si="72"/>
        <v>0</v>
      </c>
      <c r="T79">
        <f t="shared" si="73"/>
        <v>0</v>
      </c>
      <c r="U79">
        <f t="shared" si="74"/>
        <v>0</v>
      </c>
      <c r="V79">
        <f t="shared" si="75"/>
        <v>0</v>
      </c>
      <c r="W79">
        <f t="shared" si="76"/>
        <v>0</v>
      </c>
      <c r="X79">
        <f t="shared" si="77"/>
        <v>0</v>
      </c>
      <c r="Y79">
        <f t="shared" si="78"/>
        <v>0</v>
      </c>
      <c r="AA79">
        <v>50445992</v>
      </c>
      <c r="AB79">
        <f t="shared" si="79"/>
        <v>745.24</v>
      </c>
      <c r="AC79">
        <f>ROUND((ES79),6)</f>
        <v>745.24</v>
      </c>
      <c r="AD79">
        <f>ROUND((((ET79)-(EU79))+AE79),6)</f>
        <v>0</v>
      </c>
      <c r="AE79">
        <f t="shared" si="101"/>
        <v>0</v>
      </c>
      <c r="AF79">
        <f t="shared" si="101"/>
        <v>0</v>
      </c>
      <c r="AG79">
        <f t="shared" si="80"/>
        <v>0</v>
      </c>
      <c r="AH79">
        <f t="shared" si="102"/>
        <v>0</v>
      </c>
      <c r="AI79">
        <f t="shared" si="102"/>
        <v>0</v>
      </c>
      <c r="AJ79">
        <f t="shared" si="81"/>
        <v>0</v>
      </c>
      <c r="AK79">
        <v>745.24</v>
      </c>
      <c r="AL79">
        <v>745.24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8.9499999999999993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131</v>
      </c>
      <c r="BM79">
        <v>47</v>
      </c>
      <c r="BN79">
        <v>0</v>
      </c>
      <c r="BO79" t="s">
        <v>129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674</v>
      </c>
      <c r="CO79">
        <v>0</v>
      </c>
      <c r="CP79">
        <f t="shared" si="82"/>
        <v>58221.54</v>
      </c>
      <c r="CQ79">
        <f t="shared" si="83"/>
        <v>6669.9</v>
      </c>
      <c r="CR79">
        <f>(ROUND((ROUND(((ET79)*AV79*1),2)*BB79),2)+ROUND((ROUND(((AE79-(EU79))*AV79*1),2)*BS79),2))</f>
        <v>0</v>
      </c>
      <c r="CS79">
        <f t="shared" si="84"/>
        <v>0</v>
      </c>
      <c r="CT79">
        <f t="shared" si="85"/>
        <v>0</v>
      </c>
      <c r="CU79">
        <f t="shared" si="86"/>
        <v>0</v>
      </c>
      <c r="CV79">
        <f t="shared" si="87"/>
        <v>0</v>
      </c>
      <c r="CW79">
        <f t="shared" si="88"/>
        <v>0</v>
      </c>
      <c r="CX79">
        <f t="shared" si="89"/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85</v>
      </c>
      <c r="DO79">
        <v>70</v>
      </c>
      <c r="DP79">
        <v>1</v>
      </c>
      <c r="DQ79">
        <v>1</v>
      </c>
      <c r="DU79">
        <v>1007</v>
      </c>
      <c r="DV79" t="s">
        <v>85</v>
      </c>
      <c r="DW79" t="s">
        <v>85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49570967</v>
      </c>
      <c r="EF79">
        <v>30</v>
      </c>
      <c r="EG79" t="s">
        <v>39</v>
      </c>
      <c r="EH79">
        <v>0</v>
      </c>
      <c r="EI79" t="s">
        <v>3</v>
      </c>
      <c r="EJ79">
        <v>1</v>
      </c>
      <c r="EK79">
        <v>47</v>
      </c>
      <c r="EL79" t="s">
        <v>100</v>
      </c>
      <c r="EM79" t="s">
        <v>101</v>
      </c>
      <c r="EO79" t="s">
        <v>81</v>
      </c>
      <c r="EQ79">
        <v>0</v>
      </c>
      <c r="ER79">
        <v>745.24</v>
      </c>
      <c r="ES79">
        <v>745.24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90"/>
        <v>0</v>
      </c>
      <c r="FS79">
        <v>0</v>
      </c>
      <c r="FX79">
        <v>85</v>
      </c>
      <c r="FY79">
        <v>70</v>
      </c>
      <c r="GA79" t="s">
        <v>3</v>
      </c>
      <c r="GD79">
        <v>0</v>
      </c>
      <c r="GF79">
        <v>-1134778377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91"/>
        <v>0</v>
      </c>
      <c r="GM79">
        <f t="shared" si="92"/>
        <v>58221.54</v>
      </c>
      <c r="GN79">
        <f t="shared" si="93"/>
        <v>58221.54</v>
      </c>
      <c r="GO79">
        <f t="shared" si="94"/>
        <v>0</v>
      </c>
      <c r="GP79">
        <f t="shared" si="95"/>
        <v>0</v>
      </c>
      <c r="GR79">
        <v>0</v>
      </c>
      <c r="GS79">
        <v>3</v>
      </c>
      <c r="GT79">
        <v>0</v>
      </c>
      <c r="GU79" t="s">
        <v>3</v>
      </c>
      <c r="GV79">
        <f t="shared" si="96"/>
        <v>0</v>
      </c>
      <c r="GW79">
        <v>1</v>
      </c>
      <c r="GX79">
        <f t="shared" si="97"/>
        <v>0</v>
      </c>
      <c r="HA79">
        <v>0</v>
      </c>
      <c r="HB79">
        <v>0</v>
      </c>
      <c r="HC79">
        <f t="shared" si="98"/>
        <v>0</v>
      </c>
      <c r="HE79" t="s">
        <v>3</v>
      </c>
      <c r="HF79" t="s">
        <v>3</v>
      </c>
      <c r="HM79" t="s">
        <v>76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ROW(SmtRes!A150)</f>
        <v>150</v>
      </c>
      <c r="D80" s="2">
        <f>ROW(EtalonRes!A144)</f>
        <v>144</v>
      </c>
      <c r="E80" s="2" t="s">
        <v>132</v>
      </c>
      <c r="F80" s="2" t="s">
        <v>133</v>
      </c>
      <c r="G80" s="2" t="s">
        <v>134</v>
      </c>
      <c r="H80" s="2" t="s">
        <v>135</v>
      </c>
      <c r="I80" s="2">
        <f>ROUND(43/100,9)</f>
        <v>0.43</v>
      </c>
      <c r="J80" s="2">
        <v>0</v>
      </c>
      <c r="K80" s="2">
        <f>ROUND(43/100,9)</f>
        <v>0.43</v>
      </c>
      <c r="L80" s="2"/>
      <c r="M80" s="2"/>
      <c r="N80" s="2"/>
      <c r="O80" s="2">
        <f t="shared" si="69"/>
        <v>131.71</v>
      </c>
      <c r="P80" s="2">
        <f t="shared" si="70"/>
        <v>10.64</v>
      </c>
      <c r="Q80" s="2">
        <f>(ROUND((ROUND((((ET80*1.25))*AV80*I80),2)*BB80),2)+ROUND((ROUND(((AE80-((EU80*1.25)))*AV80*I80),2)*BS80),2))</f>
        <v>0.97</v>
      </c>
      <c r="R80" s="2">
        <f t="shared" si="71"/>
        <v>0</v>
      </c>
      <c r="S80" s="2">
        <f t="shared" si="72"/>
        <v>120.1</v>
      </c>
      <c r="T80" s="2">
        <f t="shared" si="73"/>
        <v>0</v>
      </c>
      <c r="U80" s="2">
        <f t="shared" si="74"/>
        <v>11.536684999999999</v>
      </c>
      <c r="V80" s="2">
        <f t="shared" si="75"/>
        <v>0</v>
      </c>
      <c r="W80" s="2">
        <f t="shared" si="76"/>
        <v>0</v>
      </c>
      <c r="X80" s="2">
        <f t="shared" si="77"/>
        <v>124.9</v>
      </c>
      <c r="Y80" s="2">
        <f t="shared" si="78"/>
        <v>84.07</v>
      </c>
      <c r="Z80" s="2"/>
      <c r="AA80" s="2">
        <v>50445991</v>
      </c>
      <c r="AB80" s="2">
        <f t="shared" si="79"/>
        <v>306.3005</v>
      </c>
      <c r="AC80" s="2">
        <f>ROUND(((ES80*1)),6)</f>
        <v>24.75</v>
      </c>
      <c r="AD80" s="2">
        <f>ROUND(((((ET80*1.25))-((EU80*1.25)))+AE80),6)</f>
        <v>2.25</v>
      </c>
      <c r="AE80" s="2">
        <f>ROUND(((EU80*1.25)),6)</f>
        <v>0</v>
      </c>
      <c r="AF80" s="2">
        <f>ROUND(((EV80*1.15)),6)</f>
        <v>279.3005</v>
      </c>
      <c r="AG80" s="2">
        <f t="shared" si="80"/>
        <v>0</v>
      </c>
      <c r="AH80" s="2">
        <f>((EW80*1.15))</f>
        <v>26.829499999999996</v>
      </c>
      <c r="AI80" s="2">
        <f>((EX80*1.25))</f>
        <v>0</v>
      </c>
      <c r="AJ80" s="2">
        <f t="shared" si="81"/>
        <v>0</v>
      </c>
      <c r="AK80" s="2">
        <v>269.42</v>
      </c>
      <c r="AL80" s="2">
        <v>24.75</v>
      </c>
      <c r="AM80" s="2">
        <v>1.8</v>
      </c>
      <c r="AN80" s="2">
        <v>0</v>
      </c>
      <c r="AO80" s="2">
        <v>242.87</v>
      </c>
      <c r="AP80" s="2">
        <v>0</v>
      </c>
      <c r="AQ80" s="2">
        <v>23.33</v>
      </c>
      <c r="AR80" s="2">
        <v>0</v>
      </c>
      <c r="AS80" s="2">
        <v>0</v>
      </c>
      <c r="AT80" s="2">
        <v>104</v>
      </c>
      <c r="AU80" s="2">
        <v>70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1</v>
      </c>
      <c r="BJ80" s="2" t="s">
        <v>136</v>
      </c>
      <c r="BK80" s="2"/>
      <c r="BL80" s="2"/>
      <c r="BM80" s="2">
        <v>89</v>
      </c>
      <c r="BN80" s="2">
        <v>0</v>
      </c>
      <c r="BO80" s="2" t="s">
        <v>3</v>
      </c>
      <c r="BP80" s="2">
        <v>0</v>
      </c>
      <c r="BQ80" s="2">
        <v>30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104</v>
      </c>
      <c r="CA80" s="2">
        <v>70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674</v>
      </c>
      <c r="CO80" s="2">
        <v>0</v>
      </c>
      <c r="CP80" s="2">
        <f t="shared" si="82"/>
        <v>131.71</v>
      </c>
      <c r="CQ80" s="2">
        <f t="shared" si="83"/>
        <v>24.75</v>
      </c>
      <c r="CR80" s="2">
        <f>(ROUND((ROUND((((ET80*1.25))*AV80*1),2)*BB80),2)+ROUND((ROUND(((AE80-((EU80*1.25)))*AV80*1),2)*BS80),2))</f>
        <v>2.25</v>
      </c>
      <c r="CS80" s="2">
        <f t="shared" si="84"/>
        <v>0</v>
      </c>
      <c r="CT80" s="2">
        <f t="shared" si="85"/>
        <v>279.3</v>
      </c>
      <c r="CU80" s="2">
        <f t="shared" si="86"/>
        <v>0</v>
      </c>
      <c r="CV80" s="2">
        <f t="shared" si="87"/>
        <v>26.829499999999996</v>
      </c>
      <c r="CW80" s="2">
        <f t="shared" si="88"/>
        <v>0</v>
      </c>
      <c r="CX80" s="2">
        <f t="shared" si="89"/>
        <v>0</v>
      </c>
      <c r="CY80" s="2">
        <f>((S80*BZ80)/100)</f>
        <v>124.904</v>
      </c>
      <c r="CZ80" s="2">
        <f>((S80*CA80)/100)</f>
        <v>84.07</v>
      </c>
      <c r="DA80" s="2"/>
      <c r="DB80" s="2"/>
      <c r="DC80" s="2" t="s">
        <v>3</v>
      </c>
      <c r="DD80" s="2" t="s">
        <v>76</v>
      </c>
      <c r="DE80" s="2" t="s">
        <v>77</v>
      </c>
      <c r="DF80" s="2" t="s">
        <v>77</v>
      </c>
      <c r="DG80" s="2" t="s">
        <v>78</v>
      </c>
      <c r="DH80" s="2" t="s">
        <v>3</v>
      </c>
      <c r="DI80" s="2" t="s">
        <v>78</v>
      </c>
      <c r="DJ80" s="2" t="s">
        <v>77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135</v>
      </c>
      <c r="DW80" s="2" t="s">
        <v>135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49571009</v>
      </c>
      <c r="EF80" s="2">
        <v>30</v>
      </c>
      <c r="EG80" s="2" t="s">
        <v>39</v>
      </c>
      <c r="EH80" s="2">
        <v>0</v>
      </c>
      <c r="EI80" s="2" t="s">
        <v>3</v>
      </c>
      <c r="EJ80" s="2">
        <v>1</v>
      </c>
      <c r="EK80" s="2">
        <v>89</v>
      </c>
      <c r="EL80" s="2" t="s">
        <v>137</v>
      </c>
      <c r="EM80" s="2" t="s">
        <v>138</v>
      </c>
      <c r="EN80" s="2"/>
      <c r="EO80" s="2" t="s">
        <v>81</v>
      </c>
      <c r="EP80" s="2"/>
      <c r="EQ80" s="2">
        <v>131072</v>
      </c>
      <c r="ER80" s="2">
        <v>269.42</v>
      </c>
      <c r="ES80" s="2">
        <v>24.75</v>
      </c>
      <c r="ET80" s="2">
        <v>1.8</v>
      </c>
      <c r="EU80" s="2">
        <v>0</v>
      </c>
      <c r="EV80" s="2">
        <v>242.87</v>
      </c>
      <c r="EW80" s="2">
        <v>23.33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f t="shared" si="90"/>
        <v>0</v>
      </c>
      <c r="FS80" s="2">
        <v>0</v>
      </c>
      <c r="FT80" s="2"/>
      <c r="FU80" s="2"/>
      <c r="FV80" s="2"/>
      <c r="FW80" s="2"/>
      <c r="FX80" s="2">
        <v>104</v>
      </c>
      <c r="FY80" s="2">
        <v>70</v>
      </c>
      <c r="FZ80" s="2"/>
      <c r="GA80" s="2" t="s">
        <v>3</v>
      </c>
      <c r="GB80" s="2"/>
      <c r="GC80" s="2"/>
      <c r="GD80" s="2">
        <v>0</v>
      </c>
      <c r="GE80" s="2"/>
      <c r="GF80" s="2">
        <v>37760406</v>
      </c>
      <c r="GG80" s="2">
        <v>2</v>
      </c>
      <c r="GH80" s="2">
        <v>1</v>
      </c>
      <c r="GI80" s="2">
        <v>-2</v>
      </c>
      <c r="GJ80" s="2">
        <v>0</v>
      </c>
      <c r="GK80" s="2">
        <f>ROUND(R80*(R12)/100,2)</f>
        <v>0</v>
      </c>
      <c r="GL80" s="2">
        <f t="shared" si="91"/>
        <v>0</v>
      </c>
      <c r="GM80" s="2">
        <f t="shared" si="92"/>
        <v>340.68</v>
      </c>
      <c r="GN80" s="2">
        <f t="shared" si="93"/>
        <v>340.68</v>
      </c>
      <c r="GO80" s="2">
        <f t="shared" si="94"/>
        <v>0</v>
      </c>
      <c r="GP80" s="2">
        <f t="shared" si="95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6"/>
        <v>0</v>
      </c>
      <c r="GW80" s="2">
        <v>1</v>
      </c>
      <c r="GX80" s="2">
        <f t="shared" si="97"/>
        <v>0</v>
      </c>
      <c r="GY80" s="2"/>
      <c r="GZ80" s="2"/>
      <c r="HA80" s="2">
        <v>0</v>
      </c>
      <c r="HB80" s="2">
        <v>0</v>
      </c>
      <c r="HC80" s="2">
        <f t="shared" si="98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ROW(SmtRes!A154)</f>
        <v>154</v>
      </c>
      <c r="D81">
        <f>ROW(EtalonRes!A148)</f>
        <v>148</v>
      </c>
      <c r="E81" t="s">
        <v>132</v>
      </c>
      <c r="F81" t="s">
        <v>133</v>
      </c>
      <c r="G81" t="s">
        <v>134</v>
      </c>
      <c r="H81" t="s">
        <v>135</v>
      </c>
      <c r="I81">
        <f>ROUND(43/100,9)</f>
        <v>0.43</v>
      </c>
      <c r="J81">
        <v>0</v>
      </c>
      <c r="K81">
        <f>ROUND(43/100,9)</f>
        <v>0.43</v>
      </c>
      <c r="O81">
        <f t="shared" si="69"/>
        <v>4167.54</v>
      </c>
      <c r="P81">
        <f t="shared" si="70"/>
        <v>63.84</v>
      </c>
      <c r="Q81">
        <f>(ROUND((ROUND((((ET81*1.25))*AV81*I81),2)*BB81),2)+ROUND((ROUND(((AE81-((EU81*1.25)))*AV81*I81),2)*BS81),2))</f>
        <v>9.49</v>
      </c>
      <c r="R81">
        <f t="shared" si="71"/>
        <v>0</v>
      </c>
      <c r="S81">
        <f t="shared" si="72"/>
        <v>4094.21</v>
      </c>
      <c r="T81">
        <f t="shared" si="73"/>
        <v>0</v>
      </c>
      <c r="U81">
        <f t="shared" si="74"/>
        <v>11.536684999999999</v>
      </c>
      <c r="V81">
        <f t="shared" si="75"/>
        <v>0</v>
      </c>
      <c r="W81">
        <f t="shared" si="76"/>
        <v>0</v>
      </c>
      <c r="X81">
        <f t="shared" si="77"/>
        <v>3561.96</v>
      </c>
      <c r="Y81">
        <f t="shared" si="78"/>
        <v>1678.63</v>
      </c>
      <c r="AA81">
        <v>50445992</v>
      </c>
      <c r="AB81">
        <f t="shared" si="79"/>
        <v>306.3005</v>
      </c>
      <c r="AC81">
        <f>ROUND(((ES81*1)),6)</f>
        <v>24.75</v>
      </c>
      <c r="AD81">
        <f>ROUND(((((ET81*1.25))-((EU81*1.25)))+AE81),6)</f>
        <v>2.25</v>
      </c>
      <c r="AE81">
        <f>ROUND(((EU81*1.25)),6)</f>
        <v>0</v>
      </c>
      <c r="AF81">
        <f>ROUND(((EV81*1.15)),6)</f>
        <v>279.3005</v>
      </c>
      <c r="AG81">
        <f t="shared" si="80"/>
        <v>0</v>
      </c>
      <c r="AH81">
        <f>((EW81*1.15))</f>
        <v>26.829499999999996</v>
      </c>
      <c r="AI81">
        <f>((EX81*1.25))</f>
        <v>0</v>
      </c>
      <c r="AJ81">
        <f t="shared" si="81"/>
        <v>0</v>
      </c>
      <c r="AK81">
        <v>269.42</v>
      </c>
      <c r="AL81">
        <v>24.75</v>
      </c>
      <c r="AM81">
        <v>1.8</v>
      </c>
      <c r="AN81">
        <v>0</v>
      </c>
      <c r="AO81">
        <v>242.87</v>
      </c>
      <c r="AP81">
        <v>0</v>
      </c>
      <c r="AQ81">
        <v>23.33</v>
      </c>
      <c r="AR81">
        <v>0</v>
      </c>
      <c r="AS81">
        <v>0</v>
      </c>
      <c r="AT81">
        <v>87</v>
      </c>
      <c r="AU81">
        <v>41</v>
      </c>
      <c r="AV81">
        <v>1</v>
      </c>
      <c r="AW81">
        <v>1</v>
      </c>
      <c r="AZ81">
        <v>1</v>
      </c>
      <c r="BA81">
        <v>34.090000000000003</v>
      </c>
      <c r="BB81">
        <v>9.7799999999999994</v>
      </c>
      <c r="BC81">
        <v>6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136</v>
      </c>
      <c r="BM81">
        <v>89</v>
      </c>
      <c r="BN81">
        <v>0</v>
      </c>
      <c r="BO81" t="s">
        <v>133</v>
      </c>
      <c r="BP81">
        <v>1</v>
      </c>
      <c r="BQ81">
        <v>30</v>
      </c>
      <c r="BR81">
        <v>0</v>
      </c>
      <c r="BS81">
        <v>34.090000000000003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87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674</v>
      </c>
      <c r="CO81">
        <v>0</v>
      </c>
      <c r="CP81">
        <f t="shared" si="82"/>
        <v>4167.54</v>
      </c>
      <c r="CQ81">
        <f t="shared" si="83"/>
        <v>148.5</v>
      </c>
      <c r="CR81">
        <f>(ROUND((ROUND((((ET81*1.25))*AV81*1),2)*BB81),2)+ROUND((ROUND(((AE81-((EU81*1.25)))*AV81*1),2)*BS81),2))</f>
        <v>22.01</v>
      </c>
      <c r="CS81">
        <f t="shared" si="84"/>
        <v>0</v>
      </c>
      <c r="CT81">
        <f t="shared" si="85"/>
        <v>9521.34</v>
      </c>
      <c r="CU81">
        <f t="shared" si="86"/>
        <v>0</v>
      </c>
      <c r="CV81">
        <f t="shared" si="87"/>
        <v>26.829499999999996</v>
      </c>
      <c r="CW81">
        <f t="shared" si="88"/>
        <v>0</v>
      </c>
      <c r="CX81">
        <f t="shared" si="89"/>
        <v>0</v>
      </c>
      <c r="CY81">
        <f>S81*(BZ81/100)</f>
        <v>3561.9627</v>
      </c>
      <c r="CZ81">
        <f>S81*(CA81/100)</f>
        <v>1678.6261</v>
      </c>
      <c r="DC81" t="s">
        <v>3</v>
      </c>
      <c r="DD81" t="s">
        <v>76</v>
      </c>
      <c r="DE81" t="s">
        <v>77</v>
      </c>
      <c r="DF81" t="s">
        <v>77</v>
      </c>
      <c r="DG81" t="s">
        <v>78</v>
      </c>
      <c r="DH81" t="s">
        <v>3</v>
      </c>
      <c r="DI81" t="s">
        <v>78</v>
      </c>
      <c r="DJ81" t="s">
        <v>77</v>
      </c>
      <c r="DK81" t="s">
        <v>3</v>
      </c>
      <c r="DL81" t="s">
        <v>3</v>
      </c>
      <c r="DM81" t="s">
        <v>3</v>
      </c>
      <c r="DN81">
        <v>104</v>
      </c>
      <c r="DO81">
        <v>70</v>
      </c>
      <c r="DP81">
        <v>1</v>
      </c>
      <c r="DQ81">
        <v>1</v>
      </c>
      <c r="DU81">
        <v>1013</v>
      </c>
      <c r="DV81" t="s">
        <v>135</v>
      </c>
      <c r="DW81" t="s">
        <v>135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49571009</v>
      </c>
      <c r="EF81">
        <v>30</v>
      </c>
      <c r="EG81" t="s">
        <v>39</v>
      </c>
      <c r="EH81">
        <v>0</v>
      </c>
      <c r="EI81" t="s">
        <v>3</v>
      </c>
      <c r="EJ81">
        <v>1</v>
      </c>
      <c r="EK81">
        <v>89</v>
      </c>
      <c r="EL81" t="s">
        <v>137</v>
      </c>
      <c r="EM81" t="s">
        <v>138</v>
      </c>
      <c r="EO81" t="s">
        <v>81</v>
      </c>
      <c r="EQ81">
        <v>131072</v>
      </c>
      <c r="ER81">
        <v>269.42</v>
      </c>
      <c r="ES81">
        <v>24.75</v>
      </c>
      <c r="ET81">
        <v>1.8</v>
      </c>
      <c r="EU81">
        <v>0</v>
      </c>
      <c r="EV81">
        <v>242.87</v>
      </c>
      <c r="EW81">
        <v>23.33</v>
      </c>
      <c r="EX81">
        <v>0</v>
      </c>
      <c r="EY81">
        <v>0</v>
      </c>
      <c r="FQ81">
        <v>0</v>
      </c>
      <c r="FR81">
        <f t="shared" si="90"/>
        <v>0</v>
      </c>
      <c r="FS81">
        <v>0</v>
      </c>
      <c r="FX81">
        <v>104</v>
      </c>
      <c r="FY81">
        <v>70</v>
      </c>
      <c r="GA81" t="s">
        <v>3</v>
      </c>
      <c r="GD81">
        <v>0</v>
      </c>
      <c r="GF81">
        <v>37760406</v>
      </c>
      <c r="GG81">
        <v>2</v>
      </c>
      <c r="GH81">
        <v>1</v>
      </c>
      <c r="GI81">
        <v>2</v>
      </c>
      <c r="GJ81">
        <v>0</v>
      </c>
      <c r="GK81">
        <f>ROUND(R81*(S12)/100,2)</f>
        <v>0</v>
      </c>
      <c r="GL81">
        <f t="shared" si="91"/>
        <v>0</v>
      </c>
      <c r="GM81">
        <f t="shared" si="92"/>
        <v>9408.1299999999992</v>
      </c>
      <c r="GN81">
        <f t="shared" si="93"/>
        <v>9408.1299999999992</v>
      </c>
      <c r="GO81">
        <f t="shared" si="94"/>
        <v>0</v>
      </c>
      <c r="GP81">
        <f t="shared" si="95"/>
        <v>0</v>
      </c>
      <c r="GR81">
        <v>0</v>
      </c>
      <c r="GS81">
        <v>3</v>
      </c>
      <c r="GT81">
        <v>0</v>
      </c>
      <c r="GU81" t="s">
        <v>3</v>
      </c>
      <c r="GV81">
        <f t="shared" si="96"/>
        <v>0</v>
      </c>
      <c r="GW81">
        <v>1</v>
      </c>
      <c r="GX81">
        <f t="shared" si="97"/>
        <v>0</v>
      </c>
      <c r="HA81">
        <v>0</v>
      </c>
      <c r="HB81">
        <v>0</v>
      </c>
      <c r="HC81">
        <f t="shared" si="9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55" x14ac:dyDescent="0.2">
      <c r="A82" s="2">
        <v>18</v>
      </c>
      <c r="B82" s="2">
        <v>1</v>
      </c>
      <c r="C82" s="2">
        <v>150</v>
      </c>
      <c r="D82" s="2"/>
      <c r="E82" s="2" t="s">
        <v>139</v>
      </c>
      <c r="F82" s="2" t="s">
        <v>140</v>
      </c>
      <c r="G82" s="2" t="s">
        <v>141</v>
      </c>
      <c r="H82" s="2" t="s">
        <v>85</v>
      </c>
      <c r="I82" s="2">
        <f>I80*J82</f>
        <v>0.87719999999999998</v>
      </c>
      <c r="J82" s="2">
        <v>2.04</v>
      </c>
      <c r="K82" s="2">
        <v>2.04</v>
      </c>
      <c r="L82" s="2"/>
      <c r="M82" s="2"/>
      <c r="N82" s="2"/>
      <c r="O82" s="2">
        <f t="shared" si="69"/>
        <v>420.14</v>
      </c>
      <c r="P82" s="2">
        <f t="shared" si="70"/>
        <v>420.14</v>
      </c>
      <c r="Q82" s="2">
        <f>(ROUND((ROUND(((ET82)*AV82*I82),2)*BB82),2)+ROUND((ROUND(((AE82-(EU82))*AV82*I82),2)*BS82),2))</f>
        <v>0</v>
      </c>
      <c r="R82" s="2">
        <f t="shared" si="71"/>
        <v>0</v>
      </c>
      <c r="S82" s="2">
        <f t="shared" si="72"/>
        <v>0</v>
      </c>
      <c r="T82" s="2">
        <f t="shared" si="73"/>
        <v>0</v>
      </c>
      <c r="U82" s="2">
        <f t="shared" si="74"/>
        <v>0</v>
      </c>
      <c r="V82" s="2">
        <f t="shared" si="75"/>
        <v>0</v>
      </c>
      <c r="W82" s="2">
        <f t="shared" si="76"/>
        <v>0</v>
      </c>
      <c r="X82" s="2">
        <f t="shared" si="77"/>
        <v>0</v>
      </c>
      <c r="Y82" s="2">
        <f t="shared" si="78"/>
        <v>0</v>
      </c>
      <c r="Z82" s="2"/>
      <c r="AA82" s="2">
        <v>50445991</v>
      </c>
      <c r="AB82" s="2">
        <f t="shared" si="79"/>
        <v>478.96</v>
      </c>
      <c r="AC82" s="2">
        <f>ROUND((ES82),6)</f>
        <v>478.96</v>
      </c>
      <c r="AD82" s="2">
        <f>ROUND((((ET82)-(EU82))+AE82),6)</f>
        <v>0</v>
      </c>
      <c r="AE82" s="2">
        <f>ROUND((EU82),6)</f>
        <v>0</v>
      </c>
      <c r="AF82" s="2">
        <f>ROUND((EV82),6)</f>
        <v>0</v>
      </c>
      <c r="AG82" s="2">
        <f t="shared" si="80"/>
        <v>0</v>
      </c>
      <c r="AH82" s="2">
        <f>(EW82)</f>
        <v>0</v>
      </c>
      <c r="AI82" s="2">
        <f>(EX82)</f>
        <v>0</v>
      </c>
      <c r="AJ82" s="2">
        <f t="shared" si="81"/>
        <v>0</v>
      </c>
      <c r="AK82" s="2">
        <v>478.96</v>
      </c>
      <c r="AL82" s="2">
        <v>478.96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104</v>
      </c>
      <c r="AU82" s="2">
        <v>70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142</v>
      </c>
      <c r="BK82" s="2"/>
      <c r="BL82" s="2"/>
      <c r="BM82" s="2">
        <v>89</v>
      </c>
      <c r="BN82" s="2">
        <v>0</v>
      </c>
      <c r="BO82" s="2" t="s">
        <v>3</v>
      </c>
      <c r="BP82" s="2">
        <v>0</v>
      </c>
      <c r="BQ82" s="2">
        <v>30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104</v>
      </c>
      <c r="CA82" s="2">
        <v>70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674</v>
      </c>
      <c r="CO82" s="2">
        <v>0</v>
      </c>
      <c r="CP82" s="2">
        <f t="shared" si="82"/>
        <v>420.14</v>
      </c>
      <c r="CQ82" s="2">
        <f t="shared" si="83"/>
        <v>478.96</v>
      </c>
      <c r="CR82" s="2">
        <f>(ROUND((ROUND(((ET82)*AV82*1),2)*BB82),2)+ROUND((ROUND(((AE82-(EU82))*AV82*1),2)*BS82),2))</f>
        <v>0</v>
      </c>
      <c r="CS82" s="2">
        <f t="shared" si="84"/>
        <v>0</v>
      </c>
      <c r="CT82" s="2">
        <f t="shared" si="85"/>
        <v>0</v>
      </c>
      <c r="CU82" s="2">
        <f t="shared" si="86"/>
        <v>0</v>
      </c>
      <c r="CV82" s="2">
        <f t="shared" si="87"/>
        <v>0</v>
      </c>
      <c r="CW82" s="2">
        <f t="shared" si="88"/>
        <v>0</v>
      </c>
      <c r="CX82" s="2">
        <f t="shared" si="89"/>
        <v>0</v>
      </c>
      <c r="CY82" s="2">
        <f>((S82*BZ82)/100)</f>
        <v>0</v>
      </c>
      <c r="CZ82" s="2">
        <f>((S82*CA82)/100)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85</v>
      </c>
      <c r="DW82" s="2" t="s">
        <v>85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49571009</v>
      </c>
      <c r="EF82" s="2">
        <v>30</v>
      </c>
      <c r="EG82" s="2" t="s">
        <v>39</v>
      </c>
      <c r="EH82" s="2">
        <v>0</v>
      </c>
      <c r="EI82" s="2" t="s">
        <v>3</v>
      </c>
      <c r="EJ82" s="2">
        <v>1</v>
      </c>
      <c r="EK82" s="2">
        <v>89</v>
      </c>
      <c r="EL82" s="2" t="s">
        <v>137</v>
      </c>
      <c r="EM82" s="2" t="s">
        <v>138</v>
      </c>
      <c r="EN82" s="2"/>
      <c r="EO82" s="2" t="s">
        <v>81</v>
      </c>
      <c r="EP82" s="2"/>
      <c r="EQ82" s="2">
        <v>0</v>
      </c>
      <c r="ER82" s="2">
        <v>478.96</v>
      </c>
      <c r="ES82" s="2">
        <v>478.96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f t="shared" si="90"/>
        <v>0</v>
      </c>
      <c r="FS82" s="2">
        <v>0</v>
      </c>
      <c r="FT82" s="2"/>
      <c r="FU82" s="2"/>
      <c r="FV82" s="2"/>
      <c r="FW82" s="2"/>
      <c r="FX82" s="2">
        <v>104</v>
      </c>
      <c r="FY82" s="2">
        <v>70</v>
      </c>
      <c r="FZ82" s="2"/>
      <c r="GA82" s="2" t="s">
        <v>3</v>
      </c>
      <c r="GB82" s="2"/>
      <c r="GC82" s="2"/>
      <c r="GD82" s="2">
        <v>0</v>
      </c>
      <c r="GE82" s="2"/>
      <c r="GF82" s="2">
        <v>1054197769</v>
      </c>
      <c r="GG82" s="2">
        <v>2</v>
      </c>
      <c r="GH82" s="2">
        <v>1</v>
      </c>
      <c r="GI82" s="2">
        <v>-2</v>
      </c>
      <c r="GJ82" s="2">
        <v>0</v>
      </c>
      <c r="GK82" s="2">
        <f>ROUND(R82*(R12)/100,2)</f>
        <v>0</v>
      </c>
      <c r="GL82" s="2">
        <f t="shared" si="91"/>
        <v>0</v>
      </c>
      <c r="GM82" s="2">
        <f t="shared" si="92"/>
        <v>420.14</v>
      </c>
      <c r="GN82" s="2">
        <f t="shared" si="93"/>
        <v>420.14</v>
      </c>
      <c r="GO82" s="2">
        <f t="shared" si="94"/>
        <v>0</v>
      </c>
      <c r="GP82" s="2">
        <f t="shared" si="95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6"/>
        <v>0</v>
      </c>
      <c r="GW82" s="2">
        <v>1</v>
      </c>
      <c r="GX82" s="2">
        <f t="shared" si="97"/>
        <v>0</v>
      </c>
      <c r="GY82" s="2"/>
      <c r="GZ82" s="2"/>
      <c r="HA82" s="2">
        <v>0</v>
      </c>
      <c r="HB82" s="2">
        <v>0</v>
      </c>
      <c r="HC82" s="2">
        <f t="shared" si="98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18</v>
      </c>
      <c r="B83">
        <v>1</v>
      </c>
      <c r="C83">
        <v>154</v>
      </c>
      <c r="E83" t="s">
        <v>139</v>
      </c>
      <c r="F83" t="s">
        <v>140</v>
      </c>
      <c r="G83" t="s">
        <v>141</v>
      </c>
      <c r="H83" t="s">
        <v>85</v>
      </c>
      <c r="I83">
        <f>I81*J83</f>
        <v>0.87719999999999998</v>
      </c>
      <c r="J83">
        <v>2.04</v>
      </c>
      <c r="K83">
        <v>2.04</v>
      </c>
      <c r="O83">
        <f t="shared" si="69"/>
        <v>4054.35</v>
      </c>
      <c r="P83">
        <f t="shared" si="70"/>
        <v>4054.35</v>
      </c>
      <c r="Q83">
        <f>(ROUND((ROUND(((ET83)*AV83*I83),2)*BB83),2)+ROUND((ROUND(((AE83-(EU83))*AV83*I83),2)*BS83),2))</f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8"/>
        <v>0</v>
      </c>
      <c r="AA83">
        <v>50445992</v>
      </c>
      <c r="AB83">
        <f t="shared" si="79"/>
        <v>478.96</v>
      </c>
      <c r="AC83">
        <f>ROUND((ES83),6)</f>
        <v>478.96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0"/>
        <v>0</v>
      </c>
      <c r="AH83">
        <f>(EW83)</f>
        <v>0</v>
      </c>
      <c r="AI83">
        <f>(EX83)</f>
        <v>0</v>
      </c>
      <c r="AJ83">
        <f t="shared" si="81"/>
        <v>0</v>
      </c>
      <c r="AK83">
        <v>478.96</v>
      </c>
      <c r="AL83">
        <v>478.96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9.65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142</v>
      </c>
      <c r="BM83">
        <v>89</v>
      </c>
      <c r="BN83">
        <v>0</v>
      </c>
      <c r="BO83" t="s">
        <v>140</v>
      </c>
      <c r="BP83">
        <v>1</v>
      </c>
      <c r="BQ83">
        <v>30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674</v>
      </c>
      <c r="CO83">
        <v>0</v>
      </c>
      <c r="CP83">
        <f t="shared" si="82"/>
        <v>4054.35</v>
      </c>
      <c r="CQ83">
        <f t="shared" si="83"/>
        <v>4621.96</v>
      </c>
      <c r="CR83">
        <f>(ROUND((ROUND(((ET83)*AV83*1),2)*BB83),2)+ROUND((ROUND(((AE83-(EU83))*AV83*1),2)*BS83),2))</f>
        <v>0</v>
      </c>
      <c r="CS83">
        <f t="shared" si="84"/>
        <v>0</v>
      </c>
      <c r="CT83">
        <f t="shared" si="85"/>
        <v>0</v>
      </c>
      <c r="CU83">
        <f t="shared" si="86"/>
        <v>0</v>
      </c>
      <c r="CV83">
        <f t="shared" si="87"/>
        <v>0</v>
      </c>
      <c r="CW83">
        <f t="shared" si="88"/>
        <v>0</v>
      </c>
      <c r="CX83">
        <f t="shared" si="89"/>
        <v>0</v>
      </c>
      <c r="CY83">
        <f>S83*(BZ83/100)</f>
        <v>0</v>
      </c>
      <c r="CZ83">
        <f>S83*(CA83/100)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104</v>
      </c>
      <c r="DO83">
        <v>70</v>
      </c>
      <c r="DP83">
        <v>1</v>
      </c>
      <c r="DQ83">
        <v>1</v>
      </c>
      <c r="DU83">
        <v>1007</v>
      </c>
      <c r="DV83" t="s">
        <v>85</v>
      </c>
      <c r="DW83" t="s">
        <v>85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49571009</v>
      </c>
      <c r="EF83">
        <v>30</v>
      </c>
      <c r="EG83" t="s">
        <v>39</v>
      </c>
      <c r="EH83">
        <v>0</v>
      </c>
      <c r="EI83" t="s">
        <v>3</v>
      </c>
      <c r="EJ83">
        <v>1</v>
      </c>
      <c r="EK83">
        <v>89</v>
      </c>
      <c r="EL83" t="s">
        <v>137</v>
      </c>
      <c r="EM83" t="s">
        <v>138</v>
      </c>
      <c r="EO83" t="s">
        <v>81</v>
      </c>
      <c r="EQ83">
        <v>0</v>
      </c>
      <c r="ER83">
        <v>478.96</v>
      </c>
      <c r="ES83">
        <v>478.96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0"/>
        <v>0</v>
      </c>
      <c r="FS83">
        <v>0</v>
      </c>
      <c r="FX83">
        <v>104</v>
      </c>
      <c r="FY83">
        <v>70</v>
      </c>
      <c r="GA83" t="s">
        <v>3</v>
      </c>
      <c r="GD83">
        <v>0</v>
      </c>
      <c r="GF83">
        <v>1054197769</v>
      </c>
      <c r="GG83">
        <v>2</v>
      </c>
      <c r="GH83">
        <v>1</v>
      </c>
      <c r="GI83">
        <v>2</v>
      </c>
      <c r="GJ83">
        <v>0</v>
      </c>
      <c r="GK83">
        <f>ROUND(R83*(S12)/100,2)</f>
        <v>0</v>
      </c>
      <c r="GL83">
        <f t="shared" si="91"/>
        <v>0</v>
      </c>
      <c r="GM83">
        <f t="shared" si="92"/>
        <v>4054.35</v>
      </c>
      <c r="GN83">
        <f t="shared" si="93"/>
        <v>4054.35</v>
      </c>
      <c r="GO83">
        <f t="shared" si="94"/>
        <v>0</v>
      </c>
      <c r="GP83">
        <f t="shared" si="95"/>
        <v>0</v>
      </c>
      <c r="GR83">
        <v>0</v>
      </c>
      <c r="GS83">
        <v>3</v>
      </c>
      <c r="GT83">
        <v>0</v>
      </c>
      <c r="GU83" t="s">
        <v>3</v>
      </c>
      <c r="GV83">
        <f t="shared" si="96"/>
        <v>0</v>
      </c>
      <c r="GW83">
        <v>1</v>
      </c>
      <c r="GX83">
        <f t="shared" si="97"/>
        <v>0</v>
      </c>
      <c r="HA83">
        <v>0</v>
      </c>
      <c r="HB83">
        <v>0</v>
      </c>
      <c r="HC83">
        <f t="shared" si="9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55" x14ac:dyDescent="0.2">
      <c r="A84" s="2">
        <v>17</v>
      </c>
      <c r="B84" s="2">
        <v>1</v>
      </c>
      <c r="C84" s="2">
        <f>ROW(SmtRes!A157)</f>
        <v>157</v>
      </c>
      <c r="D84" s="2">
        <f>ROW(EtalonRes!A151)</f>
        <v>151</v>
      </c>
      <c r="E84" s="2" t="s">
        <v>143</v>
      </c>
      <c r="F84" s="2" t="s">
        <v>144</v>
      </c>
      <c r="G84" s="2" t="s">
        <v>145</v>
      </c>
      <c r="H84" s="2" t="s">
        <v>135</v>
      </c>
      <c r="I84" s="2">
        <f>ROUND(43/100,9)</f>
        <v>0.43</v>
      </c>
      <c r="J84" s="2">
        <v>0</v>
      </c>
      <c r="K84" s="2">
        <f>ROUND(43/100,9)</f>
        <v>0.43</v>
      </c>
      <c r="L84" s="2"/>
      <c r="M84" s="2"/>
      <c r="N84" s="2"/>
      <c r="O84" s="2">
        <f t="shared" si="69"/>
        <v>12.8</v>
      </c>
      <c r="P84" s="2">
        <f t="shared" si="70"/>
        <v>0</v>
      </c>
      <c r="Q84" s="2">
        <f>(ROUND((ROUND((((ET84*6))*AV84*I84),2)*BB84),2)+ROUND((ROUND(((AE84-((EU84*6)))*AV84*I84),2)*BS84),2))</f>
        <v>1.19</v>
      </c>
      <c r="R84" s="2">
        <f t="shared" si="71"/>
        <v>0</v>
      </c>
      <c r="S84" s="2">
        <f t="shared" si="72"/>
        <v>11.61</v>
      </c>
      <c r="T84" s="2">
        <f t="shared" si="73"/>
        <v>0</v>
      </c>
      <c r="U84" s="2">
        <f t="shared" si="74"/>
        <v>1.1352</v>
      </c>
      <c r="V84" s="2">
        <f t="shared" si="75"/>
        <v>0</v>
      </c>
      <c r="W84" s="2">
        <f t="shared" si="76"/>
        <v>0</v>
      </c>
      <c r="X84" s="2">
        <f t="shared" si="77"/>
        <v>12.07</v>
      </c>
      <c r="Y84" s="2">
        <f t="shared" si="78"/>
        <v>8.1300000000000008</v>
      </c>
      <c r="Z84" s="2"/>
      <c r="AA84" s="2">
        <v>50445991</v>
      </c>
      <c r="AB84" s="2">
        <f t="shared" si="79"/>
        <v>29.76</v>
      </c>
      <c r="AC84" s="2">
        <f>ROUND(((ES84*6)),6)</f>
        <v>0</v>
      </c>
      <c r="AD84" s="2">
        <f>ROUND(((((ET84*6))-((EU84*6)))+AE84),6)</f>
        <v>2.76</v>
      </c>
      <c r="AE84" s="2">
        <f>ROUND(((EU84*6)),6)</f>
        <v>0</v>
      </c>
      <c r="AF84" s="2">
        <f>ROUND(((EV84*6)),6)</f>
        <v>27</v>
      </c>
      <c r="AG84" s="2">
        <f t="shared" si="80"/>
        <v>0</v>
      </c>
      <c r="AH84" s="2">
        <f>((EW84*6))</f>
        <v>2.64</v>
      </c>
      <c r="AI84" s="2">
        <f>((EX84*6))</f>
        <v>0</v>
      </c>
      <c r="AJ84" s="2">
        <f t="shared" si="81"/>
        <v>0</v>
      </c>
      <c r="AK84" s="2">
        <v>4.96</v>
      </c>
      <c r="AL84" s="2">
        <v>0</v>
      </c>
      <c r="AM84" s="2">
        <v>0.46</v>
      </c>
      <c r="AN84" s="2">
        <v>0</v>
      </c>
      <c r="AO84" s="2">
        <v>4.5</v>
      </c>
      <c r="AP84" s="2">
        <v>0</v>
      </c>
      <c r="AQ84" s="2">
        <v>0.44</v>
      </c>
      <c r="AR84" s="2">
        <v>0</v>
      </c>
      <c r="AS84" s="2">
        <v>0</v>
      </c>
      <c r="AT84" s="2">
        <v>104</v>
      </c>
      <c r="AU84" s="2">
        <v>70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146</v>
      </c>
      <c r="BK84" s="2"/>
      <c r="BL84" s="2"/>
      <c r="BM84" s="2">
        <v>89</v>
      </c>
      <c r="BN84" s="2">
        <v>0</v>
      </c>
      <c r="BO84" s="2" t="s">
        <v>3</v>
      </c>
      <c r="BP84" s="2">
        <v>0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104</v>
      </c>
      <c r="CA84" s="2">
        <v>70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82"/>
        <v>12.799999999999999</v>
      </c>
      <c r="CQ84" s="2">
        <f t="shared" si="83"/>
        <v>0</v>
      </c>
      <c r="CR84" s="2">
        <f>(ROUND((ROUND((((ET84*6))*AV84*1),2)*BB84),2)+ROUND((ROUND(((AE84-((EU84*6)))*AV84*1),2)*BS84),2))</f>
        <v>2.76</v>
      </c>
      <c r="CS84" s="2">
        <f t="shared" si="84"/>
        <v>0</v>
      </c>
      <c r="CT84" s="2">
        <f t="shared" si="85"/>
        <v>27</v>
      </c>
      <c r="CU84" s="2">
        <f t="shared" si="86"/>
        <v>0</v>
      </c>
      <c r="CV84" s="2">
        <f t="shared" si="87"/>
        <v>2.64</v>
      </c>
      <c r="CW84" s="2">
        <f t="shared" si="88"/>
        <v>0</v>
      </c>
      <c r="CX84" s="2">
        <f t="shared" si="89"/>
        <v>0</v>
      </c>
      <c r="CY84" s="2">
        <f>((S84*BZ84)/100)</f>
        <v>12.074400000000001</v>
      </c>
      <c r="CZ84" s="2">
        <f>((S84*CA84)/100)</f>
        <v>8.1269999999999989</v>
      </c>
      <c r="DA84" s="2"/>
      <c r="DB84" s="2"/>
      <c r="DC84" s="2" t="s">
        <v>3</v>
      </c>
      <c r="DD84" s="2" t="s">
        <v>147</v>
      </c>
      <c r="DE84" s="2" t="s">
        <v>147</v>
      </c>
      <c r="DF84" s="2" t="s">
        <v>147</v>
      </c>
      <c r="DG84" s="2" t="s">
        <v>147</v>
      </c>
      <c r="DH84" s="2" t="s">
        <v>3</v>
      </c>
      <c r="DI84" s="2" t="s">
        <v>147</v>
      </c>
      <c r="DJ84" s="2" t="s">
        <v>147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1013</v>
      </c>
      <c r="DV84" s="2" t="s">
        <v>135</v>
      </c>
      <c r="DW84" s="2" t="s">
        <v>135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49571009</v>
      </c>
      <c r="EF84" s="2">
        <v>30</v>
      </c>
      <c r="EG84" s="2" t="s">
        <v>39</v>
      </c>
      <c r="EH84" s="2">
        <v>0</v>
      </c>
      <c r="EI84" s="2" t="s">
        <v>3</v>
      </c>
      <c r="EJ84" s="2">
        <v>1</v>
      </c>
      <c r="EK84" s="2">
        <v>89</v>
      </c>
      <c r="EL84" s="2" t="s">
        <v>137</v>
      </c>
      <c r="EM84" s="2" t="s">
        <v>138</v>
      </c>
      <c r="EN84" s="2"/>
      <c r="EO84" s="2" t="s">
        <v>3</v>
      </c>
      <c r="EP84" s="2"/>
      <c r="EQ84" s="2">
        <v>131072</v>
      </c>
      <c r="ER84" s="2">
        <v>4.96</v>
      </c>
      <c r="ES84" s="2">
        <v>0</v>
      </c>
      <c r="ET84" s="2">
        <v>0.46</v>
      </c>
      <c r="EU84" s="2">
        <v>0</v>
      </c>
      <c r="EV84" s="2">
        <v>4.5</v>
      </c>
      <c r="EW84" s="2">
        <v>0.44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f t="shared" si="90"/>
        <v>0</v>
      </c>
      <c r="FS84" s="2">
        <v>0</v>
      </c>
      <c r="FT84" s="2"/>
      <c r="FU84" s="2"/>
      <c r="FV84" s="2"/>
      <c r="FW84" s="2"/>
      <c r="FX84" s="2">
        <v>104</v>
      </c>
      <c r="FY84" s="2">
        <v>70</v>
      </c>
      <c r="FZ84" s="2"/>
      <c r="GA84" s="2" t="s">
        <v>3</v>
      </c>
      <c r="GB84" s="2"/>
      <c r="GC84" s="2"/>
      <c r="GD84" s="2">
        <v>0</v>
      </c>
      <c r="GE84" s="2"/>
      <c r="GF84" s="2">
        <v>295184030</v>
      </c>
      <c r="GG84" s="2">
        <v>2</v>
      </c>
      <c r="GH84" s="2">
        <v>1</v>
      </c>
      <c r="GI84" s="2">
        <v>-2</v>
      </c>
      <c r="GJ84" s="2">
        <v>0</v>
      </c>
      <c r="GK84" s="2">
        <f>ROUND(R84*(R12)/100,2)</f>
        <v>0</v>
      </c>
      <c r="GL84" s="2">
        <f t="shared" si="91"/>
        <v>0</v>
      </c>
      <c r="GM84" s="2">
        <f t="shared" si="92"/>
        <v>33</v>
      </c>
      <c r="GN84" s="2">
        <f t="shared" si="93"/>
        <v>33</v>
      </c>
      <c r="GO84" s="2">
        <f t="shared" si="94"/>
        <v>0</v>
      </c>
      <c r="GP84" s="2">
        <f t="shared" si="95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6"/>
        <v>0</v>
      </c>
      <c r="GW84" s="2">
        <v>1</v>
      </c>
      <c r="GX84" s="2">
        <f t="shared" si="97"/>
        <v>0</v>
      </c>
      <c r="GY84" s="2"/>
      <c r="GZ84" s="2"/>
      <c r="HA84" s="2">
        <v>0</v>
      </c>
      <c r="HB84" s="2">
        <v>0</v>
      </c>
      <c r="HC84" s="2">
        <f t="shared" si="98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C85">
        <f>ROW(SmtRes!A160)</f>
        <v>160</v>
      </c>
      <c r="D85">
        <f>ROW(EtalonRes!A154)</f>
        <v>154</v>
      </c>
      <c r="E85" t="s">
        <v>143</v>
      </c>
      <c r="F85" t="s">
        <v>144</v>
      </c>
      <c r="G85" t="s">
        <v>145</v>
      </c>
      <c r="H85" t="s">
        <v>135</v>
      </c>
      <c r="I85">
        <f>ROUND(43/100,9)</f>
        <v>0.43</v>
      </c>
      <c r="J85">
        <v>0</v>
      </c>
      <c r="K85">
        <f>ROUND(43/100,9)</f>
        <v>0.43</v>
      </c>
      <c r="O85">
        <f t="shared" si="69"/>
        <v>407.42</v>
      </c>
      <c r="P85">
        <f t="shared" si="70"/>
        <v>0</v>
      </c>
      <c r="Q85">
        <f>(ROUND((ROUND((((ET85*6))*AV85*I85),2)*BB85),2)+ROUND((ROUND(((AE85-((EU85*6)))*AV85*I85),2)*BS85),2))</f>
        <v>11.64</v>
      </c>
      <c r="R85">
        <f t="shared" si="71"/>
        <v>0</v>
      </c>
      <c r="S85">
        <f t="shared" si="72"/>
        <v>395.78</v>
      </c>
      <c r="T85">
        <f t="shared" si="73"/>
        <v>0</v>
      </c>
      <c r="U85">
        <f t="shared" si="74"/>
        <v>1.1352</v>
      </c>
      <c r="V85">
        <f t="shared" si="75"/>
        <v>0</v>
      </c>
      <c r="W85">
        <f t="shared" si="76"/>
        <v>0</v>
      </c>
      <c r="X85">
        <f t="shared" si="77"/>
        <v>344.33</v>
      </c>
      <c r="Y85">
        <f t="shared" si="78"/>
        <v>162.27000000000001</v>
      </c>
      <c r="AA85">
        <v>50445992</v>
      </c>
      <c r="AB85">
        <f t="shared" si="79"/>
        <v>29.76</v>
      </c>
      <c r="AC85">
        <f>ROUND(((ES85*6)),6)</f>
        <v>0</v>
      </c>
      <c r="AD85">
        <f>ROUND(((((ET85*6))-((EU85*6)))+AE85),6)</f>
        <v>2.76</v>
      </c>
      <c r="AE85">
        <f>ROUND(((EU85*6)),6)</f>
        <v>0</v>
      </c>
      <c r="AF85">
        <f>ROUND(((EV85*6)),6)</f>
        <v>27</v>
      </c>
      <c r="AG85">
        <f t="shared" si="80"/>
        <v>0</v>
      </c>
      <c r="AH85">
        <f>((EW85*6))</f>
        <v>2.64</v>
      </c>
      <c r="AI85">
        <f>((EX85*6))</f>
        <v>0</v>
      </c>
      <c r="AJ85">
        <f t="shared" si="81"/>
        <v>0</v>
      </c>
      <c r="AK85">
        <v>4.96</v>
      </c>
      <c r="AL85">
        <v>0</v>
      </c>
      <c r="AM85">
        <v>0.46</v>
      </c>
      <c r="AN85">
        <v>0</v>
      </c>
      <c r="AO85">
        <v>4.5</v>
      </c>
      <c r="AP85">
        <v>0</v>
      </c>
      <c r="AQ85">
        <v>0.44</v>
      </c>
      <c r="AR85">
        <v>0</v>
      </c>
      <c r="AS85">
        <v>0</v>
      </c>
      <c r="AT85">
        <v>87</v>
      </c>
      <c r="AU85">
        <v>41</v>
      </c>
      <c r="AV85">
        <v>1</v>
      </c>
      <c r="AW85">
        <v>1</v>
      </c>
      <c r="AZ85">
        <v>1</v>
      </c>
      <c r="BA85">
        <v>34.090000000000003</v>
      </c>
      <c r="BB85">
        <v>9.7799999999999994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146</v>
      </c>
      <c r="BM85">
        <v>89</v>
      </c>
      <c r="BN85">
        <v>0</v>
      </c>
      <c r="BO85" t="s">
        <v>144</v>
      </c>
      <c r="BP85">
        <v>1</v>
      </c>
      <c r="BQ85">
        <v>30</v>
      </c>
      <c r="BR85">
        <v>0</v>
      </c>
      <c r="BS85">
        <v>34.090000000000003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87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2"/>
        <v>407.41999999999996</v>
      </c>
      <c r="CQ85">
        <f t="shared" si="83"/>
        <v>0</v>
      </c>
      <c r="CR85">
        <f>(ROUND((ROUND((((ET85*6))*AV85*1),2)*BB85),2)+ROUND((ROUND(((AE85-((EU85*6)))*AV85*1),2)*BS85),2))</f>
        <v>26.99</v>
      </c>
      <c r="CS85">
        <f t="shared" si="84"/>
        <v>0</v>
      </c>
      <c r="CT85">
        <f t="shared" si="85"/>
        <v>920.43</v>
      </c>
      <c r="CU85">
        <f t="shared" si="86"/>
        <v>0</v>
      </c>
      <c r="CV85">
        <f t="shared" si="87"/>
        <v>2.64</v>
      </c>
      <c r="CW85">
        <f t="shared" si="88"/>
        <v>0</v>
      </c>
      <c r="CX85">
        <f t="shared" si="89"/>
        <v>0</v>
      </c>
      <c r="CY85">
        <f>S85*(BZ85/100)</f>
        <v>344.32859999999999</v>
      </c>
      <c r="CZ85">
        <f>S85*(CA85/100)</f>
        <v>162.26979999999998</v>
      </c>
      <c r="DC85" t="s">
        <v>3</v>
      </c>
      <c r="DD85" t="s">
        <v>147</v>
      </c>
      <c r="DE85" t="s">
        <v>147</v>
      </c>
      <c r="DF85" t="s">
        <v>147</v>
      </c>
      <c r="DG85" t="s">
        <v>147</v>
      </c>
      <c r="DH85" t="s">
        <v>3</v>
      </c>
      <c r="DI85" t="s">
        <v>147</v>
      </c>
      <c r="DJ85" t="s">
        <v>147</v>
      </c>
      <c r="DK85" t="s">
        <v>3</v>
      </c>
      <c r="DL85" t="s">
        <v>3</v>
      </c>
      <c r="DM85" t="s">
        <v>3</v>
      </c>
      <c r="DN85">
        <v>104</v>
      </c>
      <c r="DO85">
        <v>70</v>
      </c>
      <c r="DP85">
        <v>1</v>
      </c>
      <c r="DQ85">
        <v>1</v>
      </c>
      <c r="DU85">
        <v>1013</v>
      </c>
      <c r="DV85" t="s">
        <v>135</v>
      </c>
      <c r="DW85" t="s">
        <v>135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49571009</v>
      </c>
      <c r="EF85">
        <v>30</v>
      </c>
      <c r="EG85" t="s">
        <v>39</v>
      </c>
      <c r="EH85">
        <v>0</v>
      </c>
      <c r="EI85" t="s">
        <v>3</v>
      </c>
      <c r="EJ85">
        <v>1</v>
      </c>
      <c r="EK85">
        <v>89</v>
      </c>
      <c r="EL85" t="s">
        <v>137</v>
      </c>
      <c r="EM85" t="s">
        <v>138</v>
      </c>
      <c r="EO85" t="s">
        <v>3</v>
      </c>
      <c r="EQ85">
        <v>131072</v>
      </c>
      <c r="ER85">
        <v>4.96</v>
      </c>
      <c r="ES85">
        <v>0</v>
      </c>
      <c r="ET85">
        <v>0.46</v>
      </c>
      <c r="EU85">
        <v>0</v>
      </c>
      <c r="EV85">
        <v>4.5</v>
      </c>
      <c r="EW85">
        <v>0.44</v>
      </c>
      <c r="EX85">
        <v>0</v>
      </c>
      <c r="EY85">
        <v>0</v>
      </c>
      <c r="FQ85">
        <v>0</v>
      </c>
      <c r="FR85">
        <f t="shared" si="90"/>
        <v>0</v>
      </c>
      <c r="FS85">
        <v>0</v>
      </c>
      <c r="FX85">
        <v>104</v>
      </c>
      <c r="FY85">
        <v>70</v>
      </c>
      <c r="GA85" t="s">
        <v>3</v>
      </c>
      <c r="GD85">
        <v>0</v>
      </c>
      <c r="GF85">
        <v>295184030</v>
      </c>
      <c r="GG85">
        <v>2</v>
      </c>
      <c r="GH85">
        <v>1</v>
      </c>
      <c r="GI85">
        <v>2</v>
      </c>
      <c r="GJ85">
        <v>0</v>
      </c>
      <c r="GK85">
        <f>ROUND(R85*(S12)/100,2)</f>
        <v>0</v>
      </c>
      <c r="GL85">
        <f t="shared" si="91"/>
        <v>0</v>
      </c>
      <c r="GM85">
        <f t="shared" si="92"/>
        <v>914.02</v>
      </c>
      <c r="GN85">
        <f t="shared" si="93"/>
        <v>914.02</v>
      </c>
      <c r="GO85">
        <f t="shared" si="94"/>
        <v>0</v>
      </c>
      <c r="GP85">
        <f t="shared" si="95"/>
        <v>0</v>
      </c>
      <c r="GR85">
        <v>0</v>
      </c>
      <c r="GS85">
        <v>3</v>
      </c>
      <c r="GT85">
        <v>0</v>
      </c>
      <c r="GU85" t="s">
        <v>3</v>
      </c>
      <c r="GV85">
        <f t="shared" si="96"/>
        <v>0</v>
      </c>
      <c r="GW85">
        <v>1</v>
      </c>
      <c r="GX85">
        <f t="shared" si="97"/>
        <v>0</v>
      </c>
      <c r="HA85">
        <v>0</v>
      </c>
      <c r="HB85">
        <v>0</v>
      </c>
      <c r="HC85">
        <f t="shared" si="9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55" x14ac:dyDescent="0.2">
      <c r="A86" s="2">
        <v>18</v>
      </c>
      <c r="B86" s="2">
        <v>1</v>
      </c>
      <c r="C86" s="2">
        <v>157</v>
      </c>
      <c r="D86" s="2"/>
      <c r="E86" s="2" t="s">
        <v>148</v>
      </c>
      <c r="F86" s="2" t="s">
        <v>140</v>
      </c>
      <c r="G86" s="2" t="s">
        <v>141</v>
      </c>
      <c r="H86" s="2" t="s">
        <v>85</v>
      </c>
      <c r="I86" s="2">
        <f>I84*J86</f>
        <v>1.3158000000000001</v>
      </c>
      <c r="J86" s="2">
        <v>3.06</v>
      </c>
      <c r="K86" s="2">
        <v>0.51</v>
      </c>
      <c r="L86" s="2"/>
      <c r="M86" s="2"/>
      <c r="N86" s="2"/>
      <c r="O86" s="2">
        <f t="shared" si="69"/>
        <v>630.22</v>
      </c>
      <c r="P86" s="2">
        <f t="shared" si="70"/>
        <v>630.22</v>
      </c>
      <c r="Q86" s="2">
        <f>(ROUND((ROUND(((ET86)*AV86*I86),2)*BB86),2)+ROUND((ROUND(((AE86-(EU86))*AV86*I86),2)*BS86),2))</f>
        <v>0</v>
      </c>
      <c r="R86" s="2">
        <f t="shared" si="71"/>
        <v>0</v>
      </c>
      <c r="S86" s="2">
        <f t="shared" si="72"/>
        <v>0</v>
      </c>
      <c r="T86" s="2">
        <f t="shared" si="73"/>
        <v>0</v>
      </c>
      <c r="U86" s="2">
        <f t="shared" si="74"/>
        <v>0</v>
      </c>
      <c r="V86" s="2">
        <f t="shared" si="75"/>
        <v>0</v>
      </c>
      <c r="W86" s="2">
        <f t="shared" si="76"/>
        <v>0</v>
      </c>
      <c r="X86" s="2">
        <f t="shared" si="77"/>
        <v>0</v>
      </c>
      <c r="Y86" s="2">
        <f t="shared" si="78"/>
        <v>0</v>
      </c>
      <c r="Z86" s="2"/>
      <c r="AA86" s="2">
        <v>50445991</v>
      </c>
      <c r="AB86" s="2">
        <f t="shared" si="79"/>
        <v>478.96</v>
      </c>
      <c r="AC86" s="2">
        <f>ROUND((ES86),6)</f>
        <v>478.96</v>
      </c>
      <c r="AD86" s="2">
        <f>ROUND((((ET86)-(EU86))+AE86),6)</f>
        <v>0</v>
      </c>
      <c r="AE86" s="2">
        <f>ROUND((EU86),6)</f>
        <v>0</v>
      </c>
      <c r="AF86" s="2">
        <f>ROUND((EV86),6)</f>
        <v>0</v>
      </c>
      <c r="AG86" s="2">
        <f t="shared" si="80"/>
        <v>0</v>
      </c>
      <c r="AH86" s="2">
        <f>(EW86)</f>
        <v>0</v>
      </c>
      <c r="AI86" s="2">
        <f>(EX86)</f>
        <v>0</v>
      </c>
      <c r="AJ86" s="2">
        <f t="shared" si="81"/>
        <v>0</v>
      </c>
      <c r="AK86" s="2">
        <v>478.96</v>
      </c>
      <c r="AL86" s="2">
        <v>478.96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104</v>
      </c>
      <c r="AU86" s="2">
        <v>70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142</v>
      </c>
      <c r="BK86" s="2"/>
      <c r="BL86" s="2"/>
      <c r="BM86" s="2">
        <v>89</v>
      </c>
      <c r="BN86" s="2">
        <v>0</v>
      </c>
      <c r="BO86" s="2" t="s">
        <v>3</v>
      </c>
      <c r="BP86" s="2">
        <v>0</v>
      </c>
      <c r="BQ86" s="2">
        <v>30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104</v>
      </c>
      <c r="CA86" s="2">
        <v>70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82"/>
        <v>630.22</v>
      </c>
      <c r="CQ86" s="2">
        <f t="shared" si="83"/>
        <v>478.96</v>
      </c>
      <c r="CR86" s="2">
        <f>(ROUND((ROUND(((ET86)*AV86*1),2)*BB86),2)+ROUND((ROUND(((AE86-(EU86))*AV86*1),2)*BS86),2))</f>
        <v>0</v>
      </c>
      <c r="CS86" s="2">
        <f t="shared" si="84"/>
        <v>0</v>
      </c>
      <c r="CT86" s="2">
        <f t="shared" si="85"/>
        <v>0</v>
      </c>
      <c r="CU86" s="2">
        <f t="shared" si="86"/>
        <v>0</v>
      </c>
      <c r="CV86" s="2">
        <f t="shared" si="87"/>
        <v>0</v>
      </c>
      <c r="CW86" s="2">
        <f t="shared" si="88"/>
        <v>0</v>
      </c>
      <c r="CX86" s="2">
        <f t="shared" si="89"/>
        <v>0</v>
      </c>
      <c r="CY86" s="2">
        <f>((S86*BZ86)/100)</f>
        <v>0</v>
      </c>
      <c r="CZ86" s="2">
        <f>((S86*CA86)/100)</f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1007</v>
      </c>
      <c r="DV86" s="2" t="s">
        <v>85</v>
      </c>
      <c r="DW86" s="2" t="s">
        <v>85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49571009</v>
      </c>
      <c r="EF86" s="2">
        <v>30</v>
      </c>
      <c r="EG86" s="2" t="s">
        <v>39</v>
      </c>
      <c r="EH86" s="2">
        <v>0</v>
      </c>
      <c r="EI86" s="2" t="s">
        <v>3</v>
      </c>
      <c r="EJ86" s="2">
        <v>1</v>
      </c>
      <c r="EK86" s="2">
        <v>89</v>
      </c>
      <c r="EL86" s="2" t="s">
        <v>137</v>
      </c>
      <c r="EM86" s="2" t="s">
        <v>138</v>
      </c>
      <c r="EN86" s="2"/>
      <c r="EO86" s="2" t="s">
        <v>3</v>
      </c>
      <c r="EP86" s="2"/>
      <c r="EQ86" s="2">
        <v>0</v>
      </c>
      <c r="ER86" s="2">
        <v>478.96</v>
      </c>
      <c r="ES86" s="2">
        <v>478.96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f t="shared" si="90"/>
        <v>0</v>
      </c>
      <c r="FS86" s="2">
        <v>0</v>
      </c>
      <c r="FT86" s="2"/>
      <c r="FU86" s="2"/>
      <c r="FV86" s="2"/>
      <c r="FW86" s="2"/>
      <c r="FX86" s="2">
        <v>104</v>
      </c>
      <c r="FY86" s="2">
        <v>70</v>
      </c>
      <c r="FZ86" s="2"/>
      <c r="GA86" s="2" t="s">
        <v>3</v>
      </c>
      <c r="GB86" s="2"/>
      <c r="GC86" s="2"/>
      <c r="GD86" s="2">
        <v>0</v>
      </c>
      <c r="GE86" s="2"/>
      <c r="GF86" s="2">
        <v>1054197769</v>
      </c>
      <c r="GG86" s="2">
        <v>2</v>
      </c>
      <c r="GH86" s="2">
        <v>1</v>
      </c>
      <c r="GI86" s="2">
        <v>-2</v>
      </c>
      <c r="GJ86" s="2">
        <v>0</v>
      </c>
      <c r="GK86" s="2">
        <f>ROUND(R86*(R12)/100,2)</f>
        <v>0</v>
      </c>
      <c r="GL86" s="2">
        <f t="shared" si="91"/>
        <v>0</v>
      </c>
      <c r="GM86" s="2">
        <f t="shared" si="92"/>
        <v>630.22</v>
      </c>
      <c r="GN86" s="2">
        <f t="shared" si="93"/>
        <v>630.22</v>
      </c>
      <c r="GO86" s="2">
        <f t="shared" si="94"/>
        <v>0</v>
      </c>
      <c r="GP86" s="2">
        <f t="shared" si="95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6"/>
        <v>0</v>
      </c>
      <c r="GW86" s="2">
        <v>1</v>
      </c>
      <c r="GX86" s="2">
        <f t="shared" si="97"/>
        <v>0</v>
      </c>
      <c r="GY86" s="2"/>
      <c r="GZ86" s="2"/>
      <c r="HA86" s="2">
        <v>0</v>
      </c>
      <c r="HB86" s="2">
        <v>0</v>
      </c>
      <c r="HC86" s="2">
        <f t="shared" si="98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147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160</v>
      </c>
      <c r="E87" t="s">
        <v>148</v>
      </c>
      <c r="F87" t="s">
        <v>140</v>
      </c>
      <c r="G87" t="s">
        <v>141</v>
      </c>
      <c r="H87" t="s">
        <v>85</v>
      </c>
      <c r="I87">
        <f>I85*J87</f>
        <v>1.3158000000000001</v>
      </c>
      <c r="J87">
        <v>3.06</v>
      </c>
      <c r="K87">
        <v>0.51</v>
      </c>
      <c r="O87">
        <f t="shared" si="69"/>
        <v>6081.62</v>
      </c>
      <c r="P87">
        <f t="shared" si="70"/>
        <v>6081.62</v>
      </c>
      <c r="Q87">
        <f>(ROUND((ROUND(((ET87)*AV87*I87),2)*BB87),2)+ROUND((ROUND(((AE87-(EU87))*AV87*I87),2)*BS87),2))</f>
        <v>0</v>
      </c>
      <c r="R87">
        <f t="shared" si="71"/>
        <v>0</v>
      </c>
      <c r="S87">
        <f t="shared" si="72"/>
        <v>0</v>
      </c>
      <c r="T87">
        <f t="shared" si="73"/>
        <v>0</v>
      </c>
      <c r="U87">
        <f t="shared" si="74"/>
        <v>0</v>
      </c>
      <c r="V87">
        <f t="shared" si="75"/>
        <v>0</v>
      </c>
      <c r="W87">
        <f t="shared" si="76"/>
        <v>0</v>
      </c>
      <c r="X87">
        <f t="shared" si="77"/>
        <v>0</v>
      </c>
      <c r="Y87">
        <f t="shared" si="78"/>
        <v>0</v>
      </c>
      <c r="AA87">
        <v>50445992</v>
      </c>
      <c r="AB87">
        <f t="shared" si="79"/>
        <v>478.96</v>
      </c>
      <c r="AC87">
        <f>ROUND((ES87),6)</f>
        <v>478.96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80"/>
        <v>0</v>
      </c>
      <c r="AH87">
        <f>(EW87)</f>
        <v>0</v>
      </c>
      <c r="AI87">
        <f>(EX87)</f>
        <v>0</v>
      </c>
      <c r="AJ87">
        <f t="shared" si="81"/>
        <v>0</v>
      </c>
      <c r="AK87">
        <v>478.96</v>
      </c>
      <c r="AL87">
        <v>478.96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9.65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142</v>
      </c>
      <c r="BM87">
        <v>89</v>
      </c>
      <c r="BN87">
        <v>0</v>
      </c>
      <c r="BO87" t="s">
        <v>140</v>
      </c>
      <c r="BP87">
        <v>1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2"/>
        <v>6081.62</v>
      </c>
      <c r="CQ87">
        <f t="shared" si="83"/>
        <v>4621.96</v>
      </c>
      <c r="CR87">
        <f>(ROUND((ROUND(((ET87)*AV87*1),2)*BB87),2)+ROUND((ROUND(((AE87-(EU87))*AV87*1),2)*BS87),2))</f>
        <v>0</v>
      </c>
      <c r="CS87">
        <f t="shared" si="84"/>
        <v>0</v>
      </c>
      <c r="CT87">
        <f t="shared" si="85"/>
        <v>0</v>
      </c>
      <c r="CU87">
        <f t="shared" si="86"/>
        <v>0</v>
      </c>
      <c r="CV87">
        <f t="shared" si="87"/>
        <v>0</v>
      </c>
      <c r="CW87">
        <f t="shared" si="88"/>
        <v>0</v>
      </c>
      <c r="CX87">
        <f t="shared" si="89"/>
        <v>0</v>
      </c>
      <c r="CY87">
        <f>S87*(BZ87/100)</f>
        <v>0</v>
      </c>
      <c r="CZ87">
        <f>S87*(CA87/100)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104</v>
      </c>
      <c r="DO87">
        <v>70</v>
      </c>
      <c r="DP87">
        <v>1</v>
      </c>
      <c r="DQ87">
        <v>1</v>
      </c>
      <c r="DU87">
        <v>1007</v>
      </c>
      <c r="DV87" t="s">
        <v>85</v>
      </c>
      <c r="DW87" t="s">
        <v>85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49571009</v>
      </c>
      <c r="EF87">
        <v>30</v>
      </c>
      <c r="EG87" t="s">
        <v>39</v>
      </c>
      <c r="EH87">
        <v>0</v>
      </c>
      <c r="EI87" t="s">
        <v>3</v>
      </c>
      <c r="EJ87">
        <v>1</v>
      </c>
      <c r="EK87">
        <v>89</v>
      </c>
      <c r="EL87" t="s">
        <v>137</v>
      </c>
      <c r="EM87" t="s">
        <v>138</v>
      </c>
      <c r="EO87" t="s">
        <v>3</v>
      </c>
      <c r="EQ87">
        <v>0</v>
      </c>
      <c r="ER87">
        <v>478.96</v>
      </c>
      <c r="ES87">
        <v>478.96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0"/>
        <v>0</v>
      </c>
      <c r="FS87">
        <v>0</v>
      </c>
      <c r="FX87">
        <v>104</v>
      </c>
      <c r="FY87">
        <v>70</v>
      </c>
      <c r="GA87" t="s">
        <v>3</v>
      </c>
      <c r="GD87">
        <v>0</v>
      </c>
      <c r="GF87">
        <v>1054197769</v>
      </c>
      <c r="GG87">
        <v>2</v>
      </c>
      <c r="GH87">
        <v>1</v>
      </c>
      <c r="GI87">
        <v>2</v>
      </c>
      <c r="GJ87">
        <v>0</v>
      </c>
      <c r="GK87">
        <f>ROUND(R87*(S12)/100,2)</f>
        <v>0</v>
      </c>
      <c r="GL87">
        <f t="shared" si="91"/>
        <v>0</v>
      </c>
      <c r="GM87">
        <f t="shared" si="92"/>
        <v>6081.62</v>
      </c>
      <c r="GN87">
        <f t="shared" si="93"/>
        <v>6081.62</v>
      </c>
      <c r="GO87">
        <f t="shared" si="94"/>
        <v>0</v>
      </c>
      <c r="GP87">
        <f t="shared" si="95"/>
        <v>0</v>
      </c>
      <c r="GR87">
        <v>0</v>
      </c>
      <c r="GS87">
        <v>3</v>
      </c>
      <c r="GT87">
        <v>0</v>
      </c>
      <c r="GU87" t="s">
        <v>3</v>
      </c>
      <c r="GV87">
        <f t="shared" si="96"/>
        <v>0</v>
      </c>
      <c r="GW87">
        <v>1</v>
      </c>
      <c r="GX87">
        <f t="shared" si="97"/>
        <v>0</v>
      </c>
      <c r="HA87">
        <v>0</v>
      </c>
      <c r="HB87">
        <v>0</v>
      </c>
      <c r="HC87">
        <f t="shared" si="98"/>
        <v>0</v>
      </c>
      <c r="HE87" t="s">
        <v>3</v>
      </c>
      <c r="HF87" t="s">
        <v>3</v>
      </c>
      <c r="HM87" t="s">
        <v>147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55" x14ac:dyDescent="0.2">
      <c r="A88" s="2">
        <v>17</v>
      </c>
      <c r="B88" s="2">
        <v>1</v>
      </c>
      <c r="C88" s="2">
        <f>ROW(SmtRes!A170)</f>
        <v>170</v>
      </c>
      <c r="D88" s="2">
        <f>ROW(EtalonRes!A164)</f>
        <v>164</v>
      </c>
      <c r="E88" s="2" t="s">
        <v>149</v>
      </c>
      <c r="F88" s="2" t="s">
        <v>150</v>
      </c>
      <c r="G88" s="2" t="s">
        <v>151</v>
      </c>
      <c r="H88" s="2" t="s">
        <v>152</v>
      </c>
      <c r="I88" s="2">
        <f>ROUND(43/100,9)</f>
        <v>0.43</v>
      </c>
      <c r="J88" s="2">
        <v>0</v>
      </c>
      <c r="K88" s="2">
        <f>ROUND(43/100,9)</f>
        <v>0.43</v>
      </c>
      <c r="L88" s="2"/>
      <c r="M88" s="2"/>
      <c r="N88" s="2"/>
      <c r="O88" s="2">
        <f t="shared" si="69"/>
        <v>832.89</v>
      </c>
      <c r="P88" s="2">
        <f t="shared" si="70"/>
        <v>300.91000000000003</v>
      </c>
      <c r="Q88" s="2">
        <f>(ROUND((ROUND((((ET88*1.25))*AV88*I88),2)*BB88),2)+ROUND((ROUND(((AE88-((EU88*1.25)))*AV88*I88),2)*BS88),2))</f>
        <v>43.92</v>
      </c>
      <c r="R88" s="2">
        <f t="shared" si="71"/>
        <v>6.37</v>
      </c>
      <c r="S88" s="2">
        <f t="shared" si="72"/>
        <v>488.06</v>
      </c>
      <c r="T88" s="2">
        <f t="shared" si="73"/>
        <v>0</v>
      </c>
      <c r="U88" s="2">
        <f t="shared" si="74"/>
        <v>41.577559999999998</v>
      </c>
      <c r="V88" s="2">
        <f t="shared" si="75"/>
        <v>0</v>
      </c>
      <c r="W88" s="2">
        <f t="shared" si="76"/>
        <v>0</v>
      </c>
      <c r="X88" s="2">
        <f t="shared" si="77"/>
        <v>507.58</v>
      </c>
      <c r="Y88" s="2">
        <f t="shared" si="78"/>
        <v>341.64</v>
      </c>
      <c r="Z88" s="2"/>
      <c r="AA88" s="2">
        <v>50445991</v>
      </c>
      <c r="AB88" s="2">
        <f t="shared" si="79"/>
        <v>1936.9445000000001</v>
      </c>
      <c r="AC88" s="2">
        <f>ROUND(((ES88*1)),6)</f>
        <v>699.78</v>
      </c>
      <c r="AD88" s="2">
        <f>ROUND(((((ET88*1.25))-((EU88*1.25)))+AE88),6)</f>
        <v>102.1375</v>
      </c>
      <c r="AE88" s="2">
        <f>ROUND(((EU88*1.25)),6)</f>
        <v>14.824999999999999</v>
      </c>
      <c r="AF88" s="2">
        <f>ROUND(((EV88*1.15)),6)</f>
        <v>1135.027</v>
      </c>
      <c r="AG88" s="2">
        <f t="shared" si="80"/>
        <v>0</v>
      </c>
      <c r="AH88" s="2">
        <f>((EW88*1.15))</f>
        <v>96.691999999999993</v>
      </c>
      <c r="AI88" s="2">
        <f>((EX88*1.25))</f>
        <v>0</v>
      </c>
      <c r="AJ88" s="2">
        <f t="shared" si="81"/>
        <v>0</v>
      </c>
      <c r="AK88" s="2">
        <v>1768.47</v>
      </c>
      <c r="AL88" s="2">
        <v>699.78</v>
      </c>
      <c r="AM88" s="2">
        <v>81.709999999999994</v>
      </c>
      <c r="AN88" s="2">
        <v>11.86</v>
      </c>
      <c r="AO88" s="2">
        <v>986.98</v>
      </c>
      <c r="AP88" s="2">
        <v>0</v>
      </c>
      <c r="AQ88" s="2">
        <v>84.08</v>
      </c>
      <c r="AR88" s="2">
        <v>0</v>
      </c>
      <c r="AS88" s="2">
        <v>0</v>
      </c>
      <c r="AT88" s="2">
        <v>104</v>
      </c>
      <c r="AU88" s="2">
        <v>70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153</v>
      </c>
      <c r="BK88" s="2"/>
      <c r="BL88" s="2"/>
      <c r="BM88" s="2">
        <v>92</v>
      </c>
      <c r="BN88" s="2">
        <v>0</v>
      </c>
      <c r="BO88" s="2" t="s">
        <v>3</v>
      </c>
      <c r="BP88" s="2">
        <v>0</v>
      </c>
      <c r="BQ88" s="2">
        <v>30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104</v>
      </c>
      <c r="CA88" s="2">
        <v>70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674</v>
      </c>
      <c r="CO88" s="2">
        <v>0</v>
      </c>
      <c r="CP88" s="2">
        <f t="shared" si="82"/>
        <v>832.8900000000001</v>
      </c>
      <c r="CQ88" s="2">
        <f t="shared" si="83"/>
        <v>699.78</v>
      </c>
      <c r="CR88" s="2">
        <f>(ROUND((ROUND((((ET88*1.25))*AV88*1),2)*BB88),2)+ROUND((ROUND(((AE88-((EU88*1.25)))*AV88*1),2)*BS88),2))</f>
        <v>102.14</v>
      </c>
      <c r="CS88" s="2">
        <f t="shared" si="84"/>
        <v>14.83</v>
      </c>
      <c r="CT88" s="2">
        <f t="shared" si="85"/>
        <v>1135.03</v>
      </c>
      <c r="CU88" s="2">
        <f t="shared" si="86"/>
        <v>0</v>
      </c>
      <c r="CV88" s="2">
        <f t="shared" si="87"/>
        <v>96.691999999999993</v>
      </c>
      <c r="CW88" s="2">
        <f t="shared" si="88"/>
        <v>0</v>
      </c>
      <c r="CX88" s="2">
        <f t="shared" si="89"/>
        <v>0</v>
      </c>
      <c r="CY88" s="2">
        <f>((S88*BZ88)/100)</f>
        <v>507.58240000000001</v>
      </c>
      <c r="CZ88" s="2">
        <f>((S88*CA88)/100)</f>
        <v>341.642</v>
      </c>
      <c r="DA88" s="2"/>
      <c r="DB88" s="2"/>
      <c r="DC88" s="2" t="s">
        <v>3</v>
      </c>
      <c r="DD88" s="2" t="s">
        <v>76</v>
      </c>
      <c r="DE88" s="2" t="s">
        <v>77</v>
      </c>
      <c r="DF88" s="2" t="s">
        <v>77</v>
      </c>
      <c r="DG88" s="2" t="s">
        <v>78</v>
      </c>
      <c r="DH88" s="2" t="s">
        <v>3</v>
      </c>
      <c r="DI88" s="2" t="s">
        <v>78</v>
      </c>
      <c r="DJ88" s="2" t="s">
        <v>77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1005</v>
      </c>
      <c r="DV88" s="2" t="s">
        <v>152</v>
      </c>
      <c r="DW88" s="2" t="s">
        <v>152</v>
      </c>
      <c r="DX88" s="2">
        <v>100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49571012</v>
      </c>
      <c r="EF88" s="2">
        <v>30</v>
      </c>
      <c r="EG88" s="2" t="s">
        <v>39</v>
      </c>
      <c r="EH88" s="2">
        <v>0</v>
      </c>
      <c r="EI88" s="2" t="s">
        <v>3</v>
      </c>
      <c r="EJ88" s="2">
        <v>1</v>
      </c>
      <c r="EK88" s="2">
        <v>92</v>
      </c>
      <c r="EL88" s="2" t="s">
        <v>154</v>
      </c>
      <c r="EM88" s="2" t="s">
        <v>155</v>
      </c>
      <c r="EN88" s="2"/>
      <c r="EO88" s="2" t="s">
        <v>81</v>
      </c>
      <c r="EP88" s="2"/>
      <c r="EQ88" s="2">
        <v>131072</v>
      </c>
      <c r="ER88" s="2">
        <v>1768.47</v>
      </c>
      <c r="ES88" s="2">
        <v>699.78</v>
      </c>
      <c r="ET88" s="2">
        <v>81.709999999999994</v>
      </c>
      <c r="EU88" s="2">
        <v>11.86</v>
      </c>
      <c r="EV88" s="2">
        <v>986.98</v>
      </c>
      <c r="EW88" s="2">
        <v>84.08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f t="shared" si="90"/>
        <v>0</v>
      </c>
      <c r="FS88" s="2">
        <v>0</v>
      </c>
      <c r="FT88" s="2"/>
      <c r="FU88" s="2"/>
      <c r="FV88" s="2"/>
      <c r="FW88" s="2"/>
      <c r="FX88" s="2">
        <v>104</v>
      </c>
      <c r="FY88" s="2">
        <v>70</v>
      </c>
      <c r="FZ88" s="2"/>
      <c r="GA88" s="2" t="s">
        <v>3</v>
      </c>
      <c r="GB88" s="2"/>
      <c r="GC88" s="2"/>
      <c r="GD88" s="2">
        <v>0</v>
      </c>
      <c r="GE88" s="2"/>
      <c r="GF88" s="2">
        <v>603838458</v>
      </c>
      <c r="GG88" s="2">
        <v>2</v>
      </c>
      <c r="GH88" s="2">
        <v>1</v>
      </c>
      <c r="GI88" s="2">
        <v>-2</v>
      </c>
      <c r="GJ88" s="2">
        <v>0</v>
      </c>
      <c r="GK88" s="2">
        <f>ROUND(R88*(R12)/100,2)</f>
        <v>11.15</v>
      </c>
      <c r="GL88" s="2">
        <f t="shared" si="91"/>
        <v>0</v>
      </c>
      <c r="GM88" s="2">
        <f t="shared" si="92"/>
        <v>1693.26</v>
      </c>
      <c r="GN88" s="2">
        <f t="shared" si="93"/>
        <v>1693.26</v>
      </c>
      <c r="GO88" s="2">
        <f t="shared" si="94"/>
        <v>0</v>
      </c>
      <c r="GP88" s="2">
        <f t="shared" si="95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6"/>
        <v>0</v>
      </c>
      <c r="GW88" s="2">
        <v>1</v>
      </c>
      <c r="GX88" s="2">
        <f t="shared" si="97"/>
        <v>0</v>
      </c>
      <c r="GY88" s="2"/>
      <c r="GZ88" s="2"/>
      <c r="HA88" s="2">
        <v>0</v>
      </c>
      <c r="HB88" s="2">
        <v>0</v>
      </c>
      <c r="HC88" s="2">
        <f t="shared" si="98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ROW(SmtRes!A180)</f>
        <v>180</v>
      </c>
      <c r="D89">
        <f>ROW(EtalonRes!A174)</f>
        <v>174</v>
      </c>
      <c r="E89" t="s">
        <v>149</v>
      </c>
      <c r="F89" t="s">
        <v>150</v>
      </c>
      <c r="G89" t="s">
        <v>151</v>
      </c>
      <c r="H89" t="s">
        <v>152</v>
      </c>
      <c r="I89">
        <f>ROUND(43/100,9)</f>
        <v>0.43</v>
      </c>
      <c r="J89">
        <v>0</v>
      </c>
      <c r="K89">
        <f>ROUND(43/100,9)</f>
        <v>0.43</v>
      </c>
      <c r="O89">
        <f t="shared" si="69"/>
        <v>18331.88</v>
      </c>
      <c r="P89">
        <f t="shared" si="70"/>
        <v>1137.44</v>
      </c>
      <c r="Q89">
        <f>(ROUND((ROUND((((ET89*1.25))*AV89*I89),2)*BB89),2)+ROUND((ROUND(((AE89-((EU89*1.25)))*AV89*I89),2)*BS89),2))</f>
        <v>556.47</v>
      </c>
      <c r="R89">
        <f t="shared" si="71"/>
        <v>217.15</v>
      </c>
      <c r="S89">
        <f t="shared" si="72"/>
        <v>16637.97</v>
      </c>
      <c r="T89">
        <f t="shared" si="73"/>
        <v>0</v>
      </c>
      <c r="U89">
        <f t="shared" si="74"/>
        <v>41.577559999999998</v>
      </c>
      <c r="V89">
        <f t="shared" si="75"/>
        <v>0</v>
      </c>
      <c r="W89">
        <f t="shared" si="76"/>
        <v>0</v>
      </c>
      <c r="X89">
        <f t="shared" si="77"/>
        <v>14475.03</v>
      </c>
      <c r="Y89">
        <f t="shared" si="78"/>
        <v>6821.57</v>
      </c>
      <c r="AA89">
        <v>50445992</v>
      </c>
      <c r="AB89">
        <f t="shared" si="79"/>
        <v>1936.9445000000001</v>
      </c>
      <c r="AC89">
        <f>ROUND(((ES89*1)),6)</f>
        <v>699.78</v>
      </c>
      <c r="AD89">
        <f>ROUND(((((ET89*1.25))-((EU89*1.25)))+AE89),6)</f>
        <v>102.1375</v>
      </c>
      <c r="AE89">
        <f>ROUND(((EU89*1.25)),6)</f>
        <v>14.824999999999999</v>
      </c>
      <c r="AF89">
        <f>ROUND(((EV89*1.15)),6)</f>
        <v>1135.027</v>
      </c>
      <c r="AG89">
        <f t="shared" si="80"/>
        <v>0</v>
      </c>
      <c r="AH89">
        <f>((EW89*1.15))</f>
        <v>96.691999999999993</v>
      </c>
      <c r="AI89">
        <f>((EX89*1.25))</f>
        <v>0</v>
      </c>
      <c r="AJ89">
        <f t="shared" si="81"/>
        <v>0</v>
      </c>
      <c r="AK89">
        <v>1768.47</v>
      </c>
      <c r="AL89">
        <v>699.78</v>
      </c>
      <c r="AM89">
        <v>81.709999999999994</v>
      </c>
      <c r="AN89">
        <v>11.86</v>
      </c>
      <c r="AO89">
        <v>986.98</v>
      </c>
      <c r="AP89">
        <v>0</v>
      </c>
      <c r="AQ89">
        <v>84.08</v>
      </c>
      <c r="AR89">
        <v>0</v>
      </c>
      <c r="AS89">
        <v>0</v>
      </c>
      <c r="AT89">
        <v>87</v>
      </c>
      <c r="AU89">
        <v>41</v>
      </c>
      <c r="AV89">
        <v>1</v>
      </c>
      <c r="AW89">
        <v>1</v>
      </c>
      <c r="AZ89">
        <v>1</v>
      </c>
      <c r="BA89">
        <v>34.090000000000003</v>
      </c>
      <c r="BB89">
        <v>12.67</v>
      </c>
      <c r="BC89">
        <v>3.78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153</v>
      </c>
      <c r="BM89">
        <v>92</v>
      </c>
      <c r="BN89">
        <v>0</v>
      </c>
      <c r="BO89" t="s">
        <v>150</v>
      </c>
      <c r="BP89">
        <v>1</v>
      </c>
      <c r="BQ89">
        <v>30</v>
      </c>
      <c r="BR89">
        <v>0</v>
      </c>
      <c r="BS89">
        <v>34.090000000000003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87</v>
      </c>
      <c r="CA89">
        <v>41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674</v>
      </c>
      <c r="CO89">
        <v>0</v>
      </c>
      <c r="CP89">
        <f t="shared" si="82"/>
        <v>18331.88</v>
      </c>
      <c r="CQ89">
        <f t="shared" si="83"/>
        <v>2645.17</v>
      </c>
      <c r="CR89">
        <f>(ROUND((ROUND((((ET89*1.25))*AV89*1),2)*BB89),2)+ROUND((ROUND(((AE89-((EU89*1.25)))*AV89*1),2)*BS89),2))</f>
        <v>1294.1099999999999</v>
      </c>
      <c r="CS89">
        <f t="shared" si="84"/>
        <v>505.55</v>
      </c>
      <c r="CT89">
        <f t="shared" si="85"/>
        <v>38693.17</v>
      </c>
      <c r="CU89">
        <f t="shared" si="86"/>
        <v>0</v>
      </c>
      <c r="CV89">
        <f t="shared" si="87"/>
        <v>96.691999999999993</v>
      </c>
      <c r="CW89">
        <f t="shared" si="88"/>
        <v>0</v>
      </c>
      <c r="CX89">
        <f t="shared" si="89"/>
        <v>0</v>
      </c>
      <c r="CY89">
        <f>S89*(BZ89/100)</f>
        <v>14475.0339</v>
      </c>
      <c r="CZ89">
        <f>S89*(CA89/100)</f>
        <v>6821.5677000000005</v>
      </c>
      <c r="DC89" t="s">
        <v>3</v>
      </c>
      <c r="DD89" t="s">
        <v>76</v>
      </c>
      <c r="DE89" t="s">
        <v>77</v>
      </c>
      <c r="DF89" t="s">
        <v>77</v>
      </c>
      <c r="DG89" t="s">
        <v>78</v>
      </c>
      <c r="DH89" t="s">
        <v>3</v>
      </c>
      <c r="DI89" t="s">
        <v>78</v>
      </c>
      <c r="DJ89" t="s">
        <v>77</v>
      </c>
      <c r="DK89" t="s">
        <v>3</v>
      </c>
      <c r="DL89" t="s">
        <v>3</v>
      </c>
      <c r="DM89" t="s">
        <v>3</v>
      </c>
      <c r="DN89">
        <v>104</v>
      </c>
      <c r="DO89">
        <v>70</v>
      </c>
      <c r="DP89">
        <v>1</v>
      </c>
      <c r="DQ89">
        <v>1</v>
      </c>
      <c r="DU89">
        <v>1005</v>
      </c>
      <c r="DV89" t="s">
        <v>152</v>
      </c>
      <c r="DW89" t="s">
        <v>152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49571012</v>
      </c>
      <c r="EF89">
        <v>30</v>
      </c>
      <c r="EG89" t="s">
        <v>39</v>
      </c>
      <c r="EH89">
        <v>0</v>
      </c>
      <c r="EI89" t="s">
        <v>3</v>
      </c>
      <c r="EJ89">
        <v>1</v>
      </c>
      <c r="EK89">
        <v>92</v>
      </c>
      <c r="EL89" t="s">
        <v>154</v>
      </c>
      <c r="EM89" t="s">
        <v>155</v>
      </c>
      <c r="EO89" t="s">
        <v>81</v>
      </c>
      <c r="EQ89">
        <v>131072</v>
      </c>
      <c r="ER89">
        <v>1768.47</v>
      </c>
      <c r="ES89">
        <v>699.78</v>
      </c>
      <c r="ET89">
        <v>81.709999999999994</v>
      </c>
      <c r="EU89">
        <v>11.86</v>
      </c>
      <c r="EV89">
        <v>986.98</v>
      </c>
      <c r="EW89">
        <v>84.08</v>
      </c>
      <c r="EX89">
        <v>0</v>
      </c>
      <c r="EY89">
        <v>0</v>
      </c>
      <c r="FQ89">
        <v>0</v>
      </c>
      <c r="FR89">
        <f t="shared" si="90"/>
        <v>0</v>
      </c>
      <c r="FS89">
        <v>0</v>
      </c>
      <c r="FX89">
        <v>104</v>
      </c>
      <c r="FY89">
        <v>70</v>
      </c>
      <c r="GA89" t="s">
        <v>3</v>
      </c>
      <c r="GD89">
        <v>0</v>
      </c>
      <c r="GF89">
        <v>603838458</v>
      </c>
      <c r="GG89">
        <v>2</v>
      </c>
      <c r="GH89">
        <v>1</v>
      </c>
      <c r="GI89">
        <v>2</v>
      </c>
      <c r="GJ89">
        <v>0</v>
      </c>
      <c r="GK89">
        <f>ROUND(R89*(S12)/100,2)</f>
        <v>347.44</v>
      </c>
      <c r="GL89">
        <f t="shared" si="91"/>
        <v>0</v>
      </c>
      <c r="GM89">
        <f t="shared" si="92"/>
        <v>39975.919999999998</v>
      </c>
      <c r="GN89">
        <f t="shared" si="93"/>
        <v>39975.919999999998</v>
      </c>
      <c r="GO89">
        <f t="shared" si="94"/>
        <v>0</v>
      </c>
      <c r="GP89">
        <f t="shared" si="95"/>
        <v>0</v>
      </c>
      <c r="GR89">
        <v>0</v>
      </c>
      <c r="GS89">
        <v>3</v>
      </c>
      <c r="GT89">
        <v>0</v>
      </c>
      <c r="GU89" t="s">
        <v>3</v>
      </c>
      <c r="GV89">
        <f t="shared" si="96"/>
        <v>0</v>
      </c>
      <c r="GW89">
        <v>1</v>
      </c>
      <c r="GX89">
        <f t="shared" si="97"/>
        <v>0</v>
      </c>
      <c r="HA89">
        <v>0</v>
      </c>
      <c r="HB89">
        <v>0</v>
      </c>
      <c r="HC89">
        <f t="shared" si="98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55" x14ac:dyDescent="0.2">
      <c r="A90" s="2">
        <v>18</v>
      </c>
      <c r="B90" s="2">
        <v>1</v>
      </c>
      <c r="C90" s="2">
        <v>169</v>
      </c>
      <c r="D90" s="2"/>
      <c r="E90" s="2" t="s">
        <v>156</v>
      </c>
      <c r="F90" s="2" t="s">
        <v>157</v>
      </c>
      <c r="G90" s="2" t="s">
        <v>158</v>
      </c>
      <c r="H90" s="2" t="s">
        <v>159</v>
      </c>
      <c r="I90" s="2">
        <f>I88*J90</f>
        <v>9.26</v>
      </c>
      <c r="J90" s="2">
        <v>21.534883720930232</v>
      </c>
      <c r="K90" s="2">
        <v>21.534884000000002</v>
      </c>
      <c r="L90" s="2"/>
      <c r="M90" s="2"/>
      <c r="N90" s="2"/>
      <c r="O90" s="2">
        <f t="shared" si="69"/>
        <v>154.09</v>
      </c>
      <c r="P90" s="2">
        <f t="shared" si="70"/>
        <v>154.09</v>
      </c>
      <c r="Q90" s="2">
        <f t="shared" ref="Q90:Q95" si="103">(ROUND((ROUND(((ET90)*AV90*I90),2)*BB90),2)+ROUND((ROUND(((AE90-(EU90))*AV90*I90),2)*BS90),2))</f>
        <v>0</v>
      </c>
      <c r="R90" s="2">
        <f t="shared" si="71"/>
        <v>0</v>
      </c>
      <c r="S90" s="2">
        <f t="shared" si="72"/>
        <v>0</v>
      </c>
      <c r="T90" s="2">
        <f t="shared" si="73"/>
        <v>0</v>
      </c>
      <c r="U90" s="2">
        <f t="shared" si="74"/>
        <v>0</v>
      </c>
      <c r="V90" s="2">
        <f t="shared" si="75"/>
        <v>0</v>
      </c>
      <c r="W90" s="2">
        <f t="shared" si="76"/>
        <v>0</v>
      </c>
      <c r="X90" s="2">
        <f t="shared" si="77"/>
        <v>0</v>
      </c>
      <c r="Y90" s="2">
        <f t="shared" si="78"/>
        <v>0</v>
      </c>
      <c r="Z90" s="2"/>
      <c r="AA90" s="2">
        <v>50445991</v>
      </c>
      <c r="AB90" s="2">
        <f t="shared" si="79"/>
        <v>16.64</v>
      </c>
      <c r="AC90" s="2">
        <f t="shared" ref="AC90:AC95" si="104">ROUND((ES90),6)</f>
        <v>16.64</v>
      </c>
      <c r="AD90" s="2">
        <f t="shared" ref="AD90:AD95" si="105">ROUND((((ET90)-(EU90))+AE90),6)</f>
        <v>0</v>
      </c>
      <c r="AE90" s="2">
        <f t="shared" ref="AE90:AF95" si="106">ROUND((EU90),6)</f>
        <v>0</v>
      </c>
      <c r="AF90" s="2">
        <f t="shared" si="106"/>
        <v>0</v>
      </c>
      <c r="AG90" s="2">
        <f t="shared" si="80"/>
        <v>0</v>
      </c>
      <c r="AH90" s="2">
        <f t="shared" ref="AH90:AI95" si="107">(EW90)</f>
        <v>0</v>
      </c>
      <c r="AI90" s="2">
        <f t="shared" si="107"/>
        <v>0</v>
      </c>
      <c r="AJ90" s="2">
        <f t="shared" si="81"/>
        <v>0</v>
      </c>
      <c r="AK90" s="2">
        <v>16.64</v>
      </c>
      <c r="AL90" s="2">
        <v>16.64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104</v>
      </c>
      <c r="AU90" s="2">
        <v>70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1</v>
      </c>
      <c r="BJ90" s="2" t="s">
        <v>160</v>
      </c>
      <c r="BK90" s="2"/>
      <c r="BL90" s="2"/>
      <c r="BM90" s="2">
        <v>92</v>
      </c>
      <c r="BN90" s="2">
        <v>0</v>
      </c>
      <c r="BO90" s="2" t="s">
        <v>3</v>
      </c>
      <c r="BP90" s="2">
        <v>0</v>
      </c>
      <c r="BQ90" s="2">
        <v>30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104</v>
      </c>
      <c r="CA90" s="2">
        <v>70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674</v>
      </c>
      <c r="CO90" s="2">
        <v>0</v>
      </c>
      <c r="CP90" s="2">
        <f t="shared" si="82"/>
        <v>154.09</v>
      </c>
      <c r="CQ90" s="2">
        <f t="shared" si="83"/>
        <v>16.64</v>
      </c>
      <c r="CR90" s="2">
        <f t="shared" ref="CR90:CR95" si="108">(ROUND((ROUND(((ET90)*AV90*1),2)*BB90),2)+ROUND((ROUND(((AE90-(EU90))*AV90*1),2)*BS90),2))</f>
        <v>0</v>
      </c>
      <c r="CS90" s="2">
        <f t="shared" si="84"/>
        <v>0</v>
      </c>
      <c r="CT90" s="2">
        <f t="shared" si="85"/>
        <v>0</v>
      </c>
      <c r="CU90" s="2">
        <f t="shared" si="86"/>
        <v>0</v>
      </c>
      <c r="CV90" s="2">
        <f t="shared" si="87"/>
        <v>0</v>
      </c>
      <c r="CW90" s="2">
        <f t="shared" si="88"/>
        <v>0</v>
      </c>
      <c r="CX90" s="2">
        <f t="shared" si="89"/>
        <v>0</v>
      </c>
      <c r="CY90" s="2">
        <f>((S90*BZ90)/100)</f>
        <v>0</v>
      </c>
      <c r="CZ90" s="2">
        <f>((S90*CA90)/100)</f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1009</v>
      </c>
      <c r="DV90" s="2" t="s">
        <v>159</v>
      </c>
      <c r="DW90" s="2" t="s">
        <v>159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49571012</v>
      </c>
      <c r="EF90" s="2">
        <v>30</v>
      </c>
      <c r="EG90" s="2" t="s">
        <v>39</v>
      </c>
      <c r="EH90" s="2">
        <v>0</v>
      </c>
      <c r="EI90" s="2" t="s">
        <v>3</v>
      </c>
      <c r="EJ90" s="2">
        <v>1</v>
      </c>
      <c r="EK90" s="2">
        <v>92</v>
      </c>
      <c r="EL90" s="2" t="s">
        <v>154</v>
      </c>
      <c r="EM90" s="2" t="s">
        <v>155</v>
      </c>
      <c r="EN90" s="2"/>
      <c r="EO90" s="2" t="s">
        <v>81</v>
      </c>
      <c r="EP90" s="2"/>
      <c r="EQ90" s="2">
        <v>0</v>
      </c>
      <c r="ER90" s="2">
        <v>16.64</v>
      </c>
      <c r="ES90" s="2">
        <v>16.64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f t="shared" si="90"/>
        <v>0</v>
      </c>
      <c r="FS90" s="2">
        <v>0</v>
      </c>
      <c r="FT90" s="2"/>
      <c r="FU90" s="2"/>
      <c r="FV90" s="2"/>
      <c r="FW90" s="2"/>
      <c r="FX90" s="2">
        <v>104</v>
      </c>
      <c r="FY90" s="2">
        <v>70</v>
      </c>
      <c r="FZ90" s="2"/>
      <c r="GA90" s="2" t="s">
        <v>3</v>
      </c>
      <c r="GB90" s="2"/>
      <c r="GC90" s="2"/>
      <c r="GD90" s="2">
        <v>0</v>
      </c>
      <c r="GE90" s="2"/>
      <c r="GF90" s="2">
        <v>572762336</v>
      </c>
      <c r="GG90" s="2">
        <v>2</v>
      </c>
      <c r="GH90" s="2">
        <v>1</v>
      </c>
      <c r="GI90" s="2">
        <v>-2</v>
      </c>
      <c r="GJ90" s="2">
        <v>0</v>
      </c>
      <c r="GK90" s="2">
        <f>ROUND(R90*(R12)/100,2)</f>
        <v>0</v>
      </c>
      <c r="GL90" s="2">
        <f t="shared" si="91"/>
        <v>0</v>
      </c>
      <c r="GM90" s="2">
        <f t="shared" si="92"/>
        <v>154.09</v>
      </c>
      <c r="GN90" s="2">
        <f t="shared" si="93"/>
        <v>154.09</v>
      </c>
      <c r="GO90" s="2">
        <f t="shared" si="94"/>
        <v>0</v>
      </c>
      <c r="GP90" s="2">
        <f t="shared" si="95"/>
        <v>0</v>
      </c>
      <c r="GQ90" s="2"/>
      <c r="GR90" s="2">
        <v>0</v>
      </c>
      <c r="GS90" s="2">
        <v>3</v>
      </c>
      <c r="GT90" s="2">
        <v>0</v>
      </c>
      <c r="GU90" s="2" t="s">
        <v>3</v>
      </c>
      <c r="GV90" s="2">
        <f t="shared" si="96"/>
        <v>0</v>
      </c>
      <c r="GW90" s="2">
        <v>1</v>
      </c>
      <c r="GX90" s="2">
        <f t="shared" si="97"/>
        <v>0</v>
      </c>
      <c r="GY90" s="2"/>
      <c r="GZ90" s="2"/>
      <c r="HA90" s="2">
        <v>0</v>
      </c>
      <c r="HB90" s="2">
        <v>0</v>
      </c>
      <c r="HC90" s="2">
        <f t="shared" si="98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76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18</v>
      </c>
      <c r="B91">
        <v>1</v>
      </c>
      <c r="C91">
        <v>179</v>
      </c>
      <c r="E91" t="s">
        <v>156</v>
      </c>
      <c r="F91" t="s">
        <v>157</v>
      </c>
      <c r="G91" t="s">
        <v>158</v>
      </c>
      <c r="H91" t="s">
        <v>159</v>
      </c>
      <c r="I91">
        <f>I89*J91</f>
        <v>9.26</v>
      </c>
      <c r="J91">
        <v>21.534883720930232</v>
      </c>
      <c r="K91">
        <v>21.534884000000002</v>
      </c>
      <c r="O91">
        <f t="shared" si="69"/>
        <v>585.54</v>
      </c>
      <c r="P91">
        <f t="shared" si="70"/>
        <v>585.54</v>
      </c>
      <c r="Q91">
        <f t="shared" si="103"/>
        <v>0</v>
      </c>
      <c r="R91">
        <f t="shared" si="71"/>
        <v>0</v>
      </c>
      <c r="S91">
        <f t="shared" si="72"/>
        <v>0</v>
      </c>
      <c r="T91">
        <f t="shared" si="73"/>
        <v>0</v>
      </c>
      <c r="U91">
        <f t="shared" si="74"/>
        <v>0</v>
      </c>
      <c r="V91">
        <f t="shared" si="75"/>
        <v>0</v>
      </c>
      <c r="W91">
        <f t="shared" si="76"/>
        <v>0</v>
      </c>
      <c r="X91">
        <f t="shared" si="77"/>
        <v>0</v>
      </c>
      <c r="Y91">
        <f t="shared" si="78"/>
        <v>0</v>
      </c>
      <c r="AA91">
        <v>50445992</v>
      </c>
      <c r="AB91">
        <f t="shared" si="79"/>
        <v>16.64</v>
      </c>
      <c r="AC91">
        <f t="shared" si="104"/>
        <v>16.64</v>
      </c>
      <c r="AD91">
        <f t="shared" si="105"/>
        <v>0</v>
      </c>
      <c r="AE91">
        <f t="shared" si="106"/>
        <v>0</v>
      </c>
      <c r="AF91">
        <f t="shared" si="106"/>
        <v>0</v>
      </c>
      <c r="AG91">
        <f t="shared" si="80"/>
        <v>0</v>
      </c>
      <c r="AH91">
        <f t="shared" si="107"/>
        <v>0</v>
      </c>
      <c r="AI91">
        <f t="shared" si="107"/>
        <v>0</v>
      </c>
      <c r="AJ91">
        <f t="shared" si="81"/>
        <v>0</v>
      </c>
      <c r="AK91">
        <v>16.64</v>
      </c>
      <c r="AL91">
        <v>16.64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3.8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160</v>
      </c>
      <c r="BM91">
        <v>92</v>
      </c>
      <c r="BN91">
        <v>0</v>
      </c>
      <c r="BO91" t="s">
        <v>157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674</v>
      </c>
      <c r="CO91">
        <v>0</v>
      </c>
      <c r="CP91">
        <f t="shared" si="82"/>
        <v>585.54</v>
      </c>
      <c r="CQ91">
        <f t="shared" si="83"/>
        <v>63.23</v>
      </c>
      <c r="CR91">
        <f t="shared" si="108"/>
        <v>0</v>
      </c>
      <c r="CS91">
        <f t="shared" si="84"/>
        <v>0</v>
      </c>
      <c r="CT91">
        <f t="shared" si="85"/>
        <v>0</v>
      </c>
      <c r="CU91">
        <f t="shared" si="86"/>
        <v>0</v>
      </c>
      <c r="CV91">
        <f t="shared" si="87"/>
        <v>0</v>
      </c>
      <c r="CW91">
        <f t="shared" si="88"/>
        <v>0</v>
      </c>
      <c r="CX91">
        <f t="shared" si="89"/>
        <v>0</v>
      </c>
      <c r="CY91">
        <f>S91*(BZ91/100)</f>
        <v>0</v>
      </c>
      <c r="CZ91">
        <f>S91*(CA91/100)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104</v>
      </c>
      <c r="DO91">
        <v>70</v>
      </c>
      <c r="DP91">
        <v>1</v>
      </c>
      <c r="DQ91">
        <v>1</v>
      </c>
      <c r="DU91">
        <v>1009</v>
      </c>
      <c r="DV91" t="s">
        <v>159</v>
      </c>
      <c r="DW91" t="s">
        <v>159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49571012</v>
      </c>
      <c r="EF91">
        <v>30</v>
      </c>
      <c r="EG91" t="s">
        <v>39</v>
      </c>
      <c r="EH91">
        <v>0</v>
      </c>
      <c r="EI91" t="s">
        <v>3</v>
      </c>
      <c r="EJ91">
        <v>1</v>
      </c>
      <c r="EK91">
        <v>92</v>
      </c>
      <c r="EL91" t="s">
        <v>154</v>
      </c>
      <c r="EM91" t="s">
        <v>155</v>
      </c>
      <c r="EO91" t="s">
        <v>81</v>
      </c>
      <c r="EQ91">
        <v>0</v>
      </c>
      <c r="ER91">
        <v>16.64</v>
      </c>
      <c r="ES91">
        <v>16.64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0"/>
        <v>0</v>
      </c>
      <c r="FS91">
        <v>0</v>
      </c>
      <c r="FX91">
        <v>104</v>
      </c>
      <c r="FY91">
        <v>70</v>
      </c>
      <c r="GA91" t="s">
        <v>3</v>
      </c>
      <c r="GD91">
        <v>0</v>
      </c>
      <c r="GF91">
        <v>572762336</v>
      </c>
      <c r="GG91">
        <v>2</v>
      </c>
      <c r="GH91">
        <v>1</v>
      </c>
      <c r="GI91">
        <v>2</v>
      </c>
      <c r="GJ91">
        <v>0</v>
      </c>
      <c r="GK91">
        <f>ROUND(R91*(S12)/100,2)</f>
        <v>0</v>
      </c>
      <c r="GL91">
        <f t="shared" si="91"/>
        <v>0</v>
      </c>
      <c r="GM91">
        <f t="shared" si="92"/>
        <v>585.54</v>
      </c>
      <c r="GN91">
        <f t="shared" si="93"/>
        <v>585.54</v>
      </c>
      <c r="GO91">
        <f t="shared" si="94"/>
        <v>0</v>
      </c>
      <c r="GP91">
        <f t="shared" si="95"/>
        <v>0</v>
      </c>
      <c r="GR91">
        <v>0</v>
      </c>
      <c r="GS91">
        <v>3</v>
      </c>
      <c r="GT91">
        <v>0</v>
      </c>
      <c r="GU91" t="s">
        <v>3</v>
      </c>
      <c r="GV91">
        <f t="shared" si="96"/>
        <v>0</v>
      </c>
      <c r="GW91">
        <v>1</v>
      </c>
      <c r="GX91">
        <f t="shared" si="97"/>
        <v>0</v>
      </c>
      <c r="HA91">
        <v>0</v>
      </c>
      <c r="HB91">
        <v>0</v>
      </c>
      <c r="HC91">
        <f t="shared" si="98"/>
        <v>0</v>
      </c>
      <c r="HE91" t="s">
        <v>3</v>
      </c>
      <c r="HF91" t="s">
        <v>3</v>
      </c>
      <c r="HM91" t="s">
        <v>76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55" x14ac:dyDescent="0.2">
      <c r="A92" s="2">
        <v>18</v>
      </c>
      <c r="B92" s="2">
        <v>1</v>
      </c>
      <c r="C92" s="2">
        <v>170</v>
      </c>
      <c r="D92" s="2"/>
      <c r="E92" s="2" t="s">
        <v>161</v>
      </c>
      <c r="F92" s="2" t="s">
        <v>162</v>
      </c>
      <c r="G92" s="2" t="s">
        <v>163</v>
      </c>
      <c r="H92" s="2" t="s">
        <v>28</v>
      </c>
      <c r="I92" s="2">
        <f>I88*J92</f>
        <v>0.2021</v>
      </c>
      <c r="J92" s="2">
        <v>0.47000000000000003</v>
      </c>
      <c r="K92" s="2">
        <v>0.47</v>
      </c>
      <c r="L92" s="2"/>
      <c r="M92" s="2"/>
      <c r="N92" s="2"/>
      <c r="O92" s="2">
        <f t="shared" ref="O92:O107" si="109">ROUND(CP92,2)</f>
        <v>682.05</v>
      </c>
      <c r="P92" s="2">
        <f t="shared" ref="P92:P107" si="110">ROUND((ROUND((AC92*AW92*I92),2)*BC92),2)</f>
        <v>682.05</v>
      </c>
      <c r="Q92" s="2">
        <f t="shared" si="103"/>
        <v>0</v>
      </c>
      <c r="R92" s="2">
        <f t="shared" ref="R92:R107" si="111">ROUND((ROUND((AE92*AV92*I92),2)*BS92),2)</f>
        <v>0</v>
      </c>
      <c r="S92" s="2">
        <f t="shared" ref="S92:S107" si="112">ROUND((ROUND((AF92*AV92*I92),2)*BA92),2)</f>
        <v>0</v>
      </c>
      <c r="T92" s="2">
        <f t="shared" ref="T92:T107" si="113">ROUND(CU92*I92,2)</f>
        <v>0</v>
      </c>
      <c r="U92" s="2">
        <f t="shared" ref="U92:U107" si="114">CV92*I92</f>
        <v>0</v>
      </c>
      <c r="V92" s="2">
        <f t="shared" ref="V92:V107" si="115">CW92*I92</f>
        <v>0</v>
      </c>
      <c r="W92" s="2">
        <f t="shared" ref="W92:W107" si="116">ROUND(CX92*I92,2)</f>
        <v>0</v>
      </c>
      <c r="X92" s="2">
        <f t="shared" ref="X92:X107" si="117">ROUND(CY92,2)</f>
        <v>0</v>
      </c>
      <c r="Y92" s="2">
        <f t="shared" ref="Y92:Y107" si="118">ROUND(CZ92,2)</f>
        <v>0</v>
      </c>
      <c r="Z92" s="2"/>
      <c r="AA92" s="2">
        <v>50445991</v>
      </c>
      <c r="AB92" s="2">
        <f t="shared" ref="AB92:AB107" si="119">ROUND((AC92+AD92+AF92),6)</f>
        <v>3374.81</v>
      </c>
      <c r="AC92" s="2">
        <f t="shared" si="104"/>
        <v>3374.81</v>
      </c>
      <c r="AD92" s="2">
        <f t="shared" si="105"/>
        <v>0</v>
      </c>
      <c r="AE92" s="2">
        <f t="shared" si="106"/>
        <v>0</v>
      </c>
      <c r="AF92" s="2">
        <f t="shared" si="106"/>
        <v>0</v>
      </c>
      <c r="AG92" s="2">
        <f t="shared" ref="AG92:AG107" si="120">ROUND((AP92),6)</f>
        <v>0</v>
      </c>
      <c r="AH92" s="2">
        <f t="shared" si="107"/>
        <v>0</v>
      </c>
      <c r="AI92" s="2">
        <f t="shared" si="107"/>
        <v>0</v>
      </c>
      <c r="AJ92" s="2">
        <f t="shared" ref="AJ92:AJ107" si="121">(AS92)</f>
        <v>0</v>
      </c>
      <c r="AK92" s="2">
        <v>3374.81</v>
      </c>
      <c r="AL92" s="2">
        <v>3374.81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104</v>
      </c>
      <c r="AU92" s="2">
        <v>70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1</v>
      </c>
      <c r="BJ92" s="2" t="s">
        <v>164</v>
      </c>
      <c r="BK92" s="2"/>
      <c r="BL92" s="2"/>
      <c r="BM92" s="2">
        <v>92</v>
      </c>
      <c r="BN92" s="2">
        <v>0</v>
      </c>
      <c r="BO92" s="2" t="s">
        <v>3</v>
      </c>
      <c r="BP92" s="2">
        <v>0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104</v>
      </c>
      <c r="CA92" s="2">
        <v>70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674</v>
      </c>
      <c r="CO92" s="2">
        <v>0</v>
      </c>
      <c r="CP92" s="2">
        <f t="shared" ref="CP92:CP107" si="122">(P92+Q92+S92)</f>
        <v>682.05</v>
      </c>
      <c r="CQ92" s="2">
        <f t="shared" ref="CQ92:CQ107" si="123">ROUND((ROUND((AC92*AW92*1),2)*BC92),2)</f>
        <v>3374.81</v>
      </c>
      <c r="CR92" s="2">
        <f t="shared" si="108"/>
        <v>0</v>
      </c>
      <c r="CS92" s="2">
        <f t="shared" ref="CS92:CS107" si="124">ROUND((ROUND((AE92*AV92*1),2)*BS92),2)</f>
        <v>0</v>
      </c>
      <c r="CT92" s="2">
        <f t="shared" ref="CT92:CT107" si="125">ROUND((ROUND((AF92*AV92*1),2)*BA92),2)</f>
        <v>0</v>
      </c>
      <c r="CU92" s="2">
        <f t="shared" ref="CU92:CU107" si="126">AG92</f>
        <v>0</v>
      </c>
      <c r="CV92" s="2">
        <f t="shared" ref="CV92:CV107" si="127">(AH92*AV92)</f>
        <v>0</v>
      </c>
      <c r="CW92" s="2">
        <f t="shared" ref="CW92:CW107" si="128">AI92</f>
        <v>0</v>
      </c>
      <c r="CX92" s="2">
        <f t="shared" ref="CX92:CX107" si="129">AJ92</f>
        <v>0</v>
      </c>
      <c r="CY92" s="2">
        <f>((S92*BZ92)/100)</f>
        <v>0</v>
      </c>
      <c r="CZ92" s="2">
        <f>((S92*CA92)/100)</f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1009</v>
      </c>
      <c r="DV92" s="2" t="s">
        <v>28</v>
      </c>
      <c r="DW92" s="2" t="s">
        <v>28</v>
      </c>
      <c r="DX92" s="2">
        <v>1000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49571012</v>
      </c>
      <c r="EF92" s="2">
        <v>30</v>
      </c>
      <c r="EG92" s="2" t="s">
        <v>39</v>
      </c>
      <c r="EH92" s="2">
        <v>0</v>
      </c>
      <c r="EI92" s="2" t="s">
        <v>3</v>
      </c>
      <c r="EJ92" s="2">
        <v>1</v>
      </c>
      <c r="EK92" s="2">
        <v>92</v>
      </c>
      <c r="EL92" s="2" t="s">
        <v>154</v>
      </c>
      <c r="EM92" s="2" t="s">
        <v>155</v>
      </c>
      <c r="EN92" s="2"/>
      <c r="EO92" s="2" t="s">
        <v>81</v>
      </c>
      <c r="EP92" s="2"/>
      <c r="EQ92" s="2">
        <v>0</v>
      </c>
      <c r="ER92" s="2">
        <v>3374.81</v>
      </c>
      <c r="ES92" s="2">
        <v>3374.81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f t="shared" ref="FR92:FR107" si="130">ROUND(IF(BI92=3,GM92,0),2)</f>
        <v>0</v>
      </c>
      <c r="FS92" s="2">
        <v>0</v>
      </c>
      <c r="FT92" s="2"/>
      <c r="FU92" s="2"/>
      <c r="FV92" s="2"/>
      <c r="FW92" s="2"/>
      <c r="FX92" s="2">
        <v>104</v>
      </c>
      <c r="FY92" s="2">
        <v>70</v>
      </c>
      <c r="FZ92" s="2"/>
      <c r="GA92" s="2" t="s">
        <v>3</v>
      </c>
      <c r="GB92" s="2"/>
      <c r="GC92" s="2"/>
      <c r="GD92" s="2">
        <v>0</v>
      </c>
      <c r="GE92" s="2"/>
      <c r="GF92" s="2">
        <v>-1318827332</v>
      </c>
      <c r="GG92" s="2">
        <v>2</v>
      </c>
      <c r="GH92" s="2">
        <v>1</v>
      </c>
      <c r="GI92" s="2">
        <v>-2</v>
      </c>
      <c r="GJ92" s="2">
        <v>0</v>
      </c>
      <c r="GK92" s="2">
        <f>ROUND(R92*(R12)/100,2)</f>
        <v>0</v>
      </c>
      <c r="GL92" s="2">
        <f t="shared" ref="GL92:GL107" si="131">ROUND(IF(AND(BH92=3,BI92=3,FS92&lt;&gt;0),P92,0),2)</f>
        <v>0</v>
      </c>
      <c r="GM92" s="2">
        <f t="shared" ref="GM92:GM107" si="132">ROUND(O92+X92+Y92+GK92,2)+GX92</f>
        <v>682.05</v>
      </c>
      <c r="GN92" s="2">
        <f t="shared" ref="GN92:GN107" si="133">IF(OR(BI92=0,BI92=1),GM92-GX92,0)</f>
        <v>682.05</v>
      </c>
      <c r="GO92" s="2">
        <f t="shared" ref="GO92:GO107" si="134">IF(BI92=2,GM92-GX92,0)</f>
        <v>0</v>
      </c>
      <c r="GP92" s="2">
        <f t="shared" ref="GP92:GP107" si="135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07" si="136">ROUND((GT92),6)</f>
        <v>0</v>
      </c>
      <c r="GW92" s="2">
        <v>1</v>
      </c>
      <c r="GX92" s="2">
        <f t="shared" ref="GX92:GX107" si="137">ROUND(HC92*I92,2)</f>
        <v>0</v>
      </c>
      <c r="GY92" s="2"/>
      <c r="GZ92" s="2"/>
      <c r="HA92" s="2">
        <v>0</v>
      </c>
      <c r="HB92" s="2">
        <v>0</v>
      </c>
      <c r="HC92" s="2">
        <f t="shared" ref="HC92:HC107" si="138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76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18</v>
      </c>
      <c r="B93">
        <v>1</v>
      </c>
      <c r="C93">
        <v>180</v>
      </c>
      <c r="E93" t="s">
        <v>161</v>
      </c>
      <c r="F93" t="s">
        <v>162</v>
      </c>
      <c r="G93" t="s">
        <v>163</v>
      </c>
      <c r="H93" t="s">
        <v>28</v>
      </c>
      <c r="I93">
        <f>I89*J93</f>
        <v>0.2021</v>
      </c>
      <c r="J93">
        <v>0.47000000000000003</v>
      </c>
      <c r="K93">
        <v>0.47</v>
      </c>
      <c r="O93">
        <f t="shared" si="109"/>
        <v>7188.81</v>
      </c>
      <c r="P93">
        <f t="shared" si="110"/>
        <v>7188.81</v>
      </c>
      <c r="Q93">
        <f t="shared" si="103"/>
        <v>0</v>
      </c>
      <c r="R93">
        <f t="shared" si="111"/>
        <v>0</v>
      </c>
      <c r="S93">
        <f t="shared" si="112"/>
        <v>0</v>
      </c>
      <c r="T93">
        <f t="shared" si="113"/>
        <v>0</v>
      </c>
      <c r="U93">
        <f t="shared" si="114"/>
        <v>0</v>
      </c>
      <c r="V93">
        <f t="shared" si="115"/>
        <v>0</v>
      </c>
      <c r="W93">
        <f t="shared" si="116"/>
        <v>0</v>
      </c>
      <c r="X93">
        <f t="shared" si="117"/>
        <v>0</v>
      </c>
      <c r="Y93">
        <f t="shared" si="118"/>
        <v>0</v>
      </c>
      <c r="AA93">
        <v>50445992</v>
      </c>
      <c r="AB93">
        <f t="shared" si="119"/>
        <v>3374.81</v>
      </c>
      <c r="AC93">
        <f t="shared" si="104"/>
        <v>3374.81</v>
      </c>
      <c r="AD93">
        <f t="shared" si="105"/>
        <v>0</v>
      </c>
      <c r="AE93">
        <f t="shared" si="106"/>
        <v>0</v>
      </c>
      <c r="AF93">
        <f t="shared" si="106"/>
        <v>0</v>
      </c>
      <c r="AG93">
        <f t="shared" si="120"/>
        <v>0</v>
      </c>
      <c r="AH93">
        <f t="shared" si="107"/>
        <v>0</v>
      </c>
      <c r="AI93">
        <f t="shared" si="107"/>
        <v>0</v>
      </c>
      <c r="AJ93">
        <f t="shared" si="121"/>
        <v>0</v>
      </c>
      <c r="AK93">
        <v>3374.81</v>
      </c>
      <c r="AL93">
        <v>3374.81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10.54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164</v>
      </c>
      <c r="BM93">
        <v>92</v>
      </c>
      <c r="BN93">
        <v>0</v>
      </c>
      <c r="BO93" t="s">
        <v>162</v>
      </c>
      <c r="BP93">
        <v>1</v>
      </c>
      <c r="BQ93">
        <v>30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0</v>
      </c>
      <c r="CA93">
        <v>0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674</v>
      </c>
      <c r="CO93">
        <v>0</v>
      </c>
      <c r="CP93">
        <f t="shared" si="122"/>
        <v>7188.81</v>
      </c>
      <c r="CQ93">
        <f t="shared" si="123"/>
        <v>35570.5</v>
      </c>
      <c r="CR93">
        <f t="shared" si="108"/>
        <v>0</v>
      </c>
      <c r="CS93">
        <f t="shared" si="124"/>
        <v>0</v>
      </c>
      <c r="CT93">
        <f t="shared" si="125"/>
        <v>0</v>
      </c>
      <c r="CU93">
        <f t="shared" si="126"/>
        <v>0</v>
      </c>
      <c r="CV93">
        <f t="shared" si="127"/>
        <v>0</v>
      </c>
      <c r="CW93">
        <f t="shared" si="128"/>
        <v>0</v>
      </c>
      <c r="CX93">
        <f t="shared" si="129"/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104</v>
      </c>
      <c r="DO93">
        <v>70</v>
      </c>
      <c r="DP93">
        <v>1</v>
      </c>
      <c r="DQ93">
        <v>1</v>
      </c>
      <c r="DU93">
        <v>1009</v>
      </c>
      <c r="DV93" t="s">
        <v>28</v>
      </c>
      <c r="DW93" t="s">
        <v>28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49571012</v>
      </c>
      <c r="EF93">
        <v>30</v>
      </c>
      <c r="EG93" t="s">
        <v>39</v>
      </c>
      <c r="EH93">
        <v>0</v>
      </c>
      <c r="EI93" t="s">
        <v>3</v>
      </c>
      <c r="EJ93">
        <v>1</v>
      </c>
      <c r="EK93">
        <v>92</v>
      </c>
      <c r="EL93" t="s">
        <v>154</v>
      </c>
      <c r="EM93" t="s">
        <v>155</v>
      </c>
      <c r="EO93" t="s">
        <v>81</v>
      </c>
      <c r="EQ93">
        <v>0</v>
      </c>
      <c r="ER93">
        <v>3374.81</v>
      </c>
      <c r="ES93">
        <v>3374.81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130"/>
        <v>0</v>
      </c>
      <c r="FS93">
        <v>0</v>
      </c>
      <c r="FX93">
        <v>104</v>
      </c>
      <c r="FY93">
        <v>70</v>
      </c>
      <c r="GA93" t="s">
        <v>3</v>
      </c>
      <c r="GD93">
        <v>0</v>
      </c>
      <c r="GF93">
        <v>-1318827332</v>
      </c>
      <c r="GG93">
        <v>2</v>
      </c>
      <c r="GH93">
        <v>1</v>
      </c>
      <c r="GI93">
        <v>2</v>
      </c>
      <c r="GJ93">
        <v>0</v>
      </c>
      <c r="GK93">
        <f>ROUND(R93*(S12)/100,2)</f>
        <v>0</v>
      </c>
      <c r="GL93">
        <f t="shared" si="131"/>
        <v>0</v>
      </c>
      <c r="GM93">
        <f t="shared" si="132"/>
        <v>7188.81</v>
      </c>
      <c r="GN93">
        <f t="shared" si="133"/>
        <v>7188.81</v>
      </c>
      <c r="GO93">
        <f t="shared" si="134"/>
        <v>0</v>
      </c>
      <c r="GP93">
        <f t="shared" si="135"/>
        <v>0</v>
      </c>
      <c r="GR93">
        <v>0</v>
      </c>
      <c r="GS93">
        <v>3</v>
      </c>
      <c r="GT93">
        <v>0</v>
      </c>
      <c r="GU93" t="s">
        <v>3</v>
      </c>
      <c r="GV93">
        <f t="shared" si="136"/>
        <v>0</v>
      </c>
      <c r="GW93">
        <v>1</v>
      </c>
      <c r="GX93">
        <f t="shared" si="137"/>
        <v>0</v>
      </c>
      <c r="HA93">
        <v>0</v>
      </c>
      <c r="HB93">
        <v>0</v>
      </c>
      <c r="HC93">
        <f t="shared" si="138"/>
        <v>0</v>
      </c>
      <c r="HE93" t="s">
        <v>3</v>
      </c>
      <c r="HF93" t="s">
        <v>3</v>
      </c>
      <c r="HM93" t="s">
        <v>76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55" x14ac:dyDescent="0.2">
      <c r="A94" s="2">
        <v>18</v>
      </c>
      <c r="B94" s="2">
        <v>1</v>
      </c>
      <c r="C94" s="2">
        <v>168</v>
      </c>
      <c r="D94" s="2"/>
      <c r="E94" s="2" t="s">
        <v>165</v>
      </c>
      <c r="F94" s="2" t="s">
        <v>166</v>
      </c>
      <c r="G94" s="2" t="s">
        <v>167</v>
      </c>
      <c r="H94" s="2" t="s">
        <v>115</v>
      </c>
      <c r="I94" s="2">
        <f>I88*J94</f>
        <v>43.86</v>
      </c>
      <c r="J94" s="2">
        <v>102</v>
      </c>
      <c r="K94" s="2">
        <v>102</v>
      </c>
      <c r="L94" s="2"/>
      <c r="M94" s="2"/>
      <c r="N94" s="2"/>
      <c r="O94" s="2">
        <f t="shared" si="109"/>
        <v>5468.9</v>
      </c>
      <c r="P94" s="2">
        <f t="shared" si="110"/>
        <v>5468.9</v>
      </c>
      <c r="Q94" s="2">
        <f t="shared" si="103"/>
        <v>0</v>
      </c>
      <c r="R94" s="2">
        <f t="shared" si="111"/>
        <v>0</v>
      </c>
      <c r="S94" s="2">
        <f t="shared" si="112"/>
        <v>0</v>
      </c>
      <c r="T94" s="2">
        <f t="shared" si="113"/>
        <v>0</v>
      </c>
      <c r="U94" s="2">
        <f t="shared" si="114"/>
        <v>0</v>
      </c>
      <c r="V94" s="2">
        <f t="shared" si="115"/>
        <v>0</v>
      </c>
      <c r="W94" s="2">
        <f t="shared" si="116"/>
        <v>0</v>
      </c>
      <c r="X94" s="2">
        <f t="shared" si="117"/>
        <v>0</v>
      </c>
      <c r="Y94" s="2">
        <f t="shared" si="118"/>
        <v>0</v>
      </c>
      <c r="Z94" s="2"/>
      <c r="AA94" s="2">
        <v>50445991</v>
      </c>
      <c r="AB94" s="2">
        <f t="shared" si="119"/>
        <v>124.69</v>
      </c>
      <c r="AC94" s="2">
        <f t="shared" si="104"/>
        <v>124.69</v>
      </c>
      <c r="AD94" s="2">
        <f t="shared" si="105"/>
        <v>0</v>
      </c>
      <c r="AE94" s="2">
        <f t="shared" si="106"/>
        <v>0</v>
      </c>
      <c r="AF94" s="2">
        <f t="shared" si="106"/>
        <v>0</v>
      </c>
      <c r="AG94" s="2">
        <f t="shared" si="120"/>
        <v>0</v>
      </c>
      <c r="AH94" s="2">
        <f t="shared" si="107"/>
        <v>0</v>
      </c>
      <c r="AI94" s="2">
        <f t="shared" si="107"/>
        <v>0</v>
      </c>
      <c r="AJ94" s="2">
        <f t="shared" si="121"/>
        <v>0</v>
      </c>
      <c r="AK94" s="2">
        <v>124.69</v>
      </c>
      <c r="AL94" s="2">
        <v>124.69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104</v>
      </c>
      <c r="AU94" s="2">
        <v>70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168</v>
      </c>
      <c r="BK94" s="2"/>
      <c r="BL94" s="2"/>
      <c r="BM94" s="2">
        <v>92</v>
      </c>
      <c r="BN94" s="2">
        <v>0</v>
      </c>
      <c r="BO94" s="2" t="s">
        <v>3</v>
      </c>
      <c r="BP94" s="2">
        <v>0</v>
      </c>
      <c r="BQ94" s="2">
        <v>30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104</v>
      </c>
      <c r="CA94" s="2">
        <v>70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674</v>
      </c>
      <c r="CO94" s="2">
        <v>0</v>
      </c>
      <c r="CP94" s="2">
        <f t="shared" si="122"/>
        <v>5468.9</v>
      </c>
      <c r="CQ94" s="2">
        <f t="shared" si="123"/>
        <v>124.69</v>
      </c>
      <c r="CR94" s="2">
        <f t="shared" si="108"/>
        <v>0</v>
      </c>
      <c r="CS94" s="2">
        <f t="shared" si="124"/>
        <v>0</v>
      </c>
      <c r="CT94" s="2">
        <f t="shared" si="125"/>
        <v>0</v>
      </c>
      <c r="CU94" s="2">
        <f t="shared" si="126"/>
        <v>0</v>
      </c>
      <c r="CV94" s="2">
        <f t="shared" si="127"/>
        <v>0</v>
      </c>
      <c r="CW94" s="2">
        <f t="shared" si="128"/>
        <v>0</v>
      </c>
      <c r="CX94" s="2">
        <f t="shared" si="129"/>
        <v>0</v>
      </c>
      <c r="CY94" s="2">
        <f>((S94*BZ94)/100)</f>
        <v>0</v>
      </c>
      <c r="CZ94" s="2">
        <f>((S94*CA94)/100)</f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1005</v>
      </c>
      <c r="DV94" s="2" t="s">
        <v>115</v>
      </c>
      <c r="DW94" s="2" t="s">
        <v>115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49571012</v>
      </c>
      <c r="EF94" s="2">
        <v>30</v>
      </c>
      <c r="EG94" s="2" t="s">
        <v>39</v>
      </c>
      <c r="EH94" s="2">
        <v>0</v>
      </c>
      <c r="EI94" s="2" t="s">
        <v>3</v>
      </c>
      <c r="EJ94" s="2">
        <v>1</v>
      </c>
      <c r="EK94" s="2">
        <v>92</v>
      </c>
      <c r="EL94" s="2" t="s">
        <v>154</v>
      </c>
      <c r="EM94" s="2" t="s">
        <v>155</v>
      </c>
      <c r="EN94" s="2"/>
      <c r="EO94" s="2" t="s">
        <v>81</v>
      </c>
      <c r="EP94" s="2"/>
      <c r="EQ94" s="2">
        <v>0</v>
      </c>
      <c r="ER94" s="2">
        <v>124.69</v>
      </c>
      <c r="ES94" s="2">
        <v>124.69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f t="shared" si="130"/>
        <v>0</v>
      </c>
      <c r="FS94" s="2">
        <v>0</v>
      </c>
      <c r="FT94" s="2"/>
      <c r="FU94" s="2"/>
      <c r="FV94" s="2"/>
      <c r="FW94" s="2"/>
      <c r="FX94" s="2">
        <v>104</v>
      </c>
      <c r="FY94" s="2">
        <v>70</v>
      </c>
      <c r="FZ94" s="2"/>
      <c r="GA94" s="2" t="s">
        <v>3</v>
      </c>
      <c r="GB94" s="2"/>
      <c r="GC94" s="2"/>
      <c r="GD94" s="2">
        <v>0</v>
      </c>
      <c r="GE94" s="2"/>
      <c r="GF94" s="2">
        <v>585101593</v>
      </c>
      <c r="GG94" s="2">
        <v>2</v>
      </c>
      <c r="GH94" s="2">
        <v>1</v>
      </c>
      <c r="GI94" s="2">
        <v>-2</v>
      </c>
      <c r="GJ94" s="2">
        <v>0</v>
      </c>
      <c r="GK94" s="2">
        <f>ROUND(R94*(R12)/100,2)</f>
        <v>0</v>
      </c>
      <c r="GL94" s="2">
        <f t="shared" si="131"/>
        <v>0</v>
      </c>
      <c r="GM94" s="2">
        <f t="shared" si="132"/>
        <v>5468.9</v>
      </c>
      <c r="GN94" s="2">
        <f t="shared" si="133"/>
        <v>5468.9</v>
      </c>
      <c r="GO94" s="2">
        <f t="shared" si="134"/>
        <v>0</v>
      </c>
      <c r="GP94" s="2">
        <f t="shared" si="135"/>
        <v>0</v>
      </c>
      <c r="GQ94" s="2"/>
      <c r="GR94" s="2">
        <v>0</v>
      </c>
      <c r="GS94" s="2">
        <v>3</v>
      </c>
      <c r="GT94" s="2">
        <v>0</v>
      </c>
      <c r="GU94" s="2" t="s">
        <v>3</v>
      </c>
      <c r="GV94" s="2">
        <f t="shared" si="136"/>
        <v>0</v>
      </c>
      <c r="GW94" s="2">
        <v>1</v>
      </c>
      <c r="GX94" s="2">
        <f t="shared" si="137"/>
        <v>0</v>
      </c>
      <c r="GY94" s="2"/>
      <c r="GZ94" s="2"/>
      <c r="HA94" s="2">
        <v>0</v>
      </c>
      <c r="HB94" s="2">
        <v>0</v>
      </c>
      <c r="HC94" s="2">
        <f t="shared" si="138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76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18</v>
      </c>
      <c r="B95">
        <v>1</v>
      </c>
      <c r="C95">
        <v>178</v>
      </c>
      <c r="E95" t="s">
        <v>165</v>
      </c>
      <c r="F95" t="s">
        <v>166</v>
      </c>
      <c r="G95" t="s">
        <v>167</v>
      </c>
      <c r="H95" t="s">
        <v>115</v>
      </c>
      <c r="I95">
        <f>I89*J95</f>
        <v>43.86</v>
      </c>
      <c r="J95">
        <v>102</v>
      </c>
      <c r="K95">
        <v>102</v>
      </c>
      <c r="O95">
        <f t="shared" si="109"/>
        <v>59556.32</v>
      </c>
      <c r="P95">
        <f t="shared" si="110"/>
        <v>59556.32</v>
      </c>
      <c r="Q95">
        <f t="shared" si="103"/>
        <v>0</v>
      </c>
      <c r="R95">
        <f t="shared" si="111"/>
        <v>0</v>
      </c>
      <c r="S95">
        <f t="shared" si="112"/>
        <v>0</v>
      </c>
      <c r="T95">
        <f t="shared" si="113"/>
        <v>0</v>
      </c>
      <c r="U95">
        <f t="shared" si="114"/>
        <v>0</v>
      </c>
      <c r="V95">
        <f t="shared" si="115"/>
        <v>0</v>
      </c>
      <c r="W95">
        <f t="shared" si="116"/>
        <v>0</v>
      </c>
      <c r="X95">
        <f t="shared" si="117"/>
        <v>0</v>
      </c>
      <c r="Y95">
        <f t="shared" si="118"/>
        <v>0</v>
      </c>
      <c r="AA95">
        <v>50445992</v>
      </c>
      <c r="AB95">
        <f t="shared" si="119"/>
        <v>124.69</v>
      </c>
      <c r="AC95">
        <f t="shared" si="104"/>
        <v>124.69</v>
      </c>
      <c r="AD95">
        <f t="shared" si="105"/>
        <v>0</v>
      </c>
      <c r="AE95">
        <f t="shared" si="106"/>
        <v>0</v>
      </c>
      <c r="AF95">
        <f t="shared" si="106"/>
        <v>0</v>
      </c>
      <c r="AG95">
        <f t="shared" si="120"/>
        <v>0</v>
      </c>
      <c r="AH95">
        <f t="shared" si="107"/>
        <v>0</v>
      </c>
      <c r="AI95">
        <f t="shared" si="107"/>
        <v>0</v>
      </c>
      <c r="AJ95">
        <f t="shared" si="121"/>
        <v>0</v>
      </c>
      <c r="AK95">
        <v>124.69</v>
      </c>
      <c r="AL95">
        <v>124.69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10.89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168</v>
      </c>
      <c r="BM95">
        <v>92</v>
      </c>
      <c r="BN95">
        <v>0</v>
      </c>
      <c r="BO95" t="s">
        <v>166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674</v>
      </c>
      <c r="CO95">
        <v>0</v>
      </c>
      <c r="CP95">
        <f t="shared" si="122"/>
        <v>59556.32</v>
      </c>
      <c r="CQ95">
        <f t="shared" si="123"/>
        <v>1357.87</v>
      </c>
      <c r="CR95">
        <f t="shared" si="108"/>
        <v>0</v>
      </c>
      <c r="CS95">
        <f t="shared" si="124"/>
        <v>0</v>
      </c>
      <c r="CT95">
        <f t="shared" si="125"/>
        <v>0</v>
      </c>
      <c r="CU95">
        <f t="shared" si="126"/>
        <v>0</v>
      </c>
      <c r="CV95">
        <f t="shared" si="127"/>
        <v>0</v>
      </c>
      <c r="CW95">
        <f t="shared" si="128"/>
        <v>0</v>
      </c>
      <c r="CX95">
        <f t="shared" si="129"/>
        <v>0</v>
      </c>
      <c r="CY95">
        <f>S95*(BZ95/100)</f>
        <v>0</v>
      </c>
      <c r="CZ95">
        <f>S95*(CA95/100)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104</v>
      </c>
      <c r="DO95">
        <v>70</v>
      </c>
      <c r="DP95">
        <v>1</v>
      </c>
      <c r="DQ95">
        <v>1</v>
      </c>
      <c r="DU95">
        <v>1005</v>
      </c>
      <c r="DV95" t="s">
        <v>115</v>
      </c>
      <c r="DW95" t="s">
        <v>115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49571012</v>
      </c>
      <c r="EF95">
        <v>30</v>
      </c>
      <c r="EG95" t="s">
        <v>39</v>
      </c>
      <c r="EH95">
        <v>0</v>
      </c>
      <c r="EI95" t="s">
        <v>3</v>
      </c>
      <c r="EJ95">
        <v>1</v>
      </c>
      <c r="EK95">
        <v>92</v>
      </c>
      <c r="EL95" t="s">
        <v>154</v>
      </c>
      <c r="EM95" t="s">
        <v>155</v>
      </c>
      <c r="EO95" t="s">
        <v>81</v>
      </c>
      <c r="EQ95">
        <v>0</v>
      </c>
      <c r="ER95">
        <v>124.69</v>
      </c>
      <c r="ES95">
        <v>124.69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30"/>
        <v>0</v>
      </c>
      <c r="FS95">
        <v>0</v>
      </c>
      <c r="FX95">
        <v>104</v>
      </c>
      <c r="FY95">
        <v>70</v>
      </c>
      <c r="GA95" t="s">
        <v>3</v>
      </c>
      <c r="GD95">
        <v>0</v>
      </c>
      <c r="GF95">
        <v>585101593</v>
      </c>
      <c r="GG95">
        <v>2</v>
      </c>
      <c r="GH95">
        <v>1</v>
      </c>
      <c r="GI95">
        <v>2</v>
      </c>
      <c r="GJ95">
        <v>0</v>
      </c>
      <c r="GK95">
        <f>ROUND(R95*(S12)/100,2)</f>
        <v>0</v>
      </c>
      <c r="GL95">
        <f t="shared" si="131"/>
        <v>0</v>
      </c>
      <c r="GM95">
        <f t="shared" si="132"/>
        <v>59556.32</v>
      </c>
      <c r="GN95">
        <f t="shared" si="133"/>
        <v>59556.32</v>
      </c>
      <c r="GO95">
        <f t="shared" si="134"/>
        <v>0</v>
      </c>
      <c r="GP95">
        <f t="shared" si="135"/>
        <v>0</v>
      </c>
      <c r="GR95">
        <v>0</v>
      </c>
      <c r="GS95">
        <v>3</v>
      </c>
      <c r="GT95">
        <v>0</v>
      </c>
      <c r="GU95" t="s">
        <v>3</v>
      </c>
      <c r="GV95">
        <f t="shared" si="136"/>
        <v>0</v>
      </c>
      <c r="GW95">
        <v>1</v>
      </c>
      <c r="GX95">
        <f t="shared" si="137"/>
        <v>0</v>
      </c>
      <c r="HA95">
        <v>0</v>
      </c>
      <c r="HB95">
        <v>0</v>
      </c>
      <c r="HC95">
        <f t="shared" si="138"/>
        <v>0</v>
      </c>
      <c r="HE95" t="s">
        <v>3</v>
      </c>
      <c r="HF95" t="s">
        <v>3</v>
      </c>
      <c r="HM95" t="s">
        <v>76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55" x14ac:dyDescent="0.2">
      <c r="A96" s="2">
        <v>17</v>
      </c>
      <c r="B96" s="2">
        <v>1</v>
      </c>
      <c r="C96" s="2">
        <f>ROW(SmtRes!A186)</f>
        <v>186</v>
      </c>
      <c r="D96" s="2">
        <f>ROW(EtalonRes!A180)</f>
        <v>180</v>
      </c>
      <c r="E96" s="2" t="s">
        <v>169</v>
      </c>
      <c r="F96" s="2" t="s">
        <v>170</v>
      </c>
      <c r="G96" s="2" t="s">
        <v>171</v>
      </c>
      <c r="H96" s="2" t="s">
        <v>152</v>
      </c>
      <c r="I96" s="2">
        <f>ROUND(43/100,9)</f>
        <v>0.43</v>
      </c>
      <c r="J96" s="2">
        <v>0</v>
      </c>
      <c r="K96" s="2">
        <f>ROUND(43/100,9)</f>
        <v>0.43</v>
      </c>
      <c r="L96" s="2"/>
      <c r="M96" s="2"/>
      <c r="N96" s="2"/>
      <c r="O96" s="2">
        <f t="shared" si="109"/>
        <v>58.17</v>
      </c>
      <c r="P96" s="2">
        <f t="shared" si="110"/>
        <v>0.1</v>
      </c>
      <c r="Q96" s="2">
        <f>(ROUND((ROUND((((ET96*1.25))*AV96*I96),2)*BB96),2)+ROUND((ROUND(((AE96-((EU96*1.25)))*AV96*I96),2)*BS96),2))</f>
        <v>5.1100000000000003</v>
      </c>
      <c r="R96" s="2">
        <f t="shared" si="111"/>
        <v>0.2</v>
      </c>
      <c r="S96" s="2">
        <f t="shared" si="112"/>
        <v>52.96</v>
      </c>
      <c r="T96" s="2">
        <f t="shared" si="113"/>
        <v>0</v>
      </c>
      <c r="U96" s="2">
        <f t="shared" si="114"/>
        <v>4.4801700000000002</v>
      </c>
      <c r="V96" s="2">
        <f t="shared" si="115"/>
        <v>0</v>
      </c>
      <c r="W96" s="2">
        <f t="shared" si="116"/>
        <v>0</v>
      </c>
      <c r="X96" s="2">
        <f t="shared" si="117"/>
        <v>55.08</v>
      </c>
      <c r="Y96" s="2">
        <f t="shared" si="118"/>
        <v>37.07</v>
      </c>
      <c r="Z96" s="2"/>
      <c r="AA96" s="2">
        <v>50445991</v>
      </c>
      <c r="AB96" s="2">
        <f t="shared" si="119"/>
        <v>135.27099999999999</v>
      </c>
      <c r="AC96" s="2">
        <f>ROUND(((ES96*1)),6)</f>
        <v>0.23</v>
      </c>
      <c r="AD96" s="2">
        <f>ROUND(((((ET96*1.25))-((EU96*1.25)))+AE96),6)</f>
        <v>11.887499999999999</v>
      </c>
      <c r="AE96" s="2">
        <f>ROUND(((EU96*1.25)),6)</f>
        <v>0.47499999999999998</v>
      </c>
      <c r="AF96" s="2">
        <f>ROUND(((EV96*1.15)),6)</f>
        <v>123.15349999999999</v>
      </c>
      <c r="AG96" s="2">
        <f t="shared" si="120"/>
        <v>0</v>
      </c>
      <c r="AH96" s="2">
        <f>((EW96*1.15))</f>
        <v>10.419</v>
      </c>
      <c r="AI96" s="2">
        <f>((EX96*1.25))</f>
        <v>0</v>
      </c>
      <c r="AJ96" s="2">
        <f t="shared" si="121"/>
        <v>0</v>
      </c>
      <c r="AK96" s="2">
        <v>116.83</v>
      </c>
      <c r="AL96" s="2">
        <v>0.23</v>
      </c>
      <c r="AM96" s="2">
        <v>9.51</v>
      </c>
      <c r="AN96" s="2">
        <v>0.38</v>
      </c>
      <c r="AO96" s="2">
        <v>107.09</v>
      </c>
      <c r="AP96" s="2">
        <v>0</v>
      </c>
      <c r="AQ96" s="2">
        <v>9.06</v>
      </c>
      <c r="AR96" s="2">
        <v>0</v>
      </c>
      <c r="AS96" s="2">
        <v>0</v>
      </c>
      <c r="AT96" s="2">
        <v>104</v>
      </c>
      <c r="AU96" s="2">
        <v>70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172</v>
      </c>
      <c r="BK96" s="2"/>
      <c r="BL96" s="2"/>
      <c r="BM96" s="2">
        <v>2269</v>
      </c>
      <c r="BN96" s="2">
        <v>0</v>
      </c>
      <c r="BO96" s="2" t="s">
        <v>3</v>
      </c>
      <c r="BP96" s="2">
        <v>0</v>
      </c>
      <c r="BQ96" s="2">
        <v>30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104</v>
      </c>
      <c r="CA96" s="2">
        <v>70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674</v>
      </c>
      <c r="CO96" s="2">
        <v>0</v>
      </c>
      <c r="CP96" s="2">
        <f t="shared" si="122"/>
        <v>58.17</v>
      </c>
      <c r="CQ96" s="2">
        <f t="shared" si="123"/>
        <v>0.23</v>
      </c>
      <c r="CR96" s="2">
        <f>(ROUND((ROUND((((ET96*1.25))*AV96*1),2)*BB96),2)+ROUND((ROUND(((AE96-((EU96*1.25)))*AV96*1),2)*BS96),2))</f>
        <v>11.89</v>
      </c>
      <c r="CS96" s="2">
        <f t="shared" si="124"/>
        <v>0.48</v>
      </c>
      <c r="CT96" s="2">
        <f t="shared" si="125"/>
        <v>123.15</v>
      </c>
      <c r="CU96" s="2">
        <f t="shared" si="126"/>
        <v>0</v>
      </c>
      <c r="CV96" s="2">
        <f t="shared" si="127"/>
        <v>10.419</v>
      </c>
      <c r="CW96" s="2">
        <f t="shared" si="128"/>
        <v>0</v>
      </c>
      <c r="CX96" s="2">
        <f t="shared" si="129"/>
        <v>0</v>
      </c>
      <c r="CY96" s="2">
        <f>((S96*BZ96)/100)</f>
        <v>55.078400000000002</v>
      </c>
      <c r="CZ96" s="2">
        <f>((S96*CA96)/100)</f>
        <v>37.072000000000003</v>
      </c>
      <c r="DA96" s="2"/>
      <c r="DB96" s="2"/>
      <c r="DC96" s="2" t="s">
        <v>3</v>
      </c>
      <c r="DD96" s="2" t="s">
        <v>76</v>
      </c>
      <c r="DE96" s="2" t="s">
        <v>77</v>
      </c>
      <c r="DF96" s="2" t="s">
        <v>77</v>
      </c>
      <c r="DG96" s="2" t="s">
        <v>78</v>
      </c>
      <c r="DH96" s="2" t="s">
        <v>3</v>
      </c>
      <c r="DI96" s="2" t="s">
        <v>78</v>
      </c>
      <c r="DJ96" s="2" t="s">
        <v>77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1005</v>
      </c>
      <c r="DV96" s="2" t="s">
        <v>152</v>
      </c>
      <c r="DW96" s="2" t="s">
        <v>152</v>
      </c>
      <c r="DX96" s="2">
        <v>100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49573259</v>
      </c>
      <c r="EF96" s="2">
        <v>30</v>
      </c>
      <c r="EG96" s="2" t="s">
        <v>39</v>
      </c>
      <c r="EH96" s="2">
        <v>0</v>
      </c>
      <c r="EI96" s="2" t="s">
        <v>3</v>
      </c>
      <c r="EJ96" s="2">
        <v>1</v>
      </c>
      <c r="EK96" s="2">
        <v>2269</v>
      </c>
      <c r="EL96" s="2" t="s">
        <v>173</v>
      </c>
      <c r="EM96" s="2" t="s">
        <v>174</v>
      </c>
      <c r="EN96" s="2"/>
      <c r="EO96" s="2" t="s">
        <v>81</v>
      </c>
      <c r="EP96" s="2"/>
      <c r="EQ96" s="2">
        <v>131072</v>
      </c>
      <c r="ER96" s="2">
        <v>116.83</v>
      </c>
      <c r="ES96" s="2">
        <v>0.23</v>
      </c>
      <c r="ET96" s="2">
        <v>9.51</v>
      </c>
      <c r="EU96" s="2">
        <v>0.38</v>
      </c>
      <c r="EV96" s="2">
        <v>107.09</v>
      </c>
      <c r="EW96" s="2">
        <v>9.06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f t="shared" si="130"/>
        <v>0</v>
      </c>
      <c r="FS96" s="2">
        <v>0</v>
      </c>
      <c r="FT96" s="2"/>
      <c r="FU96" s="2"/>
      <c r="FV96" s="2"/>
      <c r="FW96" s="2"/>
      <c r="FX96" s="2">
        <v>104</v>
      </c>
      <c r="FY96" s="2">
        <v>70</v>
      </c>
      <c r="FZ96" s="2"/>
      <c r="GA96" s="2" t="s">
        <v>3</v>
      </c>
      <c r="GB96" s="2"/>
      <c r="GC96" s="2"/>
      <c r="GD96" s="2">
        <v>0</v>
      </c>
      <c r="GE96" s="2"/>
      <c r="GF96" s="2">
        <v>-1976921243</v>
      </c>
      <c r="GG96" s="2">
        <v>2</v>
      </c>
      <c r="GH96" s="2">
        <v>1</v>
      </c>
      <c r="GI96" s="2">
        <v>-2</v>
      </c>
      <c r="GJ96" s="2">
        <v>0</v>
      </c>
      <c r="GK96" s="2">
        <f>ROUND(R96*(R12)/100,2)</f>
        <v>0.35</v>
      </c>
      <c r="GL96" s="2">
        <f t="shared" si="131"/>
        <v>0</v>
      </c>
      <c r="GM96" s="2">
        <f t="shared" si="132"/>
        <v>150.66999999999999</v>
      </c>
      <c r="GN96" s="2">
        <f t="shared" si="133"/>
        <v>150.66999999999999</v>
      </c>
      <c r="GO96" s="2">
        <f t="shared" si="134"/>
        <v>0</v>
      </c>
      <c r="GP96" s="2">
        <f t="shared" si="135"/>
        <v>0</v>
      </c>
      <c r="GQ96" s="2"/>
      <c r="GR96" s="2">
        <v>0</v>
      </c>
      <c r="GS96" s="2">
        <v>3</v>
      </c>
      <c r="GT96" s="2">
        <v>0</v>
      </c>
      <c r="GU96" s="2" t="s">
        <v>3</v>
      </c>
      <c r="GV96" s="2">
        <f t="shared" si="136"/>
        <v>0</v>
      </c>
      <c r="GW96" s="2">
        <v>1</v>
      </c>
      <c r="GX96" s="2">
        <f t="shared" si="137"/>
        <v>0</v>
      </c>
      <c r="GY96" s="2"/>
      <c r="GZ96" s="2"/>
      <c r="HA96" s="2">
        <v>0</v>
      </c>
      <c r="HB96" s="2">
        <v>0</v>
      </c>
      <c r="HC96" s="2">
        <f t="shared" si="138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ROW(SmtRes!A192)</f>
        <v>192</v>
      </c>
      <c r="D97">
        <f>ROW(EtalonRes!A186)</f>
        <v>186</v>
      </c>
      <c r="E97" t="s">
        <v>169</v>
      </c>
      <c r="F97" t="s">
        <v>170</v>
      </c>
      <c r="G97" t="s">
        <v>171</v>
      </c>
      <c r="H97" t="s">
        <v>152</v>
      </c>
      <c r="I97">
        <f>ROUND(43/100,9)</f>
        <v>0.43</v>
      </c>
      <c r="J97">
        <v>0</v>
      </c>
      <c r="K97">
        <f>ROUND(43/100,9)</f>
        <v>0.43</v>
      </c>
      <c r="O97">
        <f t="shared" si="109"/>
        <v>1855.43</v>
      </c>
      <c r="P97">
        <f t="shared" si="110"/>
        <v>0.61</v>
      </c>
      <c r="Q97">
        <f>(ROUND((ROUND((((ET97*1.25))*AV97*I97),2)*BB97),2)+ROUND((ROUND(((AE97-((EU97*1.25)))*AV97*I97),2)*BS97),2))</f>
        <v>49.41</v>
      </c>
      <c r="R97">
        <f t="shared" si="111"/>
        <v>6.82</v>
      </c>
      <c r="S97">
        <f t="shared" si="112"/>
        <v>1805.41</v>
      </c>
      <c r="T97">
        <f t="shared" si="113"/>
        <v>0</v>
      </c>
      <c r="U97">
        <f t="shared" si="114"/>
        <v>4.4801700000000002</v>
      </c>
      <c r="V97">
        <f t="shared" si="115"/>
        <v>0</v>
      </c>
      <c r="W97">
        <f t="shared" si="116"/>
        <v>0</v>
      </c>
      <c r="X97">
        <f t="shared" si="117"/>
        <v>1570.71</v>
      </c>
      <c r="Y97">
        <f t="shared" si="118"/>
        <v>740.22</v>
      </c>
      <c r="AA97">
        <v>50445992</v>
      </c>
      <c r="AB97">
        <f t="shared" si="119"/>
        <v>135.27099999999999</v>
      </c>
      <c r="AC97">
        <f>ROUND(((ES97*1)),6)</f>
        <v>0.23</v>
      </c>
      <c r="AD97">
        <f>ROUND(((((ET97*1.25))-((EU97*1.25)))+AE97),6)</f>
        <v>11.887499999999999</v>
      </c>
      <c r="AE97">
        <f>ROUND(((EU97*1.25)),6)</f>
        <v>0.47499999999999998</v>
      </c>
      <c r="AF97">
        <f>ROUND(((EV97*1.15)),6)</f>
        <v>123.15349999999999</v>
      </c>
      <c r="AG97">
        <f t="shared" si="120"/>
        <v>0</v>
      </c>
      <c r="AH97">
        <f>((EW97*1.15))</f>
        <v>10.419</v>
      </c>
      <c r="AI97">
        <f>((EX97*1.25))</f>
        <v>0</v>
      </c>
      <c r="AJ97">
        <f t="shared" si="121"/>
        <v>0</v>
      </c>
      <c r="AK97">
        <v>116.83</v>
      </c>
      <c r="AL97">
        <v>0.23</v>
      </c>
      <c r="AM97">
        <v>9.51</v>
      </c>
      <c r="AN97">
        <v>0.38</v>
      </c>
      <c r="AO97">
        <v>107.09</v>
      </c>
      <c r="AP97">
        <v>0</v>
      </c>
      <c r="AQ97">
        <v>9.06</v>
      </c>
      <c r="AR97">
        <v>0</v>
      </c>
      <c r="AS97">
        <v>0</v>
      </c>
      <c r="AT97">
        <v>87</v>
      </c>
      <c r="AU97">
        <v>41</v>
      </c>
      <c r="AV97">
        <v>1</v>
      </c>
      <c r="AW97">
        <v>1</v>
      </c>
      <c r="AZ97">
        <v>1</v>
      </c>
      <c r="BA97">
        <v>34.090000000000003</v>
      </c>
      <c r="BB97">
        <v>9.67</v>
      </c>
      <c r="BC97">
        <v>6.09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172</v>
      </c>
      <c r="BM97">
        <v>2269</v>
      </c>
      <c r="BN97">
        <v>0</v>
      </c>
      <c r="BO97" t="s">
        <v>170</v>
      </c>
      <c r="BP97">
        <v>1</v>
      </c>
      <c r="BQ97">
        <v>30</v>
      </c>
      <c r="BR97">
        <v>0</v>
      </c>
      <c r="BS97">
        <v>34.090000000000003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87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674</v>
      </c>
      <c r="CO97">
        <v>0</v>
      </c>
      <c r="CP97">
        <f t="shared" si="122"/>
        <v>1855.43</v>
      </c>
      <c r="CQ97">
        <f t="shared" si="123"/>
        <v>1.4</v>
      </c>
      <c r="CR97">
        <f>(ROUND((ROUND((((ET97*1.25))*AV97*1),2)*BB97),2)+ROUND((ROUND(((AE97-((EU97*1.25)))*AV97*1),2)*BS97),2))</f>
        <v>114.98</v>
      </c>
      <c r="CS97">
        <f t="shared" si="124"/>
        <v>16.36</v>
      </c>
      <c r="CT97">
        <f t="shared" si="125"/>
        <v>4198.18</v>
      </c>
      <c r="CU97">
        <f t="shared" si="126"/>
        <v>0</v>
      </c>
      <c r="CV97">
        <f t="shared" si="127"/>
        <v>10.419</v>
      </c>
      <c r="CW97">
        <f t="shared" si="128"/>
        <v>0</v>
      </c>
      <c r="CX97">
        <f t="shared" si="129"/>
        <v>0</v>
      </c>
      <c r="CY97">
        <f>S97*(BZ97/100)</f>
        <v>1570.7067</v>
      </c>
      <c r="CZ97">
        <f>S97*(CA97/100)</f>
        <v>740.21809999999994</v>
      </c>
      <c r="DC97" t="s">
        <v>3</v>
      </c>
      <c r="DD97" t="s">
        <v>76</v>
      </c>
      <c r="DE97" t="s">
        <v>77</v>
      </c>
      <c r="DF97" t="s">
        <v>77</v>
      </c>
      <c r="DG97" t="s">
        <v>78</v>
      </c>
      <c r="DH97" t="s">
        <v>3</v>
      </c>
      <c r="DI97" t="s">
        <v>78</v>
      </c>
      <c r="DJ97" t="s">
        <v>77</v>
      </c>
      <c r="DK97" t="s">
        <v>3</v>
      </c>
      <c r="DL97" t="s">
        <v>3</v>
      </c>
      <c r="DM97" t="s">
        <v>3</v>
      </c>
      <c r="DN97">
        <v>104</v>
      </c>
      <c r="DO97">
        <v>70</v>
      </c>
      <c r="DP97">
        <v>1</v>
      </c>
      <c r="DQ97">
        <v>1</v>
      </c>
      <c r="DU97">
        <v>1005</v>
      </c>
      <c r="DV97" t="s">
        <v>152</v>
      </c>
      <c r="DW97" t="s">
        <v>152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49573259</v>
      </c>
      <c r="EF97">
        <v>30</v>
      </c>
      <c r="EG97" t="s">
        <v>39</v>
      </c>
      <c r="EH97">
        <v>0</v>
      </c>
      <c r="EI97" t="s">
        <v>3</v>
      </c>
      <c r="EJ97">
        <v>1</v>
      </c>
      <c r="EK97">
        <v>2269</v>
      </c>
      <c r="EL97" t="s">
        <v>173</v>
      </c>
      <c r="EM97" t="s">
        <v>174</v>
      </c>
      <c r="EO97" t="s">
        <v>81</v>
      </c>
      <c r="EQ97">
        <v>131072</v>
      </c>
      <c r="ER97">
        <v>116.83</v>
      </c>
      <c r="ES97">
        <v>0.23</v>
      </c>
      <c r="ET97">
        <v>9.51</v>
      </c>
      <c r="EU97">
        <v>0.38</v>
      </c>
      <c r="EV97">
        <v>107.09</v>
      </c>
      <c r="EW97">
        <v>9.06</v>
      </c>
      <c r="EX97">
        <v>0</v>
      </c>
      <c r="EY97">
        <v>0</v>
      </c>
      <c r="FQ97">
        <v>0</v>
      </c>
      <c r="FR97">
        <f t="shared" si="130"/>
        <v>0</v>
      </c>
      <c r="FS97">
        <v>0</v>
      </c>
      <c r="FX97">
        <v>104</v>
      </c>
      <c r="FY97">
        <v>70</v>
      </c>
      <c r="GA97" t="s">
        <v>3</v>
      </c>
      <c r="GD97">
        <v>0</v>
      </c>
      <c r="GF97">
        <v>-1976921243</v>
      </c>
      <c r="GG97">
        <v>2</v>
      </c>
      <c r="GH97">
        <v>1</v>
      </c>
      <c r="GI97">
        <v>2</v>
      </c>
      <c r="GJ97">
        <v>0</v>
      </c>
      <c r="GK97">
        <f>ROUND(R97*(S12)/100,2)</f>
        <v>10.91</v>
      </c>
      <c r="GL97">
        <f t="shared" si="131"/>
        <v>0</v>
      </c>
      <c r="GM97">
        <f t="shared" si="132"/>
        <v>4177.2700000000004</v>
      </c>
      <c r="GN97">
        <f t="shared" si="133"/>
        <v>4177.2700000000004</v>
      </c>
      <c r="GO97">
        <f t="shared" si="134"/>
        <v>0</v>
      </c>
      <c r="GP97">
        <f t="shared" si="135"/>
        <v>0</v>
      </c>
      <c r="GR97">
        <v>0</v>
      </c>
      <c r="GS97">
        <v>3</v>
      </c>
      <c r="GT97">
        <v>0</v>
      </c>
      <c r="GU97" t="s">
        <v>3</v>
      </c>
      <c r="GV97">
        <f t="shared" si="136"/>
        <v>0</v>
      </c>
      <c r="GW97">
        <v>1</v>
      </c>
      <c r="GX97">
        <f t="shared" si="137"/>
        <v>0</v>
      </c>
      <c r="HA97">
        <v>0</v>
      </c>
      <c r="HB97">
        <v>0</v>
      </c>
      <c r="HC97">
        <f t="shared" si="138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55" x14ac:dyDescent="0.2">
      <c r="A98" s="2">
        <v>18</v>
      </c>
      <c r="B98" s="2">
        <v>1</v>
      </c>
      <c r="C98" s="2">
        <v>186</v>
      </c>
      <c r="D98" s="2"/>
      <c r="E98" s="2" t="s">
        <v>175</v>
      </c>
      <c r="F98" s="2" t="s">
        <v>162</v>
      </c>
      <c r="G98" s="2" t="s">
        <v>163</v>
      </c>
      <c r="H98" s="2" t="s">
        <v>28</v>
      </c>
      <c r="I98" s="2">
        <f>I96*J98</f>
        <v>5.16E-2</v>
      </c>
      <c r="J98" s="2">
        <v>0.12</v>
      </c>
      <c r="K98" s="2">
        <v>0.12</v>
      </c>
      <c r="L98" s="2"/>
      <c r="M98" s="2"/>
      <c r="N98" s="2"/>
      <c r="O98" s="2">
        <f t="shared" si="109"/>
        <v>174.14</v>
      </c>
      <c r="P98" s="2">
        <f t="shared" si="110"/>
        <v>174.14</v>
      </c>
      <c r="Q98" s="2">
        <f>(ROUND((ROUND(((ET98)*AV98*I98),2)*BB98),2)+ROUND((ROUND(((AE98-(EU98))*AV98*I98),2)*BS98),2))</f>
        <v>0</v>
      </c>
      <c r="R98" s="2">
        <f t="shared" si="111"/>
        <v>0</v>
      </c>
      <c r="S98" s="2">
        <f t="shared" si="112"/>
        <v>0</v>
      </c>
      <c r="T98" s="2">
        <f t="shared" si="113"/>
        <v>0</v>
      </c>
      <c r="U98" s="2">
        <f t="shared" si="114"/>
        <v>0</v>
      </c>
      <c r="V98" s="2">
        <f t="shared" si="115"/>
        <v>0</v>
      </c>
      <c r="W98" s="2">
        <f t="shared" si="116"/>
        <v>0</v>
      </c>
      <c r="X98" s="2">
        <f t="shared" si="117"/>
        <v>0</v>
      </c>
      <c r="Y98" s="2">
        <f t="shared" si="118"/>
        <v>0</v>
      </c>
      <c r="Z98" s="2"/>
      <c r="AA98" s="2">
        <v>50445991</v>
      </c>
      <c r="AB98" s="2">
        <f t="shared" si="119"/>
        <v>3374.81</v>
      </c>
      <c r="AC98" s="2">
        <f>ROUND((ES98),6)</f>
        <v>3374.81</v>
      </c>
      <c r="AD98" s="2">
        <f>ROUND((((ET98)-(EU98))+AE98),6)</f>
        <v>0</v>
      </c>
      <c r="AE98" s="2">
        <f>ROUND((EU98),6)</f>
        <v>0</v>
      </c>
      <c r="AF98" s="2">
        <f>ROUND((EV98),6)</f>
        <v>0</v>
      </c>
      <c r="AG98" s="2">
        <f t="shared" si="120"/>
        <v>0</v>
      </c>
      <c r="AH98" s="2">
        <f>(EW98)</f>
        <v>0</v>
      </c>
      <c r="AI98" s="2">
        <f>(EX98)</f>
        <v>0</v>
      </c>
      <c r="AJ98" s="2">
        <f t="shared" si="121"/>
        <v>0</v>
      </c>
      <c r="AK98" s="2">
        <v>3374.81</v>
      </c>
      <c r="AL98" s="2">
        <v>3374.81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104</v>
      </c>
      <c r="AU98" s="2">
        <v>70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164</v>
      </c>
      <c r="BK98" s="2"/>
      <c r="BL98" s="2"/>
      <c r="BM98" s="2">
        <v>2269</v>
      </c>
      <c r="BN98" s="2">
        <v>0</v>
      </c>
      <c r="BO98" s="2" t="s">
        <v>3</v>
      </c>
      <c r="BP98" s="2">
        <v>0</v>
      </c>
      <c r="BQ98" s="2">
        <v>30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104</v>
      </c>
      <c r="CA98" s="2">
        <v>70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674</v>
      </c>
      <c r="CO98" s="2">
        <v>0</v>
      </c>
      <c r="CP98" s="2">
        <f t="shared" si="122"/>
        <v>174.14</v>
      </c>
      <c r="CQ98" s="2">
        <f t="shared" si="123"/>
        <v>3374.81</v>
      </c>
      <c r="CR98" s="2">
        <f>(ROUND((ROUND(((ET98)*AV98*1),2)*BB98),2)+ROUND((ROUND(((AE98-(EU98))*AV98*1),2)*BS98),2))</f>
        <v>0</v>
      </c>
      <c r="CS98" s="2">
        <f t="shared" si="124"/>
        <v>0</v>
      </c>
      <c r="CT98" s="2">
        <f t="shared" si="125"/>
        <v>0</v>
      </c>
      <c r="CU98" s="2">
        <f t="shared" si="126"/>
        <v>0</v>
      </c>
      <c r="CV98" s="2">
        <f t="shared" si="127"/>
        <v>0</v>
      </c>
      <c r="CW98" s="2">
        <f t="shared" si="128"/>
        <v>0</v>
      </c>
      <c r="CX98" s="2">
        <f t="shared" si="129"/>
        <v>0</v>
      </c>
      <c r="CY98" s="2">
        <f>((S98*BZ98)/100)</f>
        <v>0</v>
      </c>
      <c r="CZ98" s="2">
        <f>((S98*CA98)/100)</f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1009</v>
      </c>
      <c r="DV98" s="2" t="s">
        <v>28</v>
      </c>
      <c r="DW98" s="2" t="s">
        <v>28</v>
      </c>
      <c r="DX98" s="2">
        <v>1000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49573259</v>
      </c>
      <c r="EF98" s="2">
        <v>30</v>
      </c>
      <c r="EG98" s="2" t="s">
        <v>39</v>
      </c>
      <c r="EH98" s="2">
        <v>0</v>
      </c>
      <c r="EI98" s="2" t="s">
        <v>3</v>
      </c>
      <c r="EJ98" s="2">
        <v>1</v>
      </c>
      <c r="EK98" s="2">
        <v>2269</v>
      </c>
      <c r="EL98" s="2" t="s">
        <v>173</v>
      </c>
      <c r="EM98" s="2" t="s">
        <v>174</v>
      </c>
      <c r="EN98" s="2"/>
      <c r="EO98" s="2" t="s">
        <v>81</v>
      </c>
      <c r="EP98" s="2"/>
      <c r="EQ98" s="2">
        <v>0</v>
      </c>
      <c r="ER98" s="2">
        <v>3374.81</v>
      </c>
      <c r="ES98" s="2">
        <v>3374.81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f t="shared" si="130"/>
        <v>0</v>
      </c>
      <c r="FS98" s="2">
        <v>0</v>
      </c>
      <c r="FT98" s="2"/>
      <c r="FU98" s="2"/>
      <c r="FV98" s="2"/>
      <c r="FW98" s="2"/>
      <c r="FX98" s="2">
        <v>104</v>
      </c>
      <c r="FY98" s="2">
        <v>70</v>
      </c>
      <c r="FZ98" s="2"/>
      <c r="GA98" s="2" t="s">
        <v>3</v>
      </c>
      <c r="GB98" s="2"/>
      <c r="GC98" s="2"/>
      <c r="GD98" s="2">
        <v>0</v>
      </c>
      <c r="GE98" s="2"/>
      <c r="GF98" s="2">
        <v>-1318827332</v>
      </c>
      <c r="GG98" s="2">
        <v>2</v>
      </c>
      <c r="GH98" s="2">
        <v>1</v>
      </c>
      <c r="GI98" s="2">
        <v>-2</v>
      </c>
      <c r="GJ98" s="2">
        <v>0</v>
      </c>
      <c r="GK98" s="2">
        <f>ROUND(R98*(R12)/100,2)</f>
        <v>0</v>
      </c>
      <c r="GL98" s="2">
        <f t="shared" si="131"/>
        <v>0</v>
      </c>
      <c r="GM98" s="2">
        <f t="shared" si="132"/>
        <v>174.14</v>
      </c>
      <c r="GN98" s="2">
        <f t="shared" si="133"/>
        <v>174.14</v>
      </c>
      <c r="GO98" s="2">
        <f t="shared" si="134"/>
        <v>0</v>
      </c>
      <c r="GP98" s="2">
        <f t="shared" si="135"/>
        <v>0</v>
      </c>
      <c r="GQ98" s="2"/>
      <c r="GR98" s="2">
        <v>0</v>
      </c>
      <c r="GS98" s="2">
        <v>3</v>
      </c>
      <c r="GT98" s="2">
        <v>0</v>
      </c>
      <c r="GU98" s="2" t="s">
        <v>3</v>
      </c>
      <c r="GV98" s="2">
        <f t="shared" si="136"/>
        <v>0</v>
      </c>
      <c r="GW98" s="2">
        <v>1</v>
      </c>
      <c r="GX98" s="2">
        <f t="shared" si="137"/>
        <v>0</v>
      </c>
      <c r="GY98" s="2"/>
      <c r="GZ98" s="2"/>
      <c r="HA98" s="2">
        <v>0</v>
      </c>
      <c r="HB98" s="2">
        <v>0</v>
      </c>
      <c r="HC98" s="2">
        <f t="shared" si="138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76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18</v>
      </c>
      <c r="B99">
        <v>1</v>
      </c>
      <c r="C99">
        <v>192</v>
      </c>
      <c r="E99" t="s">
        <v>175</v>
      </c>
      <c r="F99" t="s">
        <v>162</v>
      </c>
      <c r="G99" t="s">
        <v>163</v>
      </c>
      <c r="H99" t="s">
        <v>28</v>
      </c>
      <c r="I99">
        <f>I97*J99</f>
        <v>5.16E-2</v>
      </c>
      <c r="J99">
        <v>0.12</v>
      </c>
      <c r="K99">
        <v>0.12</v>
      </c>
      <c r="O99">
        <f t="shared" si="109"/>
        <v>1835.44</v>
      </c>
      <c r="P99">
        <f t="shared" si="110"/>
        <v>1835.44</v>
      </c>
      <c r="Q99">
        <f>(ROUND((ROUND(((ET99)*AV99*I99),2)*BB99),2)+ROUND((ROUND(((AE99-(EU99))*AV99*I99),2)*BS99),2))</f>
        <v>0</v>
      </c>
      <c r="R99">
        <f t="shared" si="111"/>
        <v>0</v>
      </c>
      <c r="S99">
        <f t="shared" si="112"/>
        <v>0</v>
      </c>
      <c r="T99">
        <f t="shared" si="113"/>
        <v>0</v>
      </c>
      <c r="U99">
        <f t="shared" si="114"/>
        <v>0</v>
      </c>
      <c r="V99">
        <f t="shared" si="115"/>
        <v>0</v>
      </c>
      <c r="W99">
        <f t="shared" si="116"/>
        <v>0</v>
      </c>
      <c r="X99">
        <f t="shared" si="117"/>
        <v>0</v>
      </c>
      <c r="Y99">
        <f t="shared" si="118"/>
        <v>0</v>
      </c>
      <c r="AA99">
        <v>50445992</v>
      </c>
      <c r="AB99">
        <f t="shared" si="119"/>
        <v>3374.81</v>
      </c>
      <c r="AC99">
        <f>ROUND((ES99),6)</f>
        <v>3374.81</v>
      </c>
      <c r="AD99">
        <f>ROUND((((ET99)-(EU99))+AE99),6)</f>
        <v>0</v>
      </c>
      <c r="AE99">
        <f>ROUND((EU99),6)</f>
        <v>0</v>
      </c>
      <c r="AF99">
        <f>ROUND((EV99),6)</f>
        <v>0</v>
      </c>
      <c r="AG99">
        <f t="shared" si="120"/>
        <v>0</v>
      </c>
      <c r="AH99">
        <f>(EW99)</f>
        <v>0</v>
      </c>
      <c r="AI99">
        <f>(EX99)</f>
        <v>0</v>
      </c>
      <c r="AJ99">
        <f t="shared" si="121"/>
        <v>0</v>
      </c>
      <c r="AK99">
        <v>3374.81</v>
      </c>
      <c r="AL99">
        <v>3374.81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10.54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164</v>
      </c>
      <c r="BM99">
        <v>2269</v>
      </c>
      <c r="BN99">
        <v>0</v>
      </c>
      <c r="BO99" t="s">
        <v>162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674</v>
      </c>
      <c r="CO99">
        <v>0</v>
      </c>
      <c r="CP99">
        <f t="shared" si="122"/>
        <v>1835.44</v>
      </c>
      <c r="CQ99">
        <f t="shared" si="123"/>
        <v>35570.5</v>
      </c>
      <c r="CR99">
        <f>(ROUND((ROUND(((ET99)*AV99*1),2)*BB99),2)+ROUND((ROUND(((AE99-(EU99))*AV99*1),2)*BS99),2))</f>
        <v>0</v>
      </c>
      <c r="CS99">
        <f t="shared" si="124"/>
        <v>0</v>
      </c>
      <c r="CT99">
        <f t="shared" si="125"/>
        <v>0</v>
      </c>
      <c r="CU99">
        <f t="shared" si="126"/>
        <v>0</v>
      </c>
      <c r="CV99">
        <f t="shared" si="127"/>
        <v>0</v>
      </c>
      <c r="CW99">
        <f t="shared" si="128"/>
        <v>0</v>
      </c>
      <c r="CX99">
        <f t="shared" si="129"/>
        <v>0</v>
      </c>
      <c r="CY99">
        <f>S99*(BZ99/100)</f>
        <v>0</v>
      </c>
      <c r="CZ99">
        <f>S99*(CA99/100)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104</v>
      </c>
      <c r="DO99">
        <v>70</v>
      </c>
      <c r="DP99">
        <v>1</v>
      </c>
      <c r="DQ99">
        <v>1</v>
      </c>
      <c r="DU99">
        <v>1009</v>
      </c>
      <c r="DV99" t="s">
        <v>28</v>
      </c>
      <c r="DW99" t="s">
        <v>28</v>
      </c>
      <c r="DX99">
        <v>1000</v>
      </c>
      <c r="DZ99" t="s">
        <v>3</v>
      </c>
      <c r="EA99" t="s">
        <v>3</v>
      </c>
      <c r="EB99" t="s">
        <v>3</v>
      </c>
      <c r="EC99" t="s">
        <v>3</v>
      </c>
      <c r="EE99">
        <v>49573259</v>
      </c>
      <c r="EF99">
        <v>30</v>
      </c>
      <c r="EG99" t="s">
        <v>39</v>
      </c>
      <c r="EH99">
        <v>0</v>
      </c>
      <c r="EI99" t="s">
        <v>3</v>
      </c>
      <c r="EJ99">
        <v>1</v>
      </c>
      <c r="EK99">
        <v>2269</v>
      </c>
      <c r="EL99" t="s">
        <v>173</v>
      </c>
      <c r="EM99" t="s">
        <v>174</v>
      </c>
      <c r="EO99" t="s">
        <v>81</v>
      </c>
      <c r="EQ99">
        <v>0</v>
      </c>
      <c r="ER99">
        <v>3374.81</v>
      </c>
      <c r="ES99">
        <v>3374.81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30"/>
        <v>0</v>
      </c>
      <c r="FS99">
        <v>0</v>
      </c>
      <c r="FX99">
        <v>104</v>
      </c>
      <c r="FY99">
        <v>70</v>
      </c>
      <c r="GA99" t="s">
        <v>3</v>
      </c>
      <c r="GD99">
        <v>0</v>
      </c>
      <c r="GF99">
        <v>-1318827332</v>
      </c>
      <c r="GG99">
        <v>2</v>
      </c>
      <c r="GH99">
        <v>1</v>
      </c>
      <c r="GI99">
        <v>2</v>
      </c>
      <c r="GJ99">
        <v>0</v>
      </c>
      <c r="GK99">
        <f>ROUND(R99*(S12)/100,2)</f>
        <v>0</v>
      </c>
      <c r="GL99">
        <f t="shared" si="131"/>
        <v>0</v>
      </c>
      <c r="GM99">
        <f t="shared" si="132"/>
        <v>1835.44</v>
      </c>
      <c r="GN99">
        <f t="shared" si="133"/>
        <v>1835.44</v>
      </c>
      <c r="GO99">
        <f t="shared" si="134"/>
        <v>0</v>
      </c>
      <c r="GP99">
        <f t="shared" si="135"/>
        <v>0</v>
      </c>
      <c r="GR99">
        <v>0</v>
      </c>
      <c r="GS99">
        <v>3</v>
      </c>
      <c r="GT99">
        <v>0</v>
      </c>
      <c r="GU99" t="s">
        <v>3</v>
      </c>
      <c r="GV99">
        <f t="shared" si="136"/>
        <v>0</v>
      </c>
      <c r="GW99">
        <v>1</v>
      </c>
      <c r="GX99">
        <f t="shared" si="137"/>
        <v>0</v>
      </c>
      <c r="HA99">
        <v>0</v>
      </c>
      <c r="HB99">
        <v>0</v>
      </c>
      <c r="HC99">
        <f t="shared" si="138"/>
        <v>0</v>
      </c>
      <c r="HE99" t="s">
        <v>3</v>
      </c>
      <c r="HF99" t="s">
        <v>3</v>
      </c>
      <c r="HM99" t="s">
        <v>76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55" x14ac:dyDescent="0.2">
      <c r="A100" s="2">
        <v>17</v>
      </c>
      <c r="B100" s="2">
        <v>1</v>
      </c>
      <c r="C100" s="2">
        <f>ROW(SmtRes!A199)</f>
        <v>199</v>
      </c>
      <c r="D100" s="2">
        <f>ROW(EtalonRes!A193)</f>
        <v>193</v>
      </c>
      <c r="E100" s="2" t="s">
        <v>176</v>
      </c>
      <c r="F100" s="2" t="s">
        <v>177</v>
      </c>
      <c r="G100" s="2" t="s">
        <v>178</v>
      </c>
      <c r="H100" s="2" t="s">
        <v>35</v>
      </c>
      <c r="I100" s="2">
        <f>ROUND(45/100,9)</f>
        <v>0.45</v>
      </c>
      <c r="J100" s="2">
        <v>0</v>
      </c>
      <c r="K100" s="2">
        <f>ROUND(45/100,9)</f>
        <v>0.45</v>
      </c>
      <c r="L100" s="2"/>
      <c r="M100" s="2"/>
      <c r="N100" s="2"/>
      <c r="O100" s="2">
        <f t="shared" si="109"/>
        <v>187.51</v>
      </c>
      <c r="P100" s="2">
        <f t="shared" si="110"/>
        <v>0.03</v>
      </c>
      <c r="Q100" s="2">
        <f>(ROUND((ROUND((((ET100*1.25))*AV100*I100),2)*BB100),2)+ROUND((ROUND(((AE100-((EU100*1.25)))*AV100*I100),2)*BS100),2))</f>
        <v>1.48</v>
      </c>
      <c r="R100" s="2">
        <f t="shared" si="111"/>
        <v>0.21</v>
      </c>
      <c r="S100" s="2">
        <f t="shared" si="112"/>
        <v>186</v>
      </c>
      <c r="T100" s="2">
        <f t="shared" si="113"/>
        <v>0</v>
      </c>
      <c r="U100" s="2">
        <f t="shared" si="114"/>
        <v>15.100649999999998</v>
      </c>
      <c r="V100" s="2">
        <f t="shared" si="115"/>
        <v>0</v>
      </c>
      <c r="W100" s="2">
        <f t="shared" si="116"/>
        <v>0</v>
      </c>
      <c r="X100" s="2">
        <f t="shared" si="117"/>
        <v>193.44</v>
      </c>
      <c r="Y100" s="2">
        <f t="shared" si="118"/>
        <v>130.19999999999999</v>
      </c>
      <c r="Z100" s="2"/>
      <c r="AA100" s="2">
        <v>50445991</v>
      </c>
      <c r="AB100" s="2">
        <f t="shared" si="119"/>
        <v>416.69049999999999</v>
      </c>
      <c r="AC100" s="2">
        <f>ROUND(((ES100*1)),6)</f>
        <v>7.0000000000000007E-2</v>
      </c>
      <c r="AD100" s="2">
        <f>ROUND(((((ET100*1.25))-((EU100*1.25)))+AE100),6)</f>
        <v>3.2875000000000001</v>
      </c>
      <c r="AE100" s="2">
        <f>ROUND(((EU100*1.25)),6)</f>
        <v>0.47499999999999998</v>
      </c>
      <c r="AF100" s="2">
        <f>ROUND(((EV100*1.15)),6)</f>
        <v>413.33300000000003</v>
      </c>
      <c r="AG100" s="2">
        <f t="shared" si="120"/>
        <v>0</v>
      </c>
      <c r="AH100" s="2">
        <f>((EW100*1.15))</f>
        <v>33.556999999999995</v>
      </c>
      <c r="AI100" s="2">
        <f>((EX100*1.25))</f>
        <v>0</v>
      </c>
      <c r="AJ100" s="2">
        <f t="shared" si="121"/>
        <v>0</v>
      </c>
      <c r="AK100" s="2">
        <v>362.12</v>
      </c>
      <c r="AL100" s="2">
        <v>7.0000000000000007E-2</v>
      </c>
      <c r="AM100" s="2">
        <v>2.63</v>
      </c>
      <c r="AN100" s="2">
        <v>0.38</v>
      </c>
      <c r="AO100" s="2">
        <v>359.42</v>
      </c>
      <c r="AP100" s="2">
        <v>0</v>
      </c>
      <c r="AQ100" s="2">
        <v>29.18</v>
      </c>
      <c r="AR100" s="2">
        <v>0</v>
      </c>
      <c r="AS100" s="2">
        <v>0</v>
      </c>
      <c r="AT100" s="2">
        <v>104</v>
      </c>
      <c r="AU100" s="2">
        <v>70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179</v>
      </c>
      <c r="BK100" s="2"/>
      <c r="BL100" s="2"/>
      <c r="BM100" s="2">
        <v>91</v>
      </c>
      <c r="BN100" s="2">
        <v>0</v>
      </c>
      <c r="BO100" s="2" t="s">
        <v>3</v>
      </c>
      <c r="BP100" s="2">
        <v>0</v>
      </c>
      <c r="BQ100" s="2">
        <v>30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104</v>
      </c>
      <c r="CA100" s="2">
        <v>70</v>
      </c>
      <c r="CB100" s="2" t="s">
        <v>3</v>
      </c>
      <c r="CC100" s="2"/>
      <c r="CD100" s="2"/>
      <c r="CE100" s="2">
        <v>30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674</v>
      </c>
      <c r="CO100" s="2">
        <v>0</v>
      </c>
      <c r="CP100" s="2">
        <f t="shared" si="122"/>
        <v>187.51</v>
      </c>
      <c r="CQ100" s="2">
        <f t="shared" si="123"/>
        <v>7.0000000000000007E-2</v>
      </c>
      <c r="CR100" s="2">
        <f>(ROUND((ROUND((((ET100*1.25))*AV100*1),2)*BB100),2)+ROUND((ROUND(((AE100-((EU100*1.25)))*AV100*1),2)*BS100),2))</f>
        <v>3.29</v>
      </c>
      <c r="CS100" s="2">
        <f t="shared" si="124"/>
        <v>0.48</v>
      </c>
      <c r="CT100" s="2">
        <f t="shared" si="125"/>
        <v>413.33</v>
      </c>
      <c r="CU100" s="2">
        <f t="shared" si="126"/>
        <v>0</v>
      </c>
      <c r="CV100" s="2">
        <f t="shared" si="127"/>
        <v>33.556999999999995</v>
      </c>
      <c r="CW100" s="2">
        <f t="shared" si="128"/>
        <v>0</v>
      </c>
      <c r="CX100" s="2">
        <f t="shared" si="129"/>
        <v>0</v>
      </c>
      <c r="CY100" s="2">
        <f>((S100*BZ100)/100)</f>
        <v>193.44</v>
      </c>
      <c r="CZ100" s="2">
        <f>((S100*CA100)/100)</f>
        <v>130.19999999999999</v>
      </c>
      <c r="DA100" s="2"/>
      <c r="DB100" s="2"/>
      <c r="DC100" s="2" t="s">
        <v>3</v>
      </c>
      <c r="DD100" s="2" t="s">
        <v>76</v>
      </c>
      <c r="DE100" s="2" t="s">
        <v>77</v>
      </c>
      <c r="DF100" s="2" t="s">
        <v>77</v>
      </c>
      <c r="DG100" s="2" t="s">
        <v>78</v>
      </c>
      <c r="DH100" s="2" t="s">
        <v>3</v>
      </c>
      <c r="DI100" s="2" t="s">
        <v>78</v>
      </c>
      <c r="DJ100" s="2" t="s">
        <v>77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1003</v>
      </c>
      <c r="DV100" s="2" t="s">
        <v>35</v>
      </c>
      <c r="DW100" s="2" t="s">
        <v>35</v>
      </c>
      <c r="DX100" s="2">
        <v>100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49571011</v>
      </c>
      <c r="EF100" s="2">
        <v>30</v>
      </c>
      <c r="EG100" s="2" t="s">
        <v>39</v>
      </c>
      <c r="EH100" s="2">
        <v>0</v>
      </c>
      <c r="EI100" s="2" t="s">
        <v>3</v>
      </c>
      <c r="EJ100" s="2">
        <v>1</v>
      </c>
      <c r="EK100" s="2">
        <v>91</v>
      </c>
      <c r="EL100" s="2" t="s">
        <v>180</v>
      </c>
      <c r="EM100" s="2" t="s">
        <v>181</v>
      </c>
      <c r="EN100" s="2"/>
      <c r="EO100" s="2" t="s">
        <v>81</v>
      </c>
      <c r="EP100" s="2"/>
      <c r="EQ100" s="2">
        <v>131072</v>
      </c>
      <c r="ER100" s="2">
        <v>362.12</v>
      </c>
      <c r="ES100" s="2">
        <v>7.0000000000000007E-2</v>
      </c>
      <c r="ET100" s="2">
        <v>2.63</v>
      </c>
      <c r="EU100" s="2">
        <v>0.38</v>
      </c>
      <c r="EV100" s="2">
        <v>359.42</v>
      </c>
      <c r="EW100" s="2">
        <v>29.18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f t="shared" si="130"/>
        <v>0</v>
      </c>
      <c r="FS100" s="2">
        <v>0</v>
      </c>
      <c r="FT100" s="2"/>
      <c r="FU100" s="2"/>
      <c r="FV100" s="2"/>
      <c r="FW100" s="2"/>
      <c r="FX100" s="2">
        <v>104</v>
      </c>
      <c r="FY100" s="2">
        <v>70</v>
      </c>
      <c r="FZ100" s="2"/>
      <c r="GA100" s="2" t="s">
        <v>3</v>
      </c>
      <c r="GB100" s="2"/>
      <c r="GC100" s="2"/>
      <c r="GD100" s="2">
        <v>0</v>
      </c>
      <c r="GE100" s="2"/>
      <c r="GF100" s="2">
        <v>589899867</v>
      </c>
      <c r="GG100" s="2">
        <v>2</v>
      </c>
      <c r="GH100" s="2">
        <v>1</v>
      </c>
      <c r="GI100" s="2">
        <v>-2</v>
      </c>
      <c r="GJ100" s="2">
        <v>0</v>
      </c>
      <c r="GK100" s="2">
        <f>ROUND(R100*(R12)/100,2)</f>
        <v>0.37</v>
      </c>
      <c r="GL100" s="2">
        <f t="shared" si="131"/>
        <v>0</v>
      </c>
      <c r="GM100" s="2">
        <f t="shared" si="132"/>
        <v>511.52</v>
      </c>
      <c r="GN100" s="2">
        <f t="shared" si="133"/>
        <v>511.52</v>
      </c>
      <c r="GO100" s="2">
        <f t="shared" si="134"/>
        <v>0</v>
      </c>
      <c r="GP100" s="2">
        <f t="shared" si="135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36"/>
        <v>0</v>
      </c>
      <c r="GW100" s="2">
        <v>1</v>
      </c>
      <c r="GX100" s="2">
        <f t="shared" si="137"/>
        <v>0</v>
      </c>
      <c r="GY100" s="2"/>
      <c r="GZ100" s="2"/>
      <c r="HA100" s="2">
        <v>0</v>
      </c>
      <c r="HB100" s="2">
        <v>0</v>
      </c>
      <c r="HC100" s="2">
        <f t="shared" si="138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C101">
        <f>ROW(SmtRes!A206)</f>
        <v>206</v>
      </c>
      <c r="D101">
        <f>ROW(EtalonRes!A200)</f>
        <v>200</v>
      </c>
      <c r="E101" t="s">
        <v>176</v>
      </c>
      <c r="F101" t="s">
        <v>177</v>
      </c>
      <c r="G101" t="s">
        <v>178</v>
      </c>
      <c r="H101" t="s">
        <v>35</v>
      </c>
      <c r="I101">
        <f>ROUND(45/100,9)</f>
        <v>0.45</v>
      </c>
      <c r="J101">
        <v>0</v>
      </c>
      <c r="K101">
        <f>ROUND(45/100,9)</f>
        <v>0.45</v>
      </c>
      <c r="O101">
        <f t="shared" si="109"/>
        <v>6359.41</v>
      </c>
      <c r="P101">
        <f t="shared" si="110"/>
        <v>0.18</v>
      </c>
      <c r="Q101">
        <f>(ROUND((ROUND((((ET101*1.25))*AV101*I101),2)*BB101),2)+ROUND((ROUND(((AE101-((EU101*1.25)))*AV101*I101),2)*BS101),2))</f>
        <v>18.489999999999998</v>
      </c>
      <c r="R101">
        <f t="shared" si="111"/>
        <v>7.16</v>
      </c>
      <c r="S101">
        <f t="shared" si="112"/>
        <v>6340.74</v>
      </c>
      <c r="T101">
        <f t="shared" si="113"/>
        <v>0</v>
      </c>
      <c r="U101">
        <f t="shared" si="114"/>
        <v>15.100649999999998</v>
      </c>
      <c r="V101">
        <f t="shared" si="115"/>
        <v>0</v>
      </c>
      <c r="W101">
        <f t="shared" si="116"/>
        <v>0</v>
      </c>
      <c r="X101">
        <f t="shared" si="117"/>
        <v>5516.44</v>
      </c>
      <c r="Y101">
        <f t="shared" si="118"/>
        <v>2599.6999999999998</v>
      </c>
      <c r="AA101">
        <v>50445992</v>
      </c>
      <c r="AB101">
        <f t="shared" si="119"/>
        <v>416.69049999999999</v>
      </c>
      <c r="AC101">
        <f>ROUND(((ES101*1)),6)</f>
        <v>7.0000000000000007E-2</v>
      </c>
      <c r="AD101">
        <f>ROUND(((((ET101*1.25))-((EU101*1.25)))+AE101),6)</f>
        <v>3.2875000000000001</v>
      </c>
      <c r="AE101">
        <f>ROUND(((EU101*1.25)),6)</f>
        <v>0.47499999999999998</v>
      </c>
      <c r="AF101">
        <f>ROUND(((EV101*1.15)),6)</f>
        <v>413.33300000000003</v>
      </c>
      <c r="AG101">
        <f t="shared" si="120"/>
        <v>0</v>
      </c>
      <c r="AH101">
        <f>((EW101*1.15))</f>
        <v>33.556999999999995</v>
      </c>
      <c r="AI101">
        <f>((EX101*1.25))</f>
        <v>0</v>
      </c>
      <c r="AJ101">
        <f t="shared" si="121"/>
        <v>0</v>
      </c>
      <c r="AK101">
        <v>362.12</v>
      </c>
      <c r="AL101">
        <v>7.0000000000000007E-2</v>
      </c>
      <c r="AM101">
        <v>2.63</v>
      </c>
      <c r="AN101">
        <v>0.38</v>
      </c>
      <c r="AO101">
        <v>359.42</v>
      </c>
      <c r="AP101">
        <v>0</v>
      </c>
      <c r="AQ101">
        <v>29.18</v>
      </c>
      <c r="AR101">
        <v>0</v>
      </c>
      <c r="AS101">
        <v>0</v>
      </c>
      <c r="AT101">
        <v>87</v>
      </c>
      <c r="AU101">
        <v>41</v>
      </c>
      <c r="AV101">
        <v>1</v>
      </c>
      <c r="AW101">
        <v>1</v>
      </c>
      <c r="AZ101">
        <v>1</v>
      </c>
      <c r="BA101">
        <v>34.090000000000003</v>
      </c>
      <c r="BB101">
        <v>12.49</v>
      </c>
      <c r="BC101">
        <v>6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179</v>
      </c>
      <c r="BM101">
        <v>91</v>
      </c>
      <c r="BN101">
        <v>0</v>
      </c>
      <c r="BO101" t="s">
        <v>177</v>
      </c>
      <c r="BP101">
        <v>1</v>
      </c>
      <c r="BQ101">
        <v>30</v>
      </c>
      <c r="BR101">
        <v>0</v>
      </c>
      <c r="BS101">
        <v>34.090000000000003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87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674</v>
      </c>
      <c r="CO101">
        <v>0</v>
      </c>
      <c r="CP101">
        <f t="shared" si="122"/>
        <v>6359.41</v>
      </c>
      <c r="CQ101">
        <f t="shared" si="123"/>
        <v>0.42</v>
      </c>
      <c r="CR101">
        <f>(ROUND((ROUND((((ET101*1.25))*AV101*1),2)*BB101),2)+ROUND((ROUND(((AE101-((EU101*1.25)))*AV101*1),2)*BS101),2))</f>
        <v>41.09</v>
      </c>
      <c r="CS101">
        <f t="shared" si="124"/>
        <v>16.36</v>
      </c>
      <c r="CT101">
        <f t="shared" si="125"/>
        <v>14090.42</v>
      </c>
      <c r="CU101">
        <f t="shared" si="126"/>
        <v>0</v>
      </c>
      <c r="CV101">
        <f t="shared" si="127"/>
        <v>33.556999999999995</v>
      </c>
      <c r="CW101">
        <f t="shared" si="128"/>
        <v>0</v>
      </c>
      <c r="CX101">
        <f t="shared" si="129"/>
        <v>0</v>
      </c>
      <c r="CY101">
        <f>S101*(BZ101/100)</f>
        <v>5516.4438</v>
      </c>
      <c r="CZ101">
        <f>S101*(CA101/100)</f>
        <v>2599.7033999999999</v>
      </c>
      <c r="DC101" t="s">
        <v>3</v>
      </c>
      <c r="DD101" t="s">
        <v>76</v>
      </c>
      <c r="DE101" t="s">
        <v>77</v>
      </c>
      <c r="DF101" t="s">
        <v>77</v>
      </c>
      <c r="DG101" t="s">
        <v>78</v>
      </c>
      <c r="DH101" t="s">
        <v>3</v>
      </c>
      <c r="DI101" t="s">
        <v>78</v>
      </c>
      <c r="DJ101" t="s">
        <v>77</v>
      </c>
      <c r="DK101" t="s">
        <v>3</v>
      </c>
      <c r="DL101" t="s">
        <v>3</v>
      </c>
      <c r="DM101" t="s">
        <v>3</v>
      </c>
      <c r="DN101">
        <v>104</v>
      </c>
      <c r="DO101">
        <v>70</v>
      </c>
      <c r="DP101">
        <v>1</v>
      </c>
      <c r="DQ101">
        <v>1</v>
      </c>
      <c r="DU101">
        <v>1003</v>
      </c>
      <c r="DV101" t="s">
        <v>35</v>
      </c>
      <c r="DW101" t="s">
        <v>35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49571011</v>
      </c>
      <c r="EF101">
        <v>30</v>
      </c>
      <c r="EG101" t="s">
        <v>39</v>
      </c>
      <c r="EH101">
        <v>0</v>
      </c>
      <c r="EI101" t="s">
        <v>3</v>
      </c>
      <c r="EJ101">
        <v>1</v>
      </c>
      <c r="EK101">
        <v>91</v>
      </c>
      <c r="EL101" t="s">
        <v>180</v>
      </c>
      <c r="EM101" t="s">
        <v>181</v>
      </c>
      <c r="EO101" t="s">
        <v>81</v>
      </c>
      <c r="EQ101">
        <v>131072</v>
      </c>
      <c r="ER101">
        <v>362.12</v>
      </c>
      <c r="ES101">
        <v>7.0000000000000007E-2</v>
      </c>
      <c r="ET101">
        <v>2.63</v>
      </c>
      <c r="EU101">
        <v>0.38</v>
      </c>
      <c r="EV101">
        <v>359.42</v>
      </c>
      <c r="EW101">
        <v>29.18</v>
      </c>
      <c r="EX101">
        <v>0</v>
      </c>
      <c r="EY101">
        <v>0</v>
      </c>
      <c r="FQ101">
        <v>0</v>
      </c>
      <c r="FR101">
        <f t="shared" si="130"/>
        <v>0</v>
      </c>
      <c r="FS101">
        <v>0</v>
      </c>
      <c r="FX101">
        <v>104</v>
      </c>
      <c r="FY101">
        <v>70</v>
      </c>
      <c r="GA101" t="s">
        <v>3</v>
      </c>
      <c r="GD101">
        <v>0</v>
      </c>
      <c r="GF101">
        <v>589899867</v>
      </c>
      <c r="GG101">
        <v>2</v>
      </c>
      <c r="GH101">
        <v>1</v>
      </c>
      <c r="GI101">
        <v>2</v>
      </c>
      <c r="GJ101">
        <v>0</v>
      </c>
      <c r="GK101">
        <f>ROUND(R101*(S12)/100,2)</f>
        <v>11.46</v>
      </c>
      <c r="GL101">
        <f t="shared" si="131"/>
        <v>0</v>
      </c>
      <c r="GM101">
        <f t="shared" si="132"/>
        <v>14487.01</v>
      </c>
      <c r="GN101">
        <f t="shared" si="133"/>
        <v>14487.01</v>
      </c>
      <c r="GO101">
        <f t="shared" si="134"/>
        <v>0</v>
      </c>
      <c r="GP101">
        <f t="shared" si="135"/>
        <v>0</v>
      </c>
      <c r="GR101">
        <v>0</v>
      </c>
      <c r="GS101">
        <v>3</v>
      </c>
      <c r="GT101">
        <v>0</v>
      </c>
      <c r="GU101" t="s">
        <v>3</v>
      </c>
      <c r="GV101">
        <f t="shared" si="136"/>
        <v>0</v>
      </c>
      <c r="GW101">
        <v>1</v>
      </c>
      <c r="GX101">
        <f t="shared" si="137"/>
        <v>0</v>
      </c>
      <c r="HA101">
        <v>0</v>
      </c>
      <c r="HB101">
        <v>0</v>
      </c>
      <c r="HC101">
        <f t="shared" si="138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55" x14ac:dyDescent="0.2">
      <c r="A102" s="2">
        <v>18</v>
      </c>
      <c r="B102" s="2">
        <v>1</v>
      </c>
      <c r="C102" s="2">
        <v>198</v>
      </c>
      <c r="D102" s="2"/>
      <c r="E102" s="2" t="s">
        <v>182</v>
      </c>
      <c r="F102" s="2" t="s">
        <v>157</v>
      </c>
      <c r="G102" s="2" t="s">
        <v>158</v>
      </c>
      <c r="H102" s="2" t="s">
        <v>159</v>
      </c>
      <c r="I102" s="2">
        <f>I100*J102</f>
        <v>2.7</v>
      </c>
      <c r="J102" s="2">
        <v>6</v>
      </c>
      <c r="K102" s="2">
        <v>6</v>
      </c>
      <c r="L102" s="2"/>
      <c r="M102" s="2"/>
      <c r="N102" s="2"/>
      <c r="O102" s="2">
        <f t="shared" si="109"/>
        <v>44.93</v>
      </c>
      <c r="P102" s="2">
        <f t="shared" si="110"/>
        <v>44.93</v>
      </c>
      <c r="Q102" s="2">
        <f t="shared" ref="Q102:Q107" si="139">(ROUND((ROUND(((ET102)*AV102*I102),2)*BB102),2)+ROUND((ROUND(((AE102-(EU102))*AV102*I102),2)*BS102),2))</f>
        <v>0</v>
      </c>
      <c r="R102" s="2">
        <f t="shared" si="111"/>
        <v>0</v>
      </c>
      <c r="S102" s="2">
        <f t="shared" si="112"/>
        <v>0</v>
      </c>
      <c r="T102" s="2">
        <f t="shared" si="113"/>
        <v>0</v>
      </c>
      <c r="U102" s="2">
        <f t="shared" si="114"/>
        <v>0</v>
      </c>
      <c r="V102" s="2">
        <f t="shared" si="115"/>
        <v>0</v>
      </c>
      <c r="W102" s="2">
        <f t="shared" si="116"/>
        <v>0</v>
      </c>
      <c r="X102" s="2">
        <f t="shared" si="117"/>
        <v>0</v>
      </c>
      <c r="Y102" s="2">
        <f t="shared" si="118"/>
        <v>0</v>
      </c>
      <c r="Z102" s="2"/>
      <c r="AA102" s="2">
        <v>50445991</v>
      </c>
      <c r="AB102" s="2">
        <f t="shared" si="119"/>
        <v>16.64</v>
      </c>
      <c r="AC102" s="2">
        <f t="shared" ref="AC102:AC107" si="140">ROUND((ES102),6)</f>
        <v>16.64</v>
      </c>
      <c r="AD102" s="2">
        <f t="shared" ref="AD102:AD107" si="141">ROUND((((ET102)-(EU102))+AE102),6)</f>
        <v>0</v>
      </c>
      <c r="AE102" s="2">
        <f t="shared" ref="AE102:AF107" si="142">ROUND((EU102),6)</f>
        <v>0</v>
      </c>
      <c r="AF102" s="2">
        <f t="shared" si="142"/>
        <v>0</v>
      </c>
      <c r="AG102" s="2">
        <f t="shared" si="120"/>
        <v>0</v>
      </c>
      <c r="AH102" s="2">
        <f t="shared" ref="AH102:AI107" si="143">(EW102)</f>
        <v>0</v>
      </c>
      <c r="AI102" s="2">
        <f t="shared" si="143"/>
        <v>0</v>
      </c>
      <c r="AJ102" s="2">
        <f t="shared" si="121"/>
        <v>0</v>
      </c>
      <c r="AK102" s="2">
        <v>16.64</v>
      </c>
      <c r="AL102" s="2">
        <v>16.64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104</v>
      </c>
      <c r="AU102" s="2">
        <v>70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1</v>
      </c>
      <c r="BJ102" s="2" t="s">
        <v>160</v>
      </c>
      <c r="BK102" s="2"/>
      <c r="BL102" s="2"/>
      <c r="BM102" s="2">
        <v>91</v>
      </c>
      <c r="BN102" s="2">
        <v>0</v>
      </c>
      <c r="BO102" s="2" t="s">
        <v>3</v>
      </c>
      <c r="BP102" s="2">
        <v>0</v>
      </c>
      <c r="BQ102" s="2">
        <v>30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104</v>
      </c>
      <c r="CA102" s="2">
        <v>70</v>
      </c>
      <c r="CB102" s="2" t="s">
        <v>3</v>
      </c>
      <c r="CC102" s="2"/>
      <c r="CD102" s="2"/>
      <c r="CE102" s="2">
        <v>30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674</v>
      </c>
      <c r="CO102" s="2">
        <v>0</v>
      </c>
      <c r="CP102" s="2">
        <f t="shared" si="122"/>
        <v>44.93</v>
      </c>
      <c r="CQ102" s="2">
        <f t="shared" si="123"/>
        <v>16.64</v>
      </c>
      <c r="CR102" s="2">
        <f t="shared" ref="CR102:CR107" si="144">(ROUND((ROUND(((ET102)*AV102*1),2)*BB102),2)+ROUND((ROUND(((AE102-(EU102))*AV102*1),2)*BS102),2))</f>
        <v>0</v>
      </c>
      <c r="CS102" s="2">
        <f t="shared" si="124"/>
        <v>0</v>
      </c>
      <c r="CT102" s="2">
        <f t="shared" si="125"/>
        <v>0</v>
      </c>
      <c r="CU102" s="2">
        <f t="shared" si="126"/>
        <v>0</v>
      </c>
      <c r="CV102" s="2">
        <f t="shared" si="127"/>
        <v>0</v>
      </c>
      <c r="CW102" s="2">
        <f t="shared" si="128"/>
        <v>0</v>
      </c>
      <c r="CX102" s="2">
        <f t="shared" si="129"/>
        <v>0</v>
      </c>
      <c r="CY102" s="2">
        <f>((S102*BZ102)/100)</f>
        <v>0</v>
      </c>
      <c r="CZ102" s="2">
        <f>((S102*CA102)/100)</f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1009</v>
      </c>
      <c r="DV102" s="2" t="s">
        <v>159</v>
      </c>
      <c r="DW102" s="2" t="s">
        <v>159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49571011</v>
      </c>
      <c r="EF102" s="2">
        <v>30</v>
      </c>
      <c r="EG102" s="2" t="s">
        <v>39</v>
      </c>
      <c r="EH102" s="2">
        <v>0</v>
      </c>
      <c r="EI102" s="2" t="s">
        <v>3</v>
      </c>
      <c r="EJ102" s="2">
        <v>1</v>
      </c>
      <c r="EK102" s="2">
        <v>91</v>
      </c>
      <c r="EL102" s="2" t="s">
        <v>180</v>
      </c>
      <c r="EM102" s="2" t="s">
        <v>181</v>
      </c>
      <c r="EN102" s="2"/>
      <c r="EO102" s="2" t="s">
        <v>81</v>
      </c>
      <c r="EP102" s="2"/>
      <c r="EQ102" s="2">
        <v>0</v>
      </c>
      <c r="ER102" s="2">
        <v>16.64</v>
      </c>
      <c r="ES102" s="2">
        <v>16.64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si="130"/>
        <v>0</v>
      </c>
      <c r="FS102" s="2">
        <v>0</v>
      </c>
      <c r="FT102" s="2"/>
      <c r="FU102" s="2"/>
      <c r="FV102" s="2"/>
      <c r="FW102" s="2"/>
      <c r="FX102" s="2">
        <v>104</v>
      </c>
      <c r="FY102" s="2">
        <v>70</v>
      </c>
      <c r="FZ102" s="2"/>
      <c r="GA102" s="2" t="s">
        <v>3</v>
      </c>
      <c r="GB102" s="2"/>
      <c r="GC102" s="2"/>
      <c r="GD102" s="2">
        <v>0</v>
      </c>
      <c r="GE102" s="2"/>
      <c r="GF102" s="2">
        <v>572762336</v>
      </c>
      <c r="GG102" s="2">
        <v>2</v>
      </c>
      <c r="GH102" s="2">
        <v>1</v>
      </c>
      <c r="GI102" s="2">
        <v>-2</v>
      </c>
      <c r="GJ102" s="2">
        <v>0</v>
      </c>
      <c r="GK102" s="2">
        <f>ROUND(R102*(R12)/100,2)</f>
        <v>0</v>
      </c>
      <c r="GL102" s="2">
        <f t="shared" si="131"/>
        <v>0</v>
      </c>
      <c r="GM102" s="2">
        <f t="shared" si="132"/>
        <v>44.93</v>
      </c>
      <c r="GN102" s="2">
        <f t="shared" si="133"/>
        <v>44.93</v>
      </c>
      <c r="GO102" s="2">
        <f t="shared" si="134"/>
        <v>0</v>
      </c>
      <c r="GP102" s="2">
        <f t="shared" si="135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6"/>
        <v>0</v>
      </c>
      <c r="GW102" s="2">
        <v>1</v>
      </c>
      <c r="GX102" s="2">
        <f t="shared" si="137"/>
        <v>0</v>
      </c>
      <c r="GY102" s="2"/>
      <c r="GZ102" s="2"/>
      <c r="HA102" s="2">
        <v>0</v>
      </c>
      <c r="HB102" s="2">
        <v>0</v>
      </c>
      <c r="HC102" s="2">
        <f t="shared" si="138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76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18</v>
      </c>
      <c r="B103">
        <v>1</v>
      </c>
      <c r="C103">
        <v>205</v>
      </c>
      <c r="E103" t="s">
        <v>182</v>
      </c>
      <c r="F103" t="s">
        <v>157</v>
      </c>
      <c r="G103" t="s">
        <v>158</v>
      </c>
      <c r="H103" t="s">
        <v>159</v>
      </c>
      <c r="I103">
        <f>I101*J103</f>
        <v>2.7</v>
      </c>
      <c r="J103">
        <v>6</v>
      </c>
      <c r="K103">
        <v>6</v>
      </c>
      <c r="O103">
        <f t="shared" si="109"/>
        <v>170.73</v>
      </c>
      <c r="P103">
        <f t="shared" si="110"/>
        <v>170.73</v>
      </c>
      <c r="Q103">
        <f t="shared" si="139"/>
        <v>0</v>
      </c>
      <c r="R103">
        <f t="shared" si="111"/>
        <v>0</v>
      </c>
      <c r="S103">
        <f t="shared" si="112"/>
        <v>0</v>
      </c>
      <c r="T103">
        <f t="shared" si="113"/>
        <v>0</v>
      </c>
      <c r="U103">
        <f t="shared" si="114"/>
        <v>0</v>
      </c>
      <c r="V103">
        <f t="shared" si="115"/>
        <v>0</v>
      </c>
      <c r="W103">
        <f t="shared" si="116"/>
        <v>0</v>
      </c>
      <c r="X103">
        <f t="shared" si="117"/>
        <v>0</v>
      </c>
      <c r="Y103">
        <f t="shared" si="118"/>
        <v>0</v>
      </c>
      <c r="AA103">
        <v>50445992</v>
      </c>
      <c r="AB103">
        <f t="shared" si="119"/>
        <v>16.64</v>
      </c>
      <c r="AC103">
        <f t="shared" si="140"/>
        <v>16.64</v>
      </c>
      <c r="AD103">
        <f t="shared" si="141"/>
        <v>0</v>
      </c>
      <c r="AE103">
        <f t="shared" si="142"/>
        <v>0</v>
      </c>
      <c r="AF103">
        <f t="shared" si="142"/>
        <v>0</v>
      </c>
      <c r="AG103">
        <f t="shared" si="120"/>
        <v>0</v>
      </c>
      <c r="AH103">
        <f t="shared" si="143"/>
        <v>0</v>
      </c>
      <c r="AI103">
        <f t="shared" si="143"/>
        <v>0</v>
      </c>
      <c r="AJ103">
        <f t="shared" si="121"/>
        <v>0</v>
      </c>
      <c r="AK103">
        <v>16.64</v>
      </c>
      <c r="AL103">
        <v>16.64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3.8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160</v>
      </c>
      <c r="BM103">
        <v>91</v>
      </c>
      <c r="BN103">
        <v>0</v>
      </c>
      <c r="BO103" t="s">
        <v>157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674</v>
      </c>
      <c r="CO103">
        <v>0</v>
      </c>
      <c r="CP103">
        <f t="shared" si="122"/>
        <v>170.73</v>
      </c>
      <c r="CQ103">
        <f t="shared" si="123"/>
        <v>63.23</v>
      </c>
      <c r="CR103">
        <f t="shared" si="144"/>
        <v>0</v>
      </c>
      <c r="CS103">
        <f t="shared" si="124"/>
        <v>0</v>
      </c>
      <c r="CT103">
        <f t="shared" si="125"/>
        <v>0</v>
      </c>
      <c r="CU103">
        <f t="shared" si="126"/>
        <v>0</v>
      </c>
      <c r="CV103">
        <f t="shared" si="127"/>
        <v>0</v>
      </c>
      <c r="CW103">
        <f t="shared" si="128"/>
        <v>0</v>
      </c>
      <c r="CX103">
        <f t="shared" si="129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104</v>
      </c>
      <c r="DO103">
        <v>70</v>
      </c>
      <c r="DP103">
        <v>1</v>
      </c>
      <c r="DQ103">
        <v>1</v>
      </c>
      <c r="DU103">
        <v>1009</v>
      </c>
      <c r="DV103" t="s">
        <v>159</v>
      </c>
      <c r="DW103" t="s">
        <v>159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49571011</v>
      </c>
      <c r="EF103">
        <v>30</v>
      </c>
      <c r="EG103" t="s">
        <v>39</v>
      </c>
      <c r="EH103">
        <v>0</v>
      </c>
      <c r="EI103" t="s">
        <v>3</v>
      </c>
      <c r="EJ103">
        <v>1</v>
      </c>
      <c r="EK103">
        <v>91</v>
      </c>
      <c r="EL103" t="s">
        <v>180</v>
      </c>
      <c r="EM103" t="s">
        <v>181</v>
      </c>
      <c r="EO103" t="s">
        <v>81</v>
      </c>
      <c r="EQ103">
        <v>0</v>
      </c>
      <c r="ER103">
        <v>16.64</v>
      </c>
      <c r="ES103">
        <v>16.64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30"/>
        <v>0</v>
      </c>
      <c r="FS103">
        <v>0</v>
      </c>
      <c r="FX103">
        <v>104</v>
      </c>
      <c r="FY103">
        <v>70</v>
      </c>
      <c r="GA103" t="s">
        <v>3</v>
      </c>
      <c r="GD103">
        <v>0</v>
      </c>
      <c r="GF103">
        <v>572762336</v>
      </c>
      <c r="GG103">
        <v>2</v>
      </c>
      <c r="GH103">
        <v>1</v>
      </c>
      <c r="GI103">
        <v>2</v>
      </c>
      <c r="GJ103">
        <v>0</v>
      </c>
      <c r="GK103">
        <f>ROUND(R103*(S12)/100,2)</f>
        <v>0</v>
      </c>
      <c r="GL103">
        <f t="shared" si="131"/>
        <v>0</v>
      </c>
      <c r="GM103">
        <f t="shared" si="132"/>
        <v>170.73</v>
      </c>
      <c r="GN103">
        <f t="shared" si="133"/>
        <v>170.73</v>
      </c>
      <c r="GO103">
        <f t="shared" si="134"/>
        <v>0</v>
      </c>
      <c r="GP103">
        <f t="shared" si="135"/>
        <v>0</v>
      </c>
      <c r="GR103">
        <v>0</v>
      </c>
      <c r="GS103">
        <v>3</v>
      </c>
      <c r="GT103">
        <v>0</v>
      </c>
      <c r="GU103" t="s">
        <v>3</v>
      </c>
      <c r="GV103">
        <f t="shared" si="136"/>
        <v>0</v>
      </c>
      <c r="GW103">
        <v>1</v>
      </c>
      <c r="GX103">
        <f t="shared" si="137"/>
        <v>0</v>
      </c>
      <c r="HA103">
        <v>0</v>
      </c>
      <c r="HB103">
        <v>0</v>
      </c>
      <c r="HC103">
        <f t="shared" si="138"/>
        <v>0</v>
      </c>
      <c r="HE103" t="s">
        <v>3</v>
      </c>
      <c r="HF103" t="s">
        <v>3</v>
      </c>
      <c r="HM103" t="s">
        <v>76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18</v>
      </c>
      <c r="B104" s="2">
        <v>1</v>
      </c>
      <c r="C104" s="2">
        <v>199</v>
      </c>
      <c r="D104" s="2"/>
      <c r="E104" s="2" t="s">
        <v>183</v>
      </c>
      <c r="F104" s="2" t="s">
        <v>162</v>
      </c>
      <c r="G104" s="2" t="s">
        <v>163</v>
      </c>
      <c r="H104" s="2" t="s">
        <v>28</v>
      </c>
      <c r="I104" s="2">
        <f>I100*J104</f>
        <v>1.93568E-2</v>
      </c>
      <c r="J104" s="2">
        <v>4.3015111111111108E-2</v>
      </c>
      <c r="K104" s="2">
        <v>4.3014999999999998E-2</v>
      </c>
      <c r="L104" s="2"/>
      <c r="M104" s="2"/>
      <c r="N104" s="2"/>
      <c r="O104" s="2">
        <f t="shared" si="109"/>
        <v>65.33</v>
      </c>
      <c r="P104" s="2">
        <f t="shared" si="110"/>
        <v>65.33</v>
      </c>
      <c r="Q104" s="2">
        <f t="shared" si="139"/>
        <v>0</v>
      </c>
      <c r="R104" s="2">
        <f t="shared" si="111"/>
        <v>0</v>
      </c>
      <c r="S104" s="2">
        <f t="shared" si="112"/>
        <v>0</v>
      </c>
      <c r="T104" s="2">
        <f t="shared" si="113"/>
        <v>0</v>
      </c>
      <c r="U104" s="2">
        <f t="shared" si="114"/>
        <v>0</v>
      </c>
      <c r="V104" s="2">
        <f t="shared" si="115"/>
        <v>0</v>
      </c>
      <c r="W104" s="2">
        <f t="shared" si="116"/>
        <v>0</v>
      </c>
      <c r="X104" s="2">
        <f t="shared" si="117"/>
        <v>0</v>
      </c>
      <c r="Y104" s="2">
        <f t="shared" si="118"/>
        <v>0</v>
      </c>
      <c r="Z104" s="2"/>
      <c r="AA104" s="2">
        <v>50445991</v>
      </c>
      <c r="AB104" s="2">
        <f t="shared" si="119"/>
        <v>3374.81</v>
      </c>
      <c r="AC104" s="2">
        <f t="shared" si="140"/>
        <v>3374.81</v>
      </c>
      <c r="AD104" s="2">
        <f t="shared" si="141"/>
        <v>0</v>
      </c>
      <c r="AE104" s="2">
        <f t="shared" si="142"/>
        <v>0</v>
      </c>
      <c r="AF104" s="2">
        <f t="shared" si="142"/>
        <v>0</v>
      </c>
      <c r="AG104" s="2">
        <f t="shared" si="120"/>
        <v>0</v>
      </c>
      <c r="AH104" s="2">
        <f t="shared" si="143"/>
        <v>0</v>
      </c>
      <c r="AI104" s="2">
        <f t="shared" si="143"/>
        <v>0</v>
      </c>
      <c r="AJ104" s="2">
        <f t="shared" si="121"/>
        <v>0</v>
      </c>
      <c r="AK104" s="2">
        <v>3374.81</v>
      </c>
      <c r="AL104" s="2">
        <v>3374.81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104</v>
      </c>
      <c r="AU104" s="2">
        <v>70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164</v>
      </c>
      <c r="BK104" s="2"/>
      <c r="BL104" s="2"/>
      <c r="BM104" s="2">
        <v>91</v>
      </c>
      <c r="BN104" s="2">
        <v>0</v>
      </c>
      <c r="BO104" s="2" t="s">
        <v>3</v>
      </c>
      <c r="BP104" s="2">
        <v>0</v>
      </c>
      <c r="BQ104" s="2">
        <v>30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104</v>
      </c>
      <c r="CA104" s="2">
        <v>70</v>
      </c>
      <c r="CB104" s="2" t="s">
        <v>3</v>
      </c>
      <c r="CC104" s="2"/>
      <c r="CD104" s="2"/>
      <c r="CE104" s="2">
        <v>30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674</v>
      </c>
      <c r="CO104" s="2">
        <v>0</v>
      </c>
      <c r="CP104" s="2">
        <f t="shared" si="122"/>
        <v>65.33</v>
      </c>
      <c r="CQ104" s="2">
        <f t="shared" si="123"/>
        <v>3374.81</v>
      </c>
      <c r="CR104" s="2">
        <f t="shared" si="144"/>
        <v>0</v>
      </c>
      <c r="CS104" s="2">
        <f t="shared" si="124"/>
        <v>0</v>
      </c>
      <c r="CT104" s="2">
        <f t="shared" si="125"/>
        <v>0</v>
      </c>
      <c r="CU104" s="2">
        <f t="shared" si="126"/>
        <v>0</v>
      </c>
      <c r="CV104" s="2">
        <f t="shared" si="127"/>
        <v>0</v>
      </c>
      <c r="CW104" s="2">
        <f t="shared" si="128"/>
        <v>0</v>
      </c>
      <c r="CX104" s="2">
        <f t="shared" si="129"/>
        <v>0</v>
      </c>
      <c r="CY104" s="2">
        <f>((S104*BZ104)/100)</f>
        <v>0</v>
      </c>
      <c r="CZ104" s="2">
        <f>((S104*CA104)/100)</f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1009</v>
      </c>
      <c r="DV104" s="2" t="s">
        <v>28</v>
      </c>
      <c r="DW104" s="2" t="s">
        <v>28</v>
      </c>
      <c r="DX104" s="2">
        <v>1000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49571011</v>
      </c>
      <c r="EF104" s="2">
        <v>30</v>
      </c>
      <c r="EG104" s="2" t="s">
        <v>39</v>
      </c>
      <c r="EH104" s="2">
        <v>0</v>
      </c>
      <c r="EI104" s="2" t="s">
        <v>3</v>
      </c>
      <c r="EJ104" s="2">
        <v>1</v>
      </c>
      <c r="EK104" s="2">
        <v>91</v>
      </c>
      <c r="EL104" s="2" t="s">
        <v>180</v>
      </c>
      <c r="EM104" s="2" t="s">
        <v>181</v>
      </c>
      <c r="EN104" s="2"/>
      <c r="EO104" s="2" t="s">
        <v>81</v>
      </c>
      <c r="EP104" s="2"/>
      <c r="EQ104" s="2">
        <v>0</v>
      </c>
      <c r="ER104" s="2">
        <v>3374.81</v>
      </c>
      <c r="ES104" s="2">
        <v>3374.81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130"/>
        <v>0</v>
      </c>
      <c r="FS104" s="2">
        <v>0</v>
      </c>
      <c r="FT104" s="2"/>
      <c r="FU104" s="2"/>
      <c r="FV104" s="2"/>
      <c r="FW104" s="2"/>
      <c r="FX104" s="2">
        <v>104</v>
      </c>
      <c r="FY104" s="2">
        <v>70</v>
      </c>
      <c r="FZ104" s="2"/>
      <c r="GA104" s="2" t="s">
        <v>3</v>
      </c>
      <c r="GB104" s="2"/>
      <c r="GC104" s="2"/>
      <c r="GD104" s="2">
        <v>0</v>
      </c>
      <c r="GE104" s="2"/>
      <c r="GF104" s="2">
        <v>-1318827332</v>
      </c>
      <c r="GG104" s="2">
        <v>2</v>
      </c>
      <c r="GH104" s="2">
        <v>1</v>
      </c>
      <c r="GI104" s="2">
        <v>-2</v>
      </c>
      <c r="GJ104" s="2">
        <v>0</v>
      </c>
      <c r="GK104" s="2">
        <f>ROUND(R104*(R12)/100,2)</f>
        <v>0</v>
      </c>
      <c r="GL104" s="2">
        <f t="shared" si="131"/>
        <v>0</v>
      </c>
      <c r="GM104" s="2">
        <f t="shared" si="132"/>
        <v>65.33</v>
      </c>
      <c r="GN104" s="2">
        <f t="shared" si="133"/>
        <v>65.33</v>
      </c>
      <c r="GO104" s="2">
        <f t="shared" si="134"/>
        <v>0</v>
      </c>
      <c r="GP104" s="2">
        <f t="shared" si="135"/>
        <v>0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136"/>
        <v>0</v>
      </c>
      <c r="GW104" s="2">
        <v>1</v>
      </c>
      <c r="GX104" s="2">
        <f t="shared" si="137"/>
        <v>0</v>
      </c>
      <c r="GY104" s="2"/>
      <c r="GZ104" s="2"/>
      <c r="HA104" s="2">
        <v>0</v>
      </c>
      <c r="HB104" s="2">
        <v>0</v>
      </c>
      <c r="HC104" s="2">
        <f t="shared" si="138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18</v>
      </c>
      <c r="B105">
        <v>1</v>
      </c>
      <c r="C105">
        <v>206</v>
      </c>
      <c r="E105" t="s">
        <v>183</v>
      </c>
      <c r="F105" t="s">
        <v>162</v>
      </c>
      <c r="G105" t="s">
        <v>163</v>
      </c>
      <c r="H105" t="s">
        <v>28</v>
      </c>
      <c r="I105">
        <f>I101*J105</f>
        <v>1.93568E-2</v>
      </c>
      <c r="J105">
        <v>4.3015111111111108E-2</v>
      </c>
      <c r="K105">
        <v>4.3014999999999998E-2</v>
      </c>
      <c r="O105">
        <f t="shared" si="109"/>
        <v>688.58</v>
      </c>
      <c r="P105">
        <f t="shared" si="110"/>
        <v>688.58</v>
      </c>
      <c r="Q105">
        <f t="shared" si="139"/>
        <v>0</v>
      </c>
      <c r="R105">
        <f t="shared" si="111"/>
        <v>0</v>
      </c>
      <c r="S105">
        <f t="shared" si="112"/>
        <v>0</v>
      </c>
      <c r="T105">
        <f t="shared" si="113"/>
        <v>0</v>
      </c>
      <c r="U105">
        <f t="shared" si="114"/>
        <v>0</v>
      </c>
      <c r="V105">
        <f t="shared" si="115"/>
        <v>0</v>
      </c>
      <c r="W105">
        <f t="shared" si="116"/>
        <v>0</v>
      </c>
      <c r="X105">
        <f t="shared" si="117"/>
        <v>0</v>
      </c>
      <c r="Y105">
        <f t="shared" si="118"/>
        <v>0</v>
      </c>
      <c r="AA105">
        <v>50445992</v>
      </c>
      <c r="AB105">
        <f t="shared" si="119"/>
        <v>3374.81</v>
      </c>
      <c r="AC105">
        <f t="shared" si="140"/>
        <v>3374.81</v>
      </c>
      <c r="AD105">
        <f t="shared" si="141"/>
        <v>0</v>
      </c>
      <c r="AE105">
        <f t="shared" si="142"/>
        <v>0</v>
      </c>
      <c r="AF105">
        <f t="shared" si="142"/>
        <v>0</v>
      </c>
      <c r="AG105">
        <f t="shared" si="120"/>
        <v>0</v>
      </c>
      <c r="AH105">
        <f t="shared" si="143"/>
        <v>0</v>
      </c>
      <c r="AI105">
        <f t="shared" si="143"/>
        <v>0</v>
      </c>
      <c r="AJ105">
        <f t="shared" si="121"/>
        <v>0</v>
      </c>
      <c r="AK105">
        <v>3374.81</v>
      </c>
      <c r="AL105">
        <v>3374.81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10.54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164</v>
      </c>
      <c r="BM105">
        <v>91</v>
      </c>
      <c r="BN105">
        <v>0</v>
      </c>
      <c r="BO105" t="s">
        <v>162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674</v>
      </c>
      <c r="CO105">
        <v>0</v>
      </c>
      <c r="CP105">
        <f t="shared" si="122"/>
        <v>688.58</v>
      </c>
      <c r="CQ105">
        <f t="shared" si="123"/>
        <v>35570.5</v>
      </c>
      <c r="CR105">
        <f t="shared" si="144"/>
        <v>0</v>
      </c>
      <c r="CS105">
        <f t="shared" si="124"/>
        <v>0</v>
      </c>
      <c r="CT105">
        <f t="shared" si="125"/>
        <v>0</v>
      </c>
      <c r="CU105">
        <f t="shared" si="126"/>
        <v>0</v>
      </c>
      <c r="CV105">
        <f t="shared" si="127"/>
        <v>0</v>
      </c>
      <c r="CW105">
        <f t="shared" si="128"/>
        <v>0</v>
      </c>
      <c r="CX105">
        <f t="shared" si="129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104</v>
      </c>
      <c r="DO105">
        <v>70</v>
      </c>
      <c r="DP105">
        <v>1</v>
      </c>
      <c r="DQ105">
        <v>1</v>
      </c>
      <c r="DU105">
        <v>1009</v>
      </c>
      <c r="DV105" t="s">
        <v>28</v>
      </c>
      <c r="DW105" t="s">
        <v>28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49571011</v>
      </c>
      <c r="EF105">
        <v>30</v>
      </c>
      <c r="EG105" t="s">
        <v>39</v>
      </c>
      <c r="EH105">
        <v>0</v>
      </c>
      <c r="EI105" t="s">
        <v>3</v>
      </c>
      <c r="EJ105">
        <v>1</v>
      </c>
      <c r="EK105">
        <v>91</v>
      </c>
      <c r="EL105" t="s">
        <v>180</v>
      </c>
      <c r="EM105" t="s">
        <v>181</v>
      </c>
      <c r="EO105" t="s">
        <v>81</v>
      </c>
      <c r="EQ105">
        <v>0</v>
      </c>
      <c r="ER105">
        <v>3374.81</v>
      </c>
      <c r="ES105">
        <v>3374.81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30"/>
        <v>0</v>
      </c>
      <c r="FS105">
        <v>0</v>
      </c>
      <c r="FX105">
        <v>104</v>
      </c>
      <c r="FY105">
        <v>70</v>
      </c>
      <c r="GA105" t="s">
        <v>3</v>
      </c>
      <c r="GD105">
        <v>0</v>
      </c>
      <c r="GF105">
        <v>-1318827332</v>
      </c>
      <c r="GG105">
        <v>2</v>
      </c>
      <c r="GH105">
        <v>1</v>
      </c>
      <c r="GI105">
        <v>2</v>
      </c>
      <c r="GJ105">
        <v>0</v>
      </c>
      <c r="GK105">
        <f>ROUND(R105*(S12)/100,2)</f>
        <v>0</v>
      </c>
      <c r="GL105">
        <f t="shared" si="131"/>
        <v>0</v>
      </c>
      <c r="GM105">
        <f t="shared" si="132"/>
        <v>688.58</v>
      </c>
      <c r="GN105">
        <f t="shared" si="133"/>
        <v>688.58</v>
      </c>
      <c r="GO105">
        <f t="shared" si="134"/>
        <v>0</v>
      </c>
      <c r="GP105">
        <f t="shared" si="135"/>
        <v>0</v>
      </c>
      <c r="GR105">
        <v>0</v>
      </c>
      <c r="GS105">
        <v>3</v>
      </c>
      <c r="GT105">
        <v>0</v>
      </c>
      <c r="GU105" t="s">
        <v>3</v>
      </c>
      <c r="GV105">
        <f t="shared" si="136"/>
        <v>0</v>
      </c>
      <c r="GW105">
        <v>1</v>
      </c>
      <c r="GX105">
        <f t="shared" si="137"/>
        <v>0</v>
      </c>
      <c r="HA105">
        <v>0</v>
      </c>
      <c r="HB105">
        <v>0</v>
      </c>
      <c r="HC105">
        <f t="shared" si="138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18</v>
      </c>
      <c r="B106" s="2">
        <v>1</v>
      </c>
      <c r="C106" s="2">
        <v>197</v>
      </c>
      <c r="D106" s="2"/>
      <c r="E106" s="2" t="s">
        <v>184</v>
      </c>
      <c r="F106" s="2" t="s">
        <v>166</v>
      </c>
      <c r="G106" s="2" t="s">
        <v>167</v>
      </c>
      <c r="H106" s="2" t="s">
        <v>115</v>
      </c>
      <c r="I106" s="2">
        <f>I100*J106</f>
        <v>4.59</v>
      </c>
      <c r="J106" s="2">
        <v>10.199999999999999</v>
      </c>
      <c r="K106" s="2">
        <v>10.199999999999999</v>
      </c>
      <c r="L106" s="2"/>
      <c r="M106" s="2"/>
      <c r="N106" s="2"/>
      <c r="O106" s="2">
        <f t="shared" si="109"/>
        <v>572.33000000000004</v>
      </c>
      <c r="P106" s="2">
        <f t="shared" si="110"/>
        <v>572.33000000000004</v>
      </c>
      <c r="Q106" s="2">
        <f t="shared" si="139"/>
        <v>0</v>
      </c>
      <c r="R106" s="2">
        <f t="shared" si="111"/>
        <v>0</v>
      </c>
      <c r="S106" s="2">
        <f t="shared" si="112"/>
        <v>0</v>
      </c>
      <c r="T106" s="2">
        <f t="shared" si="113"/>
        <v>0</v>
      </c>
      <c r="U106" s="2">
        <f t="shared" si="114"/>
        <v>0</v>
      </c>
      <c r="V106" s="2">
        <f t="shared" si="115"/>
        <v>0</v>
      </c>
      <c r="W106" s="2">
        <f t="shared" si="116"/>
        <v>0</v>
      </c>
      <c r="X106" s="2">
        <f t="shared" si="117"/>
        <v>0</v>
      </c>
      <c r="Y106" s="2">
        <f t="shared" si="118"/>
        <v>0</v>
      </c>
      <c r="Z106" s="2"/>
      <c r="AA106" s="2">
        <v>50445991</v>
      </c>
      <c r="AB106" s="2">
        <f t="shared" si="119"/>
        <v>124.69</v>
      </c>
      <c r="AC106" s="2">
        <f t="shared" si="140"/>
        <v>124.69</v>
      </c>
      <c r="AD106" s="2">
        <f t="shared" si="141"/>
        <v>0</v>
      </c>
      <c r="AE106" s="2">
        <f t="shared" si="142"/>
        <v>0</v>
      </c>
      <c r="AF106" s="2">
        <f t="shared" si="142"/>
        <v>0</v>
      </c>
      <c r="AG106" s="2">
        <f t="shared" si="120"/>
        <v>0</v>
      </c>
      <c r="AH106" s="2">
        <f t="shared" si="143"/>
        <v>0</v>
      </c>
      <c r="AI106" s="2">
        <f t="shared" si="143"/>
        <v>0</v>
      </c>
      <c r="AJ106" s="2">
        <f t="shared" si="121"/>
        <v>0</v>
      </c>
      <c r="AK106" s="2">
        <v>124.69</v>
      </c>
      <c r="AL106" s="2">
        <v>124.69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104</v>
      </c>
      <c r="AU106" s="2">
        <v>70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168</v>
      </c>
      <c r="BK106" s="2"/>
      <c r="BL106" s="2"/>
      <c r="BM106" s="2">
        <v>91</v>
      </c>
      <c r="BN106" s="2">
        <v>0</v>
      </c>
      <c r="BO106" s="2" t="s">
        <v>3</v>
      </c>
      <c r="BP106" s="2">
        <v>0</v>
      </c>
      <c r="BQ106" s="2">
        <v>30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104</v>
      </c>
      <c r="CA106" s="2">
        <v>70</v>
      </c>
      <c r="CB106" s="2" t="s">
        <v>3</v>
      </c>
      <c r="CC106" s="2"/>
      <c r="CD106" s="2"/>
      <c r="CE106" s="2">
        <v>30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674</v>
      </c>
      <c r="CO106" s="2">
        <v>0</v>
      </c>
      <c r="CP106" s="2">
        <f t="shared" si="122"/>
        <v>572.33000000000004</v>
      </c>
      <c r="CQ106" s="2">
        <f t="shared" si="123"/>
        <v>124.69</v>
      </c>
      <c r="CR106" s="2">
        <f t="shared" si="144"/>
        <v>0</v>
      </c>
      <c r="CS106" s="2">
        <f t="shared" si="124"/>
        <v>0</v>
      </c>
      <c r="CT106" s="2">
        <f t="shared" si="125"/>
        <v>0</v>
      </c>
      <c r="CU106" s="2">
        <f t="shared" si="126"/>
        <v>0</v>
      </c>
      <c r="CV106" s="2">
        <f t="shared" si="127"/>
        <v>0</v>
      </c>
      <c r="CW106" s="2">
        <f t="shared" si="128"/>
        <v>0</v>
      </c>
      <c r="CX106" s="2">
        <f t="shared" si="129"/>
        <v>0</v>
      </c>
      <c r="CY106" s="2">
        <f>((S106*BZ106)/100)</f>
        <v>0</v>
      </c>
      <c r="CZ106" s="2">
        <f>((S106*CA106)/100)</f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1005</v>
      </c>
      <c r="DV106" s="2" t="s">
        <v>115</v>
      </c>
      <c r="DW106" s="2" t="s">
        <v>115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49571011</v>
      </c>
      <c r="EF106" s="2">
        <v>30</v>
      </c>
      <c r="EG106" s="2" t="s">
        <v>39</v>
      </c>
      <c r="EH106" s="2">
        <v>0</v>
      </c>
      <c r="EI106" s="2" t="s">
        <v>3</v>
      </c>
      <c r="EJ106" s="2">
        <v>1</v>
      </c>
      <c r="EK106" s="2">
        <v>91</v>
      </c>
      <c r="EL106" s="2" t="s">
        <v>180</v>
      </c>
      <c r="EM106" s="2" t="s">
        <v>181</v>
      </c>
      <c r="EN106" s="2"/>
      <c r="EO106" s="2" t="s">
        <v>81</v>
      </c>
      <c r="EP106" s="2"/>
      <c r="EQ106" s="2">
        <v>0</v>
      </c>
      <c r="ER106" s="2">
        <v>124.69</v>
      </c>
      <c r="ES106" s="2">
        <v>124.69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130"/>
        <v>0</v>
      </c>
      <c r="FS106" s="2">
        <v>0</v>
      </c>
      <c r="FT106" s="2"/>
      <c r="FU106" s="2"/>
      <c r="FV106" s="2"/>
      <c r="FW106" s="2"/>
      <c r="FX106" s="2">
        <v>104</v>
      </c>
      <c r="FY106" s="2">
        <v>70</v>
      </c>
      <c r="FZ106" s="2"/>
      <c r="GA106" s="2" t="s">
        <v>3</v>
      </c>
      <c r="GB106" s="2"/>
      <c r="GC106" s="2"/>
      <c r="GD106" s="2">
        <v>0</v>
      </c>
      <c r="GE106" s="2"/>
      <c r="GF106" s="2">
        <v>585101593</v>
      </c>
      <c r="GG106" s="2">
        <v>2</v>
      </c>
      <c r="GH106" s="2">
        <v>1</v>
      </c>
      <c r="GI106" s="2">
        <v>-2</v>
      </c>
      <c r="GJ106" s="2">
        <v>0</v>
      </c>
      <c r="GK106" s="2">
        <f>ROUND(R106*(R12)/100,2)</f>
        <v>0</v>
      </c>
      <c r="GL106" s="2">
        <f t="shared" si="131"/>
        <v>0</v>
      </c>
      <c r="GM106" s="2">
        <f t="shared" si="132"/>
        <v>572.33000000000004</v>
      </c>
      <c r="GN106" s="2">
        <f t="shared" si="133"/>
        <v>572.33000000000004</v>
      </c>
      <c r="GO106" s="2">
        <f t="shared" si="134"/>
        <v>0</v>
      </c>
      <c r="GP106" s="2">
        <f t="shared" si="135"/>
        <v>0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136"/>
        <v>0</v>
      </c>
      <c r="GW106" s="2">
        <v>1</v>
      </c>
      <c r="GX106" s="2">
        <f t="shared" si="137"/>
        <v>0</v>
      </c>
      <c r="GY106" s="2"/>
      <c r="GZ106" s="2"/>
      <c r="HA106" s="2">
        <v>0</v>
      </c>
      <c r="HB106" s="2">
        <v>0</v>
      </c>
      <c r="HC106" s="2">
        <f t="shared" si="138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76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18</v>
      </c>
      <c r="B107">
        <v>1</v>
      </c>
      <c r="C107">
        <v>204</v>
      </c>
      <c r="E107" t="s">
        <v>184</v>
      </c>
      <c r="F107" t="s">
        <v>166</v>
      </c>
      <c r="G107" t="s">
        <v>167</v>
      </c>
      <c r="H107" t="s">
        <v>115</v>
      </c>
      <c r="I107">
        <f>I101*J107</f>
        <v>4.59</v>
      </c>
      <c r="J107">
        <v>10.199999999999999</v>
      </c>
      <c r="K107">
        <v>10.199999999999999</v>
      </c>
      <c r="O107">
        <f t="shared" si="109"/>
        <v>6232.67</v>
      </c>
      <c r="P107">
        <f t="shared" si="110"/>
        <v>6232.67</v>
      </c>
      <c r="Q107">
        <f t="shared" si="139"/>
        <v>0</v>
      </c>
      <c r="R107">
        <f t="shared" si="111"/>
        <v>0</v>
      </c>
      <c r="S107">
        <f t="shared" si="112"/>
        <v>0</v>
      </c>
      <c r="T107">
        <f t="shared" si="113"/>
        <v>0</v>
      </c>
      <c r="U107">
        <f t="shared" si="114"/>
        <v>0</v>
      </c>
      <c r="V107">
        <f t="shared" si="115"/>
        <v>0</v>
      </c>
      <c r="W107">
        <f t="shared" si="116"/>
        <v>0</v>
      </c>
      <c r="X107">
        <f t="shared" si="117"/>
        <v>0</v>
      </c>
      <c r="Y107">
        <f t="shared" si="118"/>
        <v>0</v>
      </c>
      <c r="AA107">
        <v>50445992</v>
      </c>
      <c r="AB107">
        <f t="shared" si="119"/>
        <v>124.69</v>
      </c>
      <c r="AC107">
        <f t="shared" si="140"/>
        <v>124.69</v>
      </c>
      <c r="AD107">
        <f t="shared" si="141"/>
        <v>0</v>
      </c>
      <c r="AE107">
        <f t="shared" si="142"/>
        <v>0</v>
      </c>
      <c r="AF107">
        <f t="shared" si="142"/>
        <v>0</v>
      </c>
      <c r="AG107">
        <f t="shared" si="120"/>
        <v>0</v>
      </c>
      <c r="AH107">
        <f t="shared" si="143"/>
        <v>0</v>
      </c>
      <c r="AI107">
        <f t="shared" si="143"/>
        <v>0</v>
      </c>
      <c r="AJ107">
        <f t="shared" si="121"/>
        <v>0</v>
      </c>
      <c r="AK107">
        <v>124.69</v>
      </c>
      <c r="AL107">
        <v>124.69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10.89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168</v>
      </c>
      <c r="BM107">
        <v>91</v>
      </c>
      <c r="BN107">
        <v>0</v>
      </c>
      <c r="BO107" t="s">
        <v>166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674</v>
      </c>
      <c r="CO107">
        <v>0</v>
      </c>
      <c r="CP107">
        <f t="shared" si="122"/>
        <v>6232.67</v>
      </c>
      <c r="CQ107">
        <f t="shared" si="123"/>
        <v>1357.87</v>
      </c>
      <c r="CR107">
        <f t="shared" si="144"/>
        <v>0</v>
      </c>
      <c r="CS107">
        <f t="shared" si="124"/>
        <v>0</v>
      </c>
      <c r="CT107">
        <f t="shared" si="125"/>
        <v>0</v>
      </c>
      <c r="CU107">
        <f t="shared" si="126"/>
        <v>0</v>
      </c>
      <c r="CV107">
        <f t="shared" si="127"/>
        <v>0</v>
      </c>
      <c r="CW107">
        <f t="shared" si="128"/>
        <v>0</v>
      </c>
      <c r="CX107">
        <f t="shared" si="129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104</v>
      </c>
      <c r="DO107">
        <v>70</v>
      </c>
      <c r="DP107">
        <v>1</v>
      </c>
      <c r="DQ107">
        <v>1</v>
      </c>
      <c r="DU107">
        <v>1005</v>
      </c>
      <c r="DV107" t="s">
        <v>115</v>
      </c>
      <c r="DW107" t="s">
        <v>115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49571011</v>
      </c>
      <c r="EF107">
        <v>30</v>
      </c>
      <c r="EG107" t="s">
        <v>39</v>
      </c>
      <c r="EH107">
        <v>0</v>
      </c>
      <c r="EI107" t="s">
        <v>3</v>
      </c>
      <c r="EJ107">
        <v>1</v>
      </c>
      <c r="EK107">
        <v>91</v>
      </c>
      <c r="EL107" t="s">
        <v>180</v>
      </c>
      <c r="EM107" t="s">
        <v>181</v>
      </c>
      <c r="EO107" t="s">
        <v>81</v>
      </c>
      <c r="EQ107">
        <v>0</v>
      </c>
      <c r="ER107">
        <v>124.69</v>
      </c>
      <c r="ES107">
        <v>124.69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30"/>
        <v>0</v>
      </c>
      <c r="FS107">
        <v>0</v>
      </c>
      <c r="FX107">
        <v>104</v>
      </c>
      <c r="FY107">
        <v>70</v>
      </c>
      <c r="GA107" t="s">
        <v>3</v>
      </c>
      <c r="GD107">
        <v>0</v>
      </c>
      <c r="GF107">
        <v>585101593</v>
      </c>
      <c r="GG107">
        <v>2</v>
      </c>
      <c r="GH107">
        <v>1</v>
      </c>
      <c r="GI107">
        <v>2</v>
      </c>
      <c r="GJ107">
        <v>0</v>
      </c>
      <c r="GK107">
        <f>ROUND(R107*(S12)/100,2)</f>
        <v>0</v>
      </c>
      <c r="GL107">
        <f t="shared" si="131"/>
        <v>0</v>
      </c>
      <c r="GM107">
        <f t="shared" si="132"/>
        <v>6232.67</v>
      </c>
      <c r="GN107">
        <f t="shared" si="133"/>
        <v>6232.67</v>
      </c>
      <c r="GO107">
        <f t="shared" si="134"/>
        <v>0</v>
      </c>
      <c r="GP107">
        <f t="shared" si="135"/>
        <v>0</v>
      </c>
      <c r="GR107">
        <v>0</v>
      </c>
      <c r="GS107">
        <v>3</v>
      </c>
      <c r="GT107">
        <v>0</v>
      </c>
      <c r="GU107" t="s">
        <v>3</v>
      </c>
      <c r="GV107">
        <f t="shared" si="136"/>
        <v>0</v>
      </c>
      <c r="GW107">
        <v>1</v>
      </c>
      <c r="GX107">
        <f t="shared" si="137"/>
        <v>0</v>
      </c>
      <c r="HA107">
        <v>0</v>
      </c>
      <c r="HB107">
        <v>0</v>
      </c>
      <c r="HC107">
        <f t="shared" si="138"/>
        <v>0</v>
      </c>
      <c r="HE107" t="s">
        <v>3</v>
      </c>
      <c r="HF107" t="s">
        <v>3</v>
      </c>
      <c r="HM107" t="s">
        <v>76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9" spans="1:255" x14ac:dyDescent="0.2">
      <c r="A109" s="3">
        <v>51</v>
      </c>
      <c r="B109" s="3">
        <f>B24</f>
        <v>1</v>
      </c>
      <c r="C109" s="3">
        <f>A24</f>
        <v>4</v>
      </c>
      <c r="D109" s="3">
        <f>ROW(A24)</f>
        <v>24</v>
      </c>
      <c r="E109" s="3"/>
      <c r="F109" s="3" t="str">
        <f>IF(F24&lt;&gt;"",F24,"")</f>
        <v>Новый раздел</v>
      </c>
      <c r="G109" s="3" t="str">
        <f>IF(G24&lt;&gt;"",G24,"")</f>
        <v>Ремонт полов</v>
      </c>
      <c r="H109" s="3">
        <v>0</v>
      </c>
      <c r="I109" s="3"/>
      <c r="J109" s="3"/>
      <c r="K109" s="3"/>
      <c r="L109" s="3"/>
      <c r="M109" s="3"/>
      <c r="N109" s="3"/>
      <c r="O109" s="3">
        <f t="shared" ref="O109:T109" si="145">ROUND(AB109,2)</f>
        <v>31972.41</v>
      </c>
      <c r="P109" s="3">
        <f t="shared" si="145"/>
        <v>28811.56</v>
      </c>
      <c r="Q109" s="3">
        <f t="shared" si="145"/>
        <v>862.67</v>
      </c>
      <c r="R109" s="3">
        <f t="shared" si="145"/>
        <v>151.93</v>
      </c>
      <c r="S109" s="3">
        <f t="shared" si="145"/>
        <v>2298.1799999999998</v>
      </c>
      <c r="T109" s="3">
        <f t="shared" si="145"/>
        <v>0</v>
      </c>
      <c r="U109" s="3">
        <f>AH109</f>
        <v>201.43491499999999</v>
      </c>
      <c r="V109" s="3">
        <f>AI109</f>
        <v>0</v>
      </c>
      <c r="W109" s="3">
        <f>ROUND(AJ109,2)</f>
        <v>0</v>
      </c>
      <c r="X109" s="3">
        <f>ROUND(AK109,2)</f>
        <v>2103.3200000000002</v>
      </c>
      <c r="Y109" s="3">
        <f>ROUND(AL109,2)</f>
        <v>1520.71</v>
      </c>
      <c r="Z109" s="3"/>
      <c r="AA109" s="3"/>
      <c r="AB109" s="3">
        <f>ROUND(SUMIF(AA28:AA107,"=50445991",O28:O107),2)</f>
        <v>31972.41</v>
      </c>
      <c r="AC109" s="3">
        <f>ROUND(SUMIF(AA28:AA107,"=50445991",P28:P107),2)</f>
        <v>28811.56</v>
      </c>
      <c r="AD109" s="3">
        <f>ROUND(SUMIF(AA28:AA107,"=50445991",Q28:Q107),2)</f>
        <v>862.67</v>
      </c>
      <c r="AE109" s="3">
        <f>ROUND(SUMIF(AA28:AA107,"=50445991",R28:R107),2)</f>
        <v>151.93</v>
      </c>
      <c r="AF109" s="3">
        <f>ROUND(SUMIF(AA28:AA107,"=50445991",S28:S107),2)</f>
        <v>2298.1799999999998</v>
      </c>
      <c r="AG109" s="3">
        <f>ROUND(SUMIF(AA28:AA107,"=50445991",T28:T107),2)</f>
        <v>0</v>
      </c>
      <c r="AH109" s="3">
        <f>SUMIF(AA28:AA107,"=50445991",U28:U107)</f>
        <v>201.43491499999999</v>
      </c>
      <c r="AI109" s="3">
        <f>SUMIF(AA28:AA107,"=50445991",V28:V107)</f>
        <v>0</v>
      </c>
      <c r="AJ109" s="3">
        <f>ROUND(SUMIF(AA28:AA107,"=50445991",W28:W107),2)</f>
        <v>0</v>
      </c>
      <c r="AK109" s="3">
        <f>ROUND(SUMIF(AA28:AA107,"=50445991",X28:X107),2)</f>
        <v>2103.3200000000002</v>
      </c>
      <c r="AL109" s="3">
        <f>ROUND(SUMIF(AA28:AA107,"=50445991",Y28:Y107),2)</f>
        <v>1520.71</v>
      </c>
      <c r="AM109" s="3"/>
      <c r="AN109" s="3"/>
      <c r="AO109" s="3">
        <f t="shared" ref="AO109:BD109" si="146">ROUND(BX109,2)</f>
        <v>0</v>
      </c>
      <c r="AP109" s="3">
        <f t="shared" si="146"/>
        <v>0</v>
      </c>
      <c r="AQ109" s="3">
        <f t="shared" si="146"/>
        <v>0</v>
      </c>
      <c r="AR109" s="3">
        <f t="shared" si="146"/>
        <v>35862.33</v>
      </c>
      <c r="AS109" s="3">
        <f t="shared" si="146"/>
        <v>35862.33</v>
      </c>
      <c r="AT109" s="3">
        <f t="shared" si="146"/>
        <v>0</v>
      </c>
      <c r="AU109" s="3">
        <f t="shared" si="146"/>
        <v>0</v>
      </c>
      <c r="AV109" s="3">
        <f t="shared" si="146"/>
        <v>28811.56</v>
      </c>
      <c r="AW109" s="3">
        <f t="shared" si="146"/>
        <v>28811.56</v>
      </c>
      <c r="AX109" s="3">
        <f t="shared" si="146"/>
        <v>0</v>
      </c>
      <c r="AY109" s="3">
        <f t="shared" si="146"/>
        <v>28811.56</v>
      </c>
      <c r="AZ109" s="3">
        <f t="shared" si="146"/>
        <v>0</v>
      </c>
      <c r="BA109" s="3">
        <f t="shared" si="146"/>
        <v>0</v>
      </c>
      <c r="BB109" s="3">
        <f t="shared" si="146"/>
        <v>0</v>
      </c>
      <c r="BC109" s="3">
        <f t="shared" si="146"/>
        <v>0</v>
      </c>
      <c r="BD109" s="3">
        <f t="shared" si="146"/>
        <v>0</v>
      </c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>
        <f>ROUND(SUMIF(AA28:AA107,"=50445991",FQ28:FQ107),2)</f>
        <v>0</v>
      </c>
      <c r="BY109" s="3">
        <f>ROUND(SUMIF(AA28:AA107,"=50445991",FR28:FR107),2)</f>
        <v>0</v>
      </c>
      <c r="BZ109" s="3">
        <f>ROUND(SUMIF(AA28:AA107,"=50445991",GL28:GL107),2)</f>
        <v>0</v>
      </c>
      <c r="CA109" s="3">
        <f>ROUND(SUMIF(AA28:AA107,"=50445991",GM28:GM107),2)</f>
        <v>35862.33</v>
      </c>
      <c r="CB109" s="3">
        <f>ROUND(SUMIF(AA28:AA107,"=50445991",GN28:GN107),2)</f>
        <v>35862.33</v>
      </c>
      <c r="CC109" s="3">
        <f>ROUND(SUMIF(AA28:AA107,"=50445991",GO28:GO107),2)</f>
        <v>0</v>
      </c>
      <c r="CD109" s="3">
        <f>ROUND(SUMIF(AA28:AA107,"=50445991",GP28:GP107),2)</f>
        <v>0</v>
      </c>
      <c r="CE109" s="3">
        <f>AC109-BX109</f>
        <v>28811.56</v>
      </c>
      <c r="CF109" s="3">
        <f>AC109-BY109</f>
        <v>28811.56</v>
      </c>
      <c r="CG109" s="3">
        <f>BX109-BZ109</f>
        <v>0</v>
      </c>
      <c r="CH109" s="3">
        <f>AC109-BX109-BY109+BZ109</f>
        <v>28811.56</v>
      </c>
      <c r="CI109" s="3">
        <f>BY109-BZ109</f>
        <v>0</v>
      </c>
      <c r="CJ109" s="3">
        <f>ROUND(SUMIF(AA28:AA107,"=50445991",GX28:GX107),2)</f>
        <v>0</v>
      </c>
      <c r="CK109" s="3">
        <f>ROUND(SUMIF(AA28:AA107,"=50445991",GY28:GY107),2)</f>
        <v>0</v>
      </c>
      <c r="CL109" s="3">
        <f>ROUND(SUMIF(AA28:AA107,"=50445991",GZ28:GZ107),2)</f>
        <v>0</v>
      </c>
      <c r="CM109" s="3">
        <f>ROUND(SUMIF(AA28:AA107,"=50445991",HD28:HD107),2)</f>
        <v>0</v>
      </c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4">
        <f t="shared" ref="DG109:DL109" si="147">ROUND(DT109,2)</f>
        <v>378585.83</v>
      </c>
      <c r="DH109" s="4">
        <f t="shared" si="147"/>
        <v>288026.02</v>
      </c>
      <c r="DI109" s="4">
        <f t="shared" si="147"/>
        <v>12214.84</v>
      </c>
      <c r="DJ109" s="4">
        <f t="shared" si="147"/>
        <v>5179.3100000000004</v>
      </c>
      <c r="DK109" s="4">
        <f t="shared" si="147"/>
        <v>78344.97</v>
      </c>
      <c r="DL109" s="4">
        <f t="shared" si="147"/>
        <v>0</v>
      </c>
      <c r="DM109" s="4">
        <f>DZ109</f>
        <v>201.43491499999999</v>
      </c>
      <c r="DN109" s="4">
        <f>EA109</f>
        <v>0</v>
      </c>
      <c r="DO109" s="4">
        <f>ROUND(EB109,2)</f>
        <v>0</v>
      </c>
      <c r="DP109" s="4">
        <f>ROUND(EC109,2)</f>
        <v>60273.59</v>
      </c>
      <c r="DQ109" s="4">
        <f>ROUND(ED109,2)</f>
        <v>32121.439999999999</v>
      </c>
      <c r="DR109" s="4"/>
      <c r="DS109" s="4"/>
      <c r="DT109" s="4">
        <f>ROUND(SUMIF(AA28:AA107,"=50445992",O28:O107),2)</f>
        <v>378585.83</v>
      </c>
      <c r="DU109" s="4">
        <f>ROUND(SUMIF(AA28:AA107,"=50445992",P28:P107),2)</f>
        <v>288026.02</v>
      </c>
      <c r="DV109" s="4">
        <f>ROUND(SUMIF(AA28:AA107,"=50445992",Q28:Q107),2)</f>
        <v>12214.84</v>
      </c>
      <c r="DW109" s="4">
        <f>ROUND(SUMIF(AA28:AA107,"=50445992",R28:R107),2)</f>
        <v>5179.3100000000004</v>
      </c>
      <c r="DX109" s="4">
        <f>ROUND(SUMIF(AA28:AA107,"=50445992",S28:S107),2)</f>
        <v>78344.97</v>
      </c>
      <c r="DY109" s="4">
        <f>ROUND(SUMIF(AA28:AA107,"=50445992",T28:T107),2)</f>
        <v>0</v>
      </c>
      <c r="DZ109" s="4">
        <f>SUMIF(AA28:AA107,"=50445992",U28:U107)</f>
        <v>201.43491499999999</v>
      </c>
      <c r="EA109" s="4">
        <f>SUMIF(AA28:AA107,"=50445992",V28:V107)</f>
        <v>0</v>
      </c>
      <c r="EB109" s="4">
        <f>ROUND(SUMIF(AA28:AA107,"=50445992",W28:W107),2)</f>
        <v>0</v>
      </c>
      <c r="EC109" s="4">
        <f>ROUND(SUMIF(AA28:AA107,"=50445992",X28:X107),2)</f>
        <v>60273.59</v>
      </c>
      <c r="ED109" s="4">
        <f>ROUND(SUMIF(AA28:AA107,"=50445992",Y28:Y107),2)</f>
        <v>32121.439999999999</v>
      </c>
      <c r="EE109" s="4"/>
      <c r="EF109" s="4"/>
      <c r="EG109" s="4">
        <f t="shared" ref="EG109:EV109" si="148">ROUND(FP109,2)</f>
        <v>0</v>
      </c>
      <c r="EH109" s="4">
        <f t="shared" si="148"/>
        <v>0</v>
      </c>
      <c r="EI109" s="4">
        <f t="shared" si="148"/>
        <v>0</v>
      </c>
      <c r="EJ109" s="4">
        <f t="shared" si="148"/>
        <v>479267.75</v>
      </c>
      <c r="EK109" s="4">
        <f t="shared" si="148"/>
        <v>479267.75</v>
      </c>
      <c r="EL109" s="4">
        <f t="shared" si="148"/>
        <v>0</v>
      </c>
      <c r="EM109" s="4">
        <f t="shared" si="148"/>
        <v>0</v>
      </c>
      <c r="EN109" s="4">
        <f t="shared" si="148"/>
        <v>288026.02</v>
      </c>
      <c r="EO109" s="4">
        <f t="shared" si="148"/>
        <v>288026.02</v>
      </c>
      <c r="EP109" s="4">
        <f t="shared" si="148"/>
        <v>0</v>
      </c>
      <c r="EQ109" s="4">
        <f t="shared" si="148"/>
        <v>288026.02</v>
      </c>
      <c r="ER109" s="4">
        <f t="shared" si="148"/>
        <v>0</v>
      </c>
      <c r="ES109" s="4">
        <f t="shared" si="148"/>
        <v>0</v>
      </c>
      <c r="ET109" s="4">
        <f t="shared" si="148"/>
        <v>0</v>
      </c>
      <c r="EU109" s="4">
        <f t="shared" si="148"/>
        <v>0</v>
      </c>
      <c r="EV109" s="4">
        <f t="shared" si="148"/>
        <v>0</v>
      </c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>
        <f>ROUND(SUMIF(AA28:AA107,"=50445992",FQ28:FQ107),2)</f>
        <v>0</v>
      </c>
      <c r="FQ109" s="4">
        <f>ROUND(SUMIF(AA28:AA107,"=50445992",FR28:FR107),2)</f>
        <v>0</v>
      </c>
      <c r="FR109" s="4">
        <f>ROUND(SUMIF(AA28:AA107,"=50445992",GL28:GL107),2)</f>
        <v>0</v>
      </c>
      <c r="FS109" s="4">
        <f>ROUND(SUMIF(AA28:AA107,"=50445992",GM28:GM107),2)</f>
        <v>479267.75</v>
      </c>
      <c r="FT109" s="4">
        <f>ROUND(SUMIF(AA28:AA107,"=50445992",GN28:GN107),2)</f>
        <v>479267.75</v>
      </c>
      <c r="FU109" s="4">
        <f>ROUND(SUMIF(AA28:AA107,"=50445992",GO28:GO107),2)</f>
        <v>0</v>
      </c>
      <c r="FV109" s="4">
        <f>ROUND(SUMIF(AA28:AA107,"=50445992",GP28:GP107),2)</f>
        <v>0</v>
      </c>
      <c r="FW109" s="4">
        <f>DU109-FP109</f>
        <v>288026.02</v>
      </c>
      <c r="FX109" s="4">
        <f>DU109-FQ109</f>
        <v>288026.02</v>
      </c>
      <c r="FY109" s="4">
        <f>FP109-FR109</f>
        <v>0</v>
      </c>
      <c r="FZ109" s="4">
        <f>DU109-FP109-FQ109+FR109</f>
        <v>288026.02</v>
      </c>
      <c r="GA109" s="4">
        <f>FQ109-FR109</f>
        <v>0</v>
      </c>
      <c r="GB109" s="4">
        <f>ROUND(SUMIF(AA28:AA107,"=50445992",GX28:GX107),2)</f>
        <v>0</v>
      </c>
      <c r="GC109" s="4">
        <f>ROUND(SUMIF(AA28:AA107,"=50445992",GY28:GY107),2)</f>
        <v>0</v>
      </c>
      <c r="GD109" s="4">
        <f>ROUND(SUMIF(AA28:AA107,"=50445992",GZ28:GZ107),2)</f>
        <v>0</v>
      </c>
      <c r="GE109" s="4">
        <f>ROUND(SUMIF(AA28:AA107,"=50445992",HD28:HD107),2)</f>
        <v>0</v>
      </c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201</v>
      </c>
      <c r="F111" s="5">
        <f>ROUND(Source!O109,O111)</f>
        <v>31972.41</v>
      </c>
      <c r="G111" s="5" t="s">
        <v>185</v>
      </c>
      <c r="H111" s="5" t="s">
        <v>186</v>
      </c>
      <c r="I111" s="5"/>
      <c r="J111" s="5"/>
      <c r="K111" s="5">
        <v>201</v>
      </c>
      <c r="L111" s="5">
        <v>1</v>
      </c>
      <c r="M111" s="5">
        <v>3</v>
      </c>
      <c r="N111" s="5" t="s">
        <v>3</v>
      </c>
      <c r="O111" s="5">
        <v>2</v>
      </c>
      <c r="P111" s="5">
        <f>ROUND(Source!DG109,O111)</f>
        <v>378585.83</v>
      </c>
      <c r="Q111" s="5"/>
      <c r="R111" s="5"/>
      <c r="S111" s="5"/>
      <c r="T111" s="5"/>
      <c r="U111" s="5"/>
      <c r="V111" s="5"/>
      <c r="W111" s="5">
        <v>31972.41</v>
      </c>
      <c r="X111" s="5">
        <v>1</v>
      </c>
      <c r="Y111" s="5">
        <v>31972.41</v>
      </c>
      <c r="Z111" s="5">
        <v>378585.83</v>
      </c>
      <c r="AA111" s="5">
        <v>1</v>
      </c>
      <c r="AB111" s="5">
        <v>378585.83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202</v>
      </c>
      <c r="F112" s="5">
        <f>ROUND(Source!P109,O112)</f>
        <v>28811.56</v>
      </c>
      <c r="G112" s="5" t="s">
        <v>187</v>
      </c>
      <c r="H112" s="5" t="s">
        <v>188</v>
      </c>
      <c r="I112" s="5"/>
      <c r="J112" s="5"/>
      <c r="K112" s="5">
        <v>202</v>
      </c>
      <c r="L112" s="5">
        <v>2</v>
      </c>
      <c r="M112" s="5">
        <v>3</v>
      </c>
      <c r="N112" s="5" t="s">
        <v>3</v>
      </c>
      <c r="O112" s="5">
        <v>2</v>
      </c>
      <c r="P112" s="5">
        <f>ROUND(Source!DH109,O112)</f>
        <v>288026.02</v>
      </c>
      <c r="Q112" s="5"/>
      <c r="R112" s="5"/>
      <c r="S112" s="5"/>
      <c r="T112" s="5"/>
      <c r="U112" s="5"/>
      <c r="V112" s="5"/>
      <c r="W112" s="5">
        <v>28811.56</v>
      </c>
      <c r="X112" s="5">
        <v>1</v>
      </c>
      <c r="Y112" s="5">
        <v>28811.56</v>
      </c>
      <c r="Z112" s="5">
        <v>288026.02</v>
      </c>
      <c r="AA112" s="5">
        <v>1</v>
      </c>
      <c r="AB112" s="5">
        <v>288026.02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222</v>
      </c>
      <c r="F113" s="5">
        <f>ROUND(Source!AO109,O113)</f>
        <v>0</v>
      </c>
      <c r="G113" s="5" t="s">
        <v>189</v>
      </c>
      <c r="H113" s="5" t="s">
        <v>190</v>
      </c>
      <c r="I113" s="5"/>
      <c r="J113" s="5"/>
      <c r="K113" s="5">
        <v>222</v>
      </c>
      <c r="L113" s="5">
        <v>3</v>
      </c>
      <c r="M113" s="5">
        <v>3</v>
      </c>
      <c r="N113" s="5" t="s">
        <v>3</v>
      </c>
      <c r="O113" s="5">
        <v>2</v>
      </c>
      <c r="P113" s="5">
        <f>ROUND(Source!EG109,O113)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225</v>
      </c>
      <c r="F114" s="5">
        <f>ROUND(Source!AV109,O114)</f>
        <v>28811.56</v>
      </c>
      <c r="G114" s="5" t="s">
        <v>191</v>
      </c>
      <c r="H114" s="5" t="s">
        <v>192</v>
      </c>
      <c r="I114" s="5"/>
      <c r="J114" s="5"/>
      <c r="K114" s="5">
        <v>225</v>
      </c>
      <c r="L114" s="5">
        <v>4</v>
      </c>
      <c r="M114" s="5">
        <v>3</v>
      </c>
      <c r="N114" s="5" t="s">
        <v>3</v>
      </c>
      <c r="O114" s="5">
        <v>2</v>
      </c>
      <c r="P114" s="5">
        <f>ROUND(Source!EN109,O114)</f>
        <v>288026.02</v>
      </c>
      <c r="Q114" s="5"/>
      <c r="R114" s="5"/>
      <c r="S114" s="5"/>
      <c r="T114" s="5"/>
      <c r="U114" s="5"/>
      <c r="V114" s="5"/>
      <c r="W114" s="5">
        <v>28811.56</v>
      </c>
      <c r="X114" s="5">
        <v>1</v>
      </c>
      <c r="Y114" s="5">
        <v>28811.56</v>
      </c>
      <c r="Z114" s="5">
        <v>288026.02</v>
      </c>
      <c r="AA114" s="5">
        <v>1</v>
      </c>
      <c r="AB114" s="5">
        <v>288026.02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226</v>
      </c>
      <c r="F115" s="5">
        <f>ROUND(Source!AW109,O115)</f>
        <v>28811.56</v>
      </c>
      <c r="G115" s="5" t="s">
        <v>193</v>
      </c>
      <c r="H115" s="5" t="s">
        <v>194</v>
      </c>
      <c r="I115" s="5"/>
      <c r="J115" s="5"/>
      <c r="K115" s="5">
        <v>226</v>
      </c>
      <c r="L115" s="5">
        <v>5</v>
      </c>
      <c r="M115" s="5">
        <v>3</v>
      </c>
      <c r="N115" s="5" t="s">
        <v>3</v>
      </c>
      <c r="O115" s="5">
        <v>2</v>
      </c>
      <c r="P115" s="5">
        <f>ROUND(Source!EO109,O115)</f>
        <v>288026.02</v>
      </c>
      <c r="Q115" s="5"/>
      <c r="R115" s="5"/>
      <c r="S115" s="5"/>
      <c r="T115" s="5"/>
      <c r="U115" s="5"/>
      <c r="V115" s="5"/>
      <c r="W115" s="5">
        <v>28811.56</v>
      </c>
      <c r="X115" s="5">
        <v>1</v>
      </c>
      <c r="Y115" s="5">
        <v>28811.56</v>
      </c>
      <c r="Z115" s="5">
        <v>288026.02</v>
      </c>
      <c r="AA115" s="5">
        <v>1</v>
      </c>
      <c r="AB115" s="5">
        <v>288026.02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227</v>
      </c>
      <c r="F116" s="5">
        <f>ROUND(Source!AX109,O116)</f>
        <v>0</v>
      </c>
      <c r="G116" s="5" t="s">
        <v>195</v>
      </c>
      <c r="H116" s="5" t="s">
        <v>196</v>
      </c>
      <c r="I116" s="5"/>
      <c r="J116" s="5"/>
      <c r="K116" s="5">
        <v>227</v>
      </c>
      <c r="L116" s="5">
        <v>6</v>
      </c>
      <c r="M116" s="5">
        <v>3</v>
      </c>
      <c r="N116" s="5" t="s">
        <v>3</v>
      </c>
      <c r="O116" s="5">
        <v>2</v>
      </c>
      <c r="P116" s="5">
        <f>ROUND(Source!EP109,O116)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228</v>
      </c>
      <c r="F117" s="5">
        <f>ROUND(Source!AY109,O117)</f>
        <v>28811.56</v>
      </c>
      <c r="G117" s="5" t="s">
        <v>197</v>
      </c>
      <c r="H117" s="5" t="s">
        <v>198</v>
      </c>
      <c r="I117" s="5"/>
      <c r="J117" s="5"/>
      <c r="K117" s="5">
        <v>228</v>
      </c>
      <c r="L117" s="5">
        <v>7</v>
      </c>
      <c r="M117" s="5">
        <v>3</v>
      </c>
      <c r="N117" s="5" t="s">
        <v>3</v>
      </c>
      <c r="O117" s="5">
        <v>2</v>
      </c>
      <c r="P117" s="5">
        <f>ROUND(Source!EQ109,O117)</f>
        <v>288026.02</v>
      </c>
      <c r="Q117" s="5"/>
      <c r="R117" s="5"/>
      <c r="S117" s="5"/>
      <c r="T117" s="5"/>
      <c r="U117" s="5"/>
      <c r="V117" s="5"/>
      <c r="W117" s="5">
        <v>28811.56</v>
      </c>
      <c r="X117" s="5">
        <v>1</v>
      </c>
      <c r="Y117" s="5">
        <v>28811.56</v>
      </c>
      <c r="Z117" s="5">
        <v>288026.02</v>
      </c>
      <c r="AA117" s="5">
        <v>1</v>
      </c>
      <c r="AB117" s="5">
        <v>288026.02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216</v>
      </c>
      <c r="F118" s="5">
        <f>ROUND(Source!AP109,O118)</f>
        <v>0</v>
      </c>
      <c r="G118" s="5" t="s">
        <v>199</v>
      </c>
      <c r="H118" s="5" t="s">
        <v>200</v>
      </c>
      <c r="I118" s="5"/>
      <c r="J118" s="5"/>
      <c r="K118" s="5">
        <v>216</v>
      </c>
      <c r="L118" s="5">
        <v>8</v>
      </c>
      <c r="M118" s="5">
        <v>3</v>
      </c>
      <c r="N118" s="5" t="s">
        <v>3</v>
      </c>
      <c r="O118" s="5">
        <v>2</v>
      </c>
      <c r="P118" s="5">
        <f>ROUND(Source!EH109,O118)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223</v>
      </c>
      <c r="F119" s="5">
        <f>ROUND(Source!AQ109,O119)</f>
        <v>0</v>
      </c>
      <c r="G119" s="5" t="s">
        <v>201</v>
      </c>
      <c r="H119" s="5" t="s">
        <v>202</v>
      </c>
      <c r="I119" s="5"/>
      <c r="J119" s="5"/>
      <c r="K119" s="5">
        <v>223</v>
      </c>
      <c r="L119" s="5">
        <v>9</v>
      </c>
      <c r="M119" s="5">
        <v>3</v>
      </c>
      <c r="N119" s="5" t="s">
        <v>3</v>
      </c>
      <c r="O119" s="5">
        <v>2</v>
      </c>
      <c r="P119" s="5">
        <f>ROUND(Source!EI109,O119)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229</v>
      </c>
      <c r="F120" s="5">
        <f>ROUND(Source!AZ109,O120)</f>
        <v>0</v>
      </c>
      <c r="G120" s="5" t="s">
        <v>203</v>
      </c>
      <c r="H120" s="5" t="s">
        <v>204</v>
      </c>
      <c r="I120" s="5"/>
      <c r="J120" s="5"/>
      <c r="K120" s="5">
        <v>229</v>
      </c>
      <c r="L120" s="5">
        <v>10</v>
      </c>
      <c r="M120" s="5">
        <v>3</v>
      </c>
      <c r="N120" s="5" t="s">
        <v>3</v>
      </c>
      <c r="O120" s="5">
        <v>2</v>
      </c>
      <c r="P120" s="5">
        <f>ROUND(Source!ER109,O120)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203</v>
      </c>
      <c r="F121" s="5">
        <f>ROUND(Source!Q109,O121)</f>
        <v>862.67</v>
      </c>
      <c r="G121" s="5" t="s">
        <v>205</v>
      </c>
      <c r="H121" s="5" t="s">
        <v>206</v>
      </c>
      <c r="I121" s="5"/>
      <c r="J121" s="5"/>
      <c r="K121" s="5">
        <v>203</v>
      </c>
      <c r="L121" s="5">
        <v>11</v>
      </c>
      <c r="M121" s="5">
        <v>3</v>
      </c>
      <c r="N121" s="5" t="s">
        <v>3</v>
      </c>
      <c r="O121" s="5">
        <v>2</v>
      </c>
      <c r="P121" s="5">
        <f>ROUND(Source!DI109,O121)</f>
        <v>12214.84</v>
      </c>
      <c r="Q121" s="5"/>
      <c r="R121" s="5"/>
      <c r="S121" s="5"/>
      <c r="T121" s="5"/>
      <c r="U121" s="5"/>
      <c r="V121" s="5"/>
      <c r="W121" s="5">
        <v>862.67</v>
      </c>
      <c r="X121" s="5">
        <v>1</v>
      </c>
      <c r="Y121" s="5">
        <v>862.67</v>
      </c>
      <c r="Z121" s="5">
        <v>12214.84</v>
      </c>
      <c r="AA121" s="5">
        <v>1</v>
      </c>
      <c r="AB121" s="5">
        <v>12214.84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231</v>
      </c>
      <c r="F122" s="5">
        <f>ROUND(Source!BB109,O122)</f>
        <v>0</v>
      </c>
      <c r="G122" s="5" t="s">
        <v>207</v>
      </c>
      <c r="H122" s="5" t="s">
        <v>208</v>
      </c>
      <c r="I122" s="5"/>
      <c r="J122" s="5"/>
      <c r="K122" s="5">
        <v>231</v>
      </c>
      <c r="L122" s="5">
        <v>12</v>
      </c>
      <c r="M122" s="5">
        <v>3</v>
      </c>
      <c r="N122" s="5" t="s">
        <v>3</v>
      </c>
      <c r="O122" s="5">
        <v>2</v>
      </c>
      <c r="P122" s="5">
        <f>ROUND(Source!ET109,O122)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204</v>
      </c>
      <c r="F123" s="5">
        <f>ROUND(Source!R109,O123)</f>
        <v>151.93</v>
      </c>
      <c r="G123" s="5" t="s">
        <v>209</v>
      </c>
      <c r="H123" s="5" t="s">
        <v>210</v>
      </c>
      <c r="I123" s="5"/>
      <c r="J123" s="5"/>
      <c r="K123" s="5">
        <v>204</v>
      </c>
      <c r="L123" s="5">
        <v>13</v>
      </c>
      <c r="M123" s="5">
        <v>3</v>
      </c>
      <c r="N123" s="5" t="s">
        <v>3</v>
      </c>
      <c r="O123" s="5">
        <v>2</v>
      </c>
      <c r="P123" s="5">
        <f>ROUND(Source!DJ109,O123)</f>
        <v>5179.3100000000004</v>
      </c>
      <c r="Q123" s="5"/>
      <c r="R123" s="5"/>
      <c r="S123" s="5"/>
      <c r="T123" s="5"/>
      <c r="U123" s="5"/>
      <c r="V123" s="5"/>
      <c r="W123" s="5">
        <v>151.93</v>
      </c>
      <c r="X123" s="5">
        <v>1</v>
      </c>
      <c r="Y123" s="5">
        <v>151.93</v>
      </c>
      <c r="Z123" s="5">
        <v>5179.3100000000004</v>
      </c>
      <c r="AA123" s="5">
        <v>1</v>
      </c>
      <c r="AB123" s="5">
        <v>5179.3100000000004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205</v>
      </c>
      <c r="F124" s="5">
        <f>ROUND(Source!S109,O124)</f>
        <v>2298.1799999999998</v>
      </c>
      <c r="G124" s="5" t="s">
        <v>211</v>
      </c>
      <c r="H124" s="5" t="s">
        <v>212</v>
      </c>
      <c r="I124" s="5"/>
      <c r="J124" s="5"/>
      <c r="K124" s="5">
        <v>205</v>
      </c>
      <c r="L124" s="5">
        <v>14</v>
      </c>
      <c r="M124" s="5">
        <v>3</v>
      </c>
      <c r="N124" s="5" t="s">
        <v>3</v>
      </c>
      <c r="O124" s="5">
        <v>2</v>
      </c>
      <c r="P124" s="5">
        <f>ROUND(Source!DK109,O124)</f>
        <v>78344.97</v>
      </c>
      <c r="Q124" s="5"/>
      <c r="R124" s="5"/>
      <c r="S124" s="5"/>
      <c r="T124" s="5"/>
      <c r="U124" s="5"/>
      <c r="V124" s="5"/>
      <c r="W124" s="5">
        <v>2298.1799999999998</v>
      </c>
      <c r="X124" s="5">
        <v>1</v>
      </c>
      <c r="Y124" s="5">
        <v>2298.1799999999998</v>
      </c>
      <c r="Z124" s="5">
        <v>78344.97</v>
      </c>
      <c r="AA124" s="5">
        <v>1</v>
      </c>
      <c r="AB124" s="5">
        <v>78344.97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232</v>
      </c>
      <c r="F125" s="5">
        <f>ROUND(Source!BC109,O125)</f>
        <v>0</v>
      </c>
      <c r="G125" s="5" t="s">
        <v>213</v>
      </c>
      <c r="H125" s="5" t="s">
        <v>214</v>
      </c>
      <c r="I125" s="5"/>
      <c r="J125" s="5"/>
      <c r="K125" s="5">
        <v>232</v>
      </c>
      <c r="L125" s="5">
        <v>15</v>
      </c>
      <c r="M125" s="5">
        <v>3</v>
      </c>
      <c r="N125" s="5" t="s">
        <v>3</v>
      </c>
      <c r="O125" s="5">
        <v>2</v>
      </c>
      <c r="P125" s="5">
        <f>ROUND(Source!EU109,O125)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214</v>
      </c>
      <c r="F126" s="5">
        <f>ROUND(Source!AS109,O126)</f>
        <v>35862.33</v>
      </c>
      <c r="G126" s="5" t="s">
        <v>215</v>
      </c>
      <c r="H126" s="5" t="s">
        <v>216</v>
      </c>
      <c r="I126" s="5"/>
      <c r="J126" s="5"/>
      <c r="K126" s="5">
        <v>214</v>
      </c>
      <c r="L126" s="5">
        <v>16</v>
      </c>
      <c r="M126" s="5">
        <v>3</v>
      </c>
      <c r="N126" s="5" t="s">
        <v>3</v>
      </c>
      <c r="O126" s="5">
        <v>2</v>
      </c>
      <c r="P126" s="5">
        <f>ROUND(Source!EK109,O126)</f>
        <v>479267.75</v>
      </c>
      <c r="Q126" s="5"/>
      <c r="R126" s="5"/>
      <c r="S126" s="5"/>
      <c r="T126" s="5"/>
      <c r="U126" s="5"/>
      <c r="V126" s="5"/>
      <c r="W126" s="5">
        <v>35862.33</v>
      </c>
      <c r="X126" s="5">
        <v>1</v>
      </c>
      <c r="Y126" s="5">
        <v>35862.33</v>
      </c>
      <c r="Z126" s="5">
        <v>479267.75</v>
      </c>
      <c r="AA126" s="5">
        <v>1</v>
      </c>
      <c r="AB126" s="5">
        <v>479267.75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215</v>
      </c>
      <c r="F127" s="5">
        <f>ROUND(Source!AT109,O127)</f>
        <v>0</v>
      </c>
      <c r="G127" s="5" t="s">
        <v>217</v>
      </c>
      <c r="H127" s="5" t="s">
        <v>218</v>
      </c>
      <c r="I127" s="5"/>
      <c r="J127" s="5"/>
      <c r="K127" s="5">
        <v>215</v>
      </c>
      <c r="L127" s="5">
        <v>17</v>
      </c>
      <c r="M127" s="5">
        <v>3</v>
      </c>
      <c r="N127" s="5" t="s">
        <v>3</v>
      </c>
      <c r="O127" s="5">
        <v>2</v>
      </c>
      <c r="P127" s="5">
        <f>ROUND(Source!EL109,O127)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217</v>
      </c>
      <c r="F128" s="5">
        <f>ROUND(Source!AU109,O128)</f>
        <v>0</v>
      </c>
      <c r="G128" s="5" t="s">
        <v>219</v>
      </c>
      <c r="H128" s="5" t="s">
        <v>220</v>
      </c>
      <c r="I128" s="5"/>
      <c r="J128" s="5"/>
      <c r="K128" s="5">
        <v>217</v>
      </c>
      <c r="L128" s="5">
        <v>18</v>
      </c>
      <c r="M128" s="5">
        <v>3</v>
      </c>
      <c r="N128" s="5" t="s">
        <v>3</v>
      </c>
      <c r="O128" s="5">
        <v>2</v>
      </c>
      <c r="P128" s="5">
        <f>ROUND(Source!EM109,O128)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230</v>
      </c>
      <c r="F129" s="5">
        <f>ROUND(Source!BA109,O129)</f>
        <v>0</v>
      </c>
      <c r="G129" s="5" t="s">
        <v>221</v>
      </c>
      <c r="H129" s="5" t="s">
        <v>222</v>
      </c>
      <c r="I129" s="5"/>
      <c r="J129" s="5"/>
      <c r="K129" s="5">
        <v>230</v>
      </c>
      <c r="L129" s="5">
        <v>19</v>
      </c>
      <c r="M129" s="5">
        <v>3</v>
      </c>
      <c r="N129" s="5" t="s">
        <v>3</v>
      </c>
      <c r="O129" s="5">
        <v>2</v>
      </c>
      <c r="P129" s="5">
        <f>ROUND(Source!ES109,O129)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206</v>
      </c>
      <c r="F130" s="5">
        <f>ROUND(Source!T109,O130)</f>
        <v>0</v>
      </c>
      <c r="G130" s="5" t="s">
        <v>223</v>
      </c>
      <c r="H130" s="5" t="s">
        <v>224</v>
      </c>
      <c r="I130" s="5"/>
      <c r="J130" s="5"/>
      <c r="K130" s="5">
        <v>206</v>
      </c>
      <c r="L130" s="5">
        <v>20</v>
      </c>
      <c r="M130" s="5">
        <v>3</v>
      </c>
      <c r="N130" s="5" t="s">
        <v>3</v>
      </c>
      <c r="O130" s="5">
        <v>2</v>
      </c>
      <c r="P130" s="5">
        <f>ROUND(Source!DL109,O130)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207</v>
      </c>
      <c r="F131" s="5">
        <f>Source!U109</f>
        <v>201.43491499999999</v>
      </c>
      <c r="G131" s="5" t="s">
        <v>225</v>
      </c>
      <c r="H131" s="5" t="s">
        <v>226</v>
      </c>
      <c r="I131" s="5"/>
      <c r="J131" s="5"/>
      <c r="K131" s="5">
        <v>207</v>
      </c>
      <c r="L131" s="5">
        <v>21</v>
      </c>
      <c r="M131" s="5">
        <v>3</v>
      </c>
      <c r="N131" s="5" t="s">
        <v>3</v>
      </c>
      <c r="O131" s="5">
        <v>-1</v>
      </c>
      <c r="P131" s="5">
        <f>Source!DM109</f>
        <v>201.43491499999999</v>
      </c>
      <c r="Q131" s="5"/>
      <c r="R131" s="5"/>
      <c r="S131" s="5"/>
      <c r="T131" s="5"/>
      <c r="U131" s="5"/>
      <c r="V131" s="5"/>
      <c r="W131" s="5">
        <v>201.43491499999999</v>
      </c>
      <c r="X131" s="5">
        <v>1</v>
      </c>
      <c r="Y131" s="5">
        <v>201.43491499999999</v>
      </c>
      <c r="Z131" s="5">
        <v>201.43491499999999</v>
      </c>
      <c r="AA131" s="5">
        <v>1</v>
      </c>
      <c r="AB131" s="5">
        <v>201.43491499999999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208</v>
      </c>
      <c r="F132" s="5">
        <f>Source!V109</f>
        <v>0</v>
      </c>
      <c r="G132" s="5" t="s">
        <v>227</v>
      </c>
      <c r="H132" s="5" t="s">
        <v>228</v>
      </c>
      <c r="I132" s="5"/>
      <c r="J132" s="5"/>
      <c r="K132" s="5">
        <v>208</v>
      </c>
      <c r="L132" s="5">
        <v>22</v>
      </c>
      <c r="M132" s="5">
        <v>3</v>
      </c>
      <c r="N132" s="5" t="s">
        <v>3</v>
      </c>
      <c r="O132" s="5">
        <v>-1</v>
      </c>
      <c r="P132" s="5">
        <f>Source!DN109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209</v>
      </c>
      <c r="F133" s="5">
        <f>ROUND(Source!W109,O133)</f>
        <v>0</v>
      </c>
      <c r="G133" s="5" t="s">
        <v>229</v>
      </c>
      <c r="H133" s="5" t="s">
        <v>230</v>
      </c>
      <c r="I133" s="5"/>
      <c r="J133" s="5"/>
      <c r="K133" s="5">
        <v>209</v>
      </c>
      <c r="L133" s="5">
        <v>23</v>
      </c>
      <c r="M133" s="5">
        <v>3</v>
      </c>
      <c r="N133" s="5" t="s">
        <v>3</v>
      </c>
      <c r="O133" s="5">
        <v>2</v>
      </c>
      <c r="P133" s="5">
        <f>ROUND(Source!DO109,O133)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233</v>
      </c>
      <c r="F134" s="5">
        <f>ROUND(Source!BD109,O134)</f>
        <v>0</v>
      </c>
      <c r="G134" s="5" t="s">
        <v>231</v>
      </c>
      <c r="H134" s="5" t="s">
        <v>232</v>
      </c>
      <c r="I134" s="5"/>
      <c r="J134" s="5"/>
      <c r="K134" s="5">
        <v>233</v>
      </c>
      <c r="L134" s="5">
        <v>24</v>
      </c>
      <c r="M134" s="5">
        <v>3</v>
      </c>
      <c r="N134" s="5" t="s">
        <v>3</v>
      </c>
      <c r="O134" s="5">
        <v>2</v>
      </c>
      <c r="P134" s="5">
        <f>ROUND(Source!EV109,O134)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210</v>
      </c>
      <c r="F135" s="5">
        <f>ROUND(Source!X109,O135)</f>
        <v>2103.3200000000002</v>
      </c>
      <c r="G135" s="5" t="s">
        <v>233</v>
      </c>
      <c r="H135" s="5" t="s">
        <v>234</v>
      </c>
      <c r="I135" s="5"/>
      <c r="J135" s="5"/>
      <c r="K135" s="5">
        <v>210</v>
      </c>
      <c r="L135" s="5">
        <v>25</v>
      </c>
      <c r="M135" s="5">
        <v>3</v>
      </c>
      <c r="N135" s="5" t="s">
        <v>3</v>
      </c>
      <c r="O135" s="5">
        <v>2</v>
      </c>
      <c r="P135" s="5">
        <f>ROUND(Source!DP109,O135)</f>
        <v>60273.59</v>
      </c>
      <c r="Q135" s="5"/>
      <c r="R135" s="5"/>
      <c r="S135" s="5"/>
      <c r="T135" s="5"/>
      <c r="U135" s="5"/>
      <c r="V135" s="5"/>
      <c r="W135" s="5">
        <v>2103.3200000000002</v>
      </c>
      <c r="X135" s="5">
        <v>1</v>
      </c>
      <c r="Y135" s="5">
        <v>2103.3200000000002</v>
      </c>
      <c r="Z135" s="5">
        <v>60273.59</v>
      </c>
      <c r="AA135" s="5">
        <v>1</v>
      </c>
      <c r="AB135" s="5">
        <v>60273.59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211</v>
      </c>
      <c r="F136" s="5">
        <f>ROUND(Source!Y109,O136)</f>
        <v>1520.71</v>
      </c>
      <c r="G136" s="5" t="s">
        <v>235</v>
      </c>
      <c r="H136" s="5" t="s">
        <v>236</v>
      </c>
      <c r="I136" s="5"/>
      <c r="J136" s="5"/>
      <c r="K136" s="5">
        <v>211</v>
      </c>
      <c r="L136" s="5">
        <v>26</v>
      </c>
      <c r="M136" s="5">
        <v>3</v>
      </c>
      <c r="N136" s="5" t="s">
        <v>3</v>
      </c>
      <c r="O136" s="5">
        <v>2</v>
      </c>
      <c r="P136" s="5">
        <f>ROUND(Source!DQ109,O136)</f>
        <v>32121.439999999999</v>
      </c>
      <c r="Q136" s="5"/>
      <c r="R136" s="5"/>
      <c r="S136" s="5"/>
      <c r="T136" s="5"/>
      <c r="U136" s="5"/>
      <c r="V136" s="5"/>
      <c r="W136" s="5">
        <v>1520.71</v>
      </c>
      <c r="X136" s="5">
        <v>1</v>
      </c>
      <c r="Y136" s="5">
        <v>1520.71</v>
      </c>
      <c r="Z136" s="5">
        <v>32121.439999999999</v>
      </c>
      <c r="AA136" s="5">
        <v>1</v>
      </c>
      <c r="AB136" s="5">
        <v>32121.439999999999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224</v>
      </c>
      <c r="F137" s="5">
        <f>ROUND(Source!AR109,O137)</f>
        <v>35862.33</v>
      </c>
      <c r="G137" s="5" t="s">
        <v>237</v>
      </c>
      <c r="H137" s="5" t="s">
        <v>238</v>
      </c>
      <c r="I137" s="5"/>
      <c r="J137" s="5"/>
      <c r="K137" s="5">
        <v>224</v>
      </c>
      <c r="L137" s="5">
        <v>27</v>
      </c>
      <c r="M137" s="5">
        <v>3</v>
      </c>
      <c r="N137" s="5" t="s">
        <v>3</v>
      </c>
      <c r="O137" s="5">
        <v>2</v>
      </c>
      <c r="P137" s="5">
        <f>ROUND(Source!EJ109,O137)</f>
        <v>479267.75</v>
      </c>
      <c r="Q137" s="5"/>
      <c r="R137" s="5"/>
      <c r="S137" s="5"/>
      <c r="T137" s="5"/>
      <c r="U137" s="5"/>
      <c r="V137" s="5"/>
      <c r="W137" s="5">
        <v>35862.33</v>
      </c>
      <c r="X137" s="5">
        <v>1</v>
      </c>
      <c r="Y137" s="5">
        <v>35862.33</v>
      </c>
      <c r="Z137" s="5">
        <v>479267.75</v>
      </c>
      <c r="AA137" s="5">
        <v>1</v>
      </c>
      <c r="AB137" s="5">
        <v>479267.75</v>
      </c>
    </row>
    <row r="139" spans="1:255" x14ac:dyDescent="0.2">
      <c r="A139" s="1">
        <v>4</v>
      </c>
      <c r="B139" s="1">
        <v>1</v>
      </c>
      <c r="C139" s="1"/>
      <c r="D139" s="1">
        <f>ROW(A174)</f>
        <v>174</v>
      </c>
      <c r="E139" s="1"/>
      <c r="F139" s="1" t="s">
        <v>15</v>
      </c>
      <c r="G139" s="1" t="s">
        <v>239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>
        <v>0</v>
      </c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55" x14ac:dyDescent="0.2">
      <c r="A141" s="3">
        <v>52</v>
      </c>
      <c r="B141" s="3">
        <f t="shared" ref="B141:G141" si="149">B174</f>
        <v>1</v>
      </c>
      <c r="C141" s="3">
        <f t="shared" si="149"/>
        <v>4</v>
      </c>
      <c r="D141" s="3">
        <f t="shared" si="149"/>
        <v>139</v>
      </c>
      <c r="E141" s="3">
        <f t="shared" si="149"/>
        <v>0</v>
      </c>
      <c r="F141" s="3" t="str">
        <f t="shared" si="149"/>
        <v>Новый раздел</v>
      </c>
      <c r="G141" s="3" t="str">
        <f t="shared" si="149"/>
        <v>Ремонт стен</v>
      </c>
      <c r="H141" s="3"/>
      <c r="I141" s="3"/>
      <c r="J141" s="3"/>
      <c r="K141" s="3"/>
      <c r="L141" s="3"/>
      <c r="M141" s="3"/>
      <c r="N141" s="3"/>
      <c r="O141" s="3">
        <f t="shared" ref="O141:AT141" si="150">O174</f>
        <v>78576.94</v>
      </c>
      <c r="P141" s="3">
        <f t="shared" si="150"/>
        <v>73603.47</v>
      </c>
      <c r="Q141" s="3">
        <f t="shared" si="150"/>
        <v>290.75</v>
      </c>
      <c r="R141" s="3">
        <f t="shared" si="150"/>
        <v>33.67</v>
      </c>
      <c r="S141" s="3">
        <f t="shared" si="150"/>
        <v>4682.72</v>
      </c>
      <c r="T141" s="3">
        <f t="shared" si="150"/>
        <v>0</v>
      </c>
      <c r="U141" s="3">
        <f t="shared" si="150"/>
        <v>416.55801200000002</v>
      </c>
      <c r="V141" s="3">
        <f t="shared" si="150"/>
        <v>0</v>
      </c>
      <c r="W141" s="3">
        <f t="shared" si="150"/>
        <v>0</v>
      </c>
      <c r="X141" s="3">
        <f t="shared" si="150"/>
        <v>4448.6499999999996</v>
      </c>
      <c r="Y141" s="3">
        <f t="shared" si="150"/>
        <v>3067.36</v>
      </c>
      <c r="Z141" s="3">
        <f t="shared" si="150"/>
        <v>0</v>
      </c>
      <c r="AA141" s="3">
        <f t="shared" si="150"/>
        <v>0</v>
      </c>
      <c r="AB141" s="3">
        <f t="shared" si="150"/>
        <v>78576.94</v>
      </c>
      <c r="AC141" s="3">
        <f t="shared" si="150"/>
        <v>73603.47</v>
      </c>
      <c r="AD141" s="3">
        <f t="shared" si="150"/>
        <v>290.75</v>
      </c>
      <c r="AE141" s="3">
        <f t="shared" si="150"/>
        <v>33.67</v>
      </c>
      <c r="AF141" s="3">
        <f t="shared" si="150"/>
        <v>4682.72</v>
      </c>
      <c r="AG141" s="3">
        <f t="shared" si="150"/>
        <v>0</v>
      </c>
      <c r="AH141" s="3">
        <f t="shared" si="150"/>
        <v>416.55801200000002</v>
      </c>
      <c r="AI141" s="3">
        <f t="shared" si="150"/>
        <v>0</v>
      </c>
      <c r="AJ141" s="3">
        <f t="shared" si="150"/>
        <v>0</v>
      </c>
      <c r="AK141" s="3">
        <f t="shared" si="150"/>
        <v>4448.6499999999996</v>
      </c>
      <c r="AL141" s="3">
        <f t="shared" si="150"/>
        <v>3067.36</v>
      </c>
      <c r="AM141" s="3">
        <f t="shared" si="150"/>
        <v>0</v>
      </c>
      <c r="AN141" s="3">
        <f t="shared" si="150"/>
        <v>0</v>
      </c>
      <c r="AO141" s="3">
        <f t="shared" si="150"/>
        <v>0</v>
      </c>
      <c r="AP141" s="3">
        <f t="shared" si="150"/>
        <v>0</v>
      </c>
      <c r="AQ141" s="3">
        <f t="shared" si="150"/>
        <v>0</v>
      </c>
      <c r="AR141" s="3">
        <f t="shared" si="150"/>
        <v>86151.89</v>
      </c>
      <c r="AS141" s="3">
        <f t="shared" si="150"/>
        <v>86151.89</v>
      </c>
      <c r="AT141" s="3">
        <f t="shared" si="150"/>
        <v>0</v>
      </c>
      <c r="AU141" s="3">
        <f t="shared" ref="AU141:BZ141" si="151">AU174</f>
        <v>0</v>
      </c>
      <c r="AV141" s="3">
        <f t="shared" si="151"/>
        <v>73603.47</v>
      </c>
      <c r="AW141" s="3">
        <f t="shared" si="151"/>
        <v>73603.47</v>
      </c>
      <c r="AX141" s="3">
        <f t="shared" si="151"/>
        <v>0</v>
      </c>
      <c r="AY141" s="3">
        <f t="shared" si="151"/>
        <v>73603.47</v>
      </c>
      <c r="AZ141" s="3">
        <f t="shared" si="151"/>
        <v>0</v>
      </c>
      <c r="BA141" s="3">
        <f t="shared" si="151"/>
        <v>0</v>
      </c>
      <c r="BB141" s="3">
        <f t="shared" si="151"/>
        <v>0</v>
      </c>
      <c r="BC141" s="3">
        <f t="shared" si="151"/>
        <v>0</v>
      </c>
      <c r="BD141" s="3">
        <f t="shared" si="151"/>
        <v>0</v>
      </c>
      <c r="BE141" s="3">
        <f t="shared" si="151"/>
        <v>0</v>
      </c>
      <c r="BF141" s="3">
        <f t="shared" si="151"/>
        <v>0</v>
      </c>
      <c r="BG141" s="3">
        <f t="shared" si="151"/>
        <v>0</v>
      </c>
      <c r="BH141" s="3">
        <f t="shared" si="151"/>
        <v>0</v>
      </c>
      <c r="BI141" s="3">
        <f t="shared" si="151"/>
        <v>0</v>
      </c>
      <c r="BJ141" s="3">
        <f t="shared" si="151"/>
        <v>0</v>
      </c>
      <c r="BK141" s="3">
        <f t="shared" si="151"/>
        <v>0</v>
      </c>
      <c r="BL141" s="3">
        <f t="shared" si="151"/>
        <v>0</v>
      </c>
      <c r="BM141" s="3">
        <f t="shared" si="151"/>
        <v>0</v>
      </c>
      <c r="BN141" s="3">
        <f t="shared" si="151"/>
        <v>0</v>
      </c>
      <c r="BO141" s="3">
        <f t="shared" si="151"/>
        <v>0</v>
      </c>
      <c r="BP141" s="3">
        <f t="shared" si="151"/>
        <v>0</v>
      </c>
      <c r="BQ141" s="3">
        <f t="shared" si="151"/>
        <v>0</v>
      </c>
      <c r="BR141" s="3">
        <f t="shared" si="151"/>
        <v>0</v>
      </c>
      <c r="BS141" s="3">
        <f t="shared" si="151"/>
        <v>0</v>
      </c>
      <c r="BT141" s="3">
        <f t="shared" si="151"/>
        <v>0</v>
      </c>
      <c r="BU141" s="3">
        <f t="shared" si="151"/>
        <v>0</v>
      </c>
      <c r="BV141" s="3">
        <f t="shared" si="151"/>
        <v>0</v>
      </c>
      <c r="BW141" s="3">
        <f t="shared" si="151"/>
        <v>0</v>
      </c>
      <c r="BX141" s="3">
        <f t="shared" si="151"/>
        <v>0</v>
      </c>
      <c r="BY141" s="3">
        <f t="shared" si="151"/>
        <v>0</v>
      </c>
      <c r="BZ141" s="3">
        <f t="shared" si="151"/>
        <v>0</v>
      </c>
      <c r="CA141" s="3">
        <f t="shared" ref="CA141:DF141" si="152">CA174</f>
        <v>86151.89</v>
      </c>
      <c r="CB141" s="3">
        <f t="shared" si="152"/>
        <v>86151.89</v>
      </c>
      <c r="CC141" s="3">
        <f t="shared" si="152"/>
        <v>0</v>
      </c>
      <c r="CD141" s="3">
        <f t="shared" si="152"/>
        <v>0</v>
      </c>
      <c r="CE141" s="3">
        <f t="shared" si="152"/>
        <v>73603.47</v>
      </c>
      <c r="CF141" s="3">
        <f t="shared" si="152"/>
        <v>73603.47</v>
      </c>
      <c r="CG141" s="3">
        <f t="shared" si="152"/>
        <v>0</v>
      </c>
      <c r="CH141" s="3">
        <f t="shared" si="152"/>
        <v>73603.47</v>
      </c>
      <c r="CI141" s="3">
        <f t="shared" si="152"/>
        <v>0</v>
      </c>
      <c r="CJ141" s="3">
        <f t="shared" si="152"/>
        <v>0</v>
      </c>
      <c r="CK141" s="3">
        <f t="shared" si="152"/>
        <v>0</v>
      </c>
      <c r="CL141" s="3">
        <f t="shared" si="152"/>
        <v>0</v>
      </c>
      <c r="CM141" s="3">
        <f t="shared" si="152"/>
        <v>0</v>
      </c>
      <c r="CN141" s="3">
        <f t="shared" si="152"/>
        <v>0</v>
      </c>
      <c r="CO141" s="3">
        <f t="shared" si="152"/>
        <v>0</v>
      </c>
      <c r="CP141" s="3">
        <f t="shared" si="152"/>
        <v>0</v>
      </c>
      <c r="CQ141" s="3">
        <f t="shared" si="152"/>
        <v>0</v>
      </c>
      <c r="CR141" s="3">
        <f t="shared" si="152"/>
        <v>0</v>
      </c>
      <c r="CS141" s="3">
        <f t="shared" si="152"/>
        <v>0</v>
      </c>
      <c r="CT141" s="3">
        <f t="shared" si="152"/>
        <v>0</v>
      </c>
      <c r="CU141" s="3">
        <f t="shared" si="152"/>
        <v>0</v>
      </c>
      <c r="CV141" s="3">
        <f t="shared" si="152"/>
        <v>0</v>
      </c>
      <c r="CW141" s="3">
        <f t="shared" si="152"/>
        <v>0</v>
      </c>
      <c r="CX141" s="3">
        <f t="shared" si="152"/>
        <v>0</v>
      </c>
      <c r="CY141" s="3">
        <f t="shared" si="152"/>
        <v>0</v>
      </c>
      <c r="CZ141" s="3">
        <f t="shared" si="152"/>
        <v>0</v>
      </c>
      <c r="DA141" s="3">
        <f t="shared" si="152"/>
        <v>0</v>
      </c>
      <c r="DB141" s="3">
        <f t="shared" si="152"/>
        <v>0</v>
      </c>
      <c r="DC141" s="3">
        <f t="shared" si="152"/>
        <v>0</v>
      </c>
      <c r="DD141" s="3">
        <f t="shared" si="152"/>
        <v>0</v>
      </c>
      <c r="DE141" s="3">
        <f t="shared" si="152"/>
        <v>0</v>
      </c>
      <c r="DF141" s="3">
        <f t="shared" si="152"/>
        <v>0</v>
      </c>
      <c r="DG141" s="4">
        <f t="shared" ref="DG141:EL141" si="153">DG174</f>
        <v>699021.57</v>
      </c>
      <c r="DH141" s="4">
        <f t="shared" si="153"/>
        <v>535940.31999999995</v>
      </c>
      <c r="DI141" s="4">
        <f t="shared" si="153"/>
        <v>3447.34</v>
      </c>
      <c r="DJ141" s="4">
        <f t="shared" si="153"/>
        <v>1147.81</v>
      </c>
      <c r="DK141" s="4">
        <f t="shared" si="153"/>
        <v>159633.91</v>
      </c>
      <c r="DL141" s="4">
        <f t="shared" si="153"/>
        <v>0</v>
      </c>
      <c r="DM141" s="4">
        <f t="shared" si="153"/>
        <v>416.55801200000002</v>
      </c>
      <c r="DN141" s="4">
        <f t="shared" si="153"/>
        <v>0</v>
      </c>
      <c r="DO141" s="4">
        <f t="shared" si="153"/>
        <v>0</v>
      </c>
      <c r="DP141" s="4">
        <f t="shared" si="153"/>
        <v>126027.8</v>
      </c>
      <c r="DQ141" s="4">
        <f t="shared" si="153"/>
        <v>65449.88</v>
      </c>
      <c r="DR141" s="4">
        <f t="shared" si="153"/>
        <v>0</v>
      </c>
      <c r="DS141" s="4">
        <f t="shared" si="153"/>
        <v>0</v>
      </c>
      <c r="DT141" s="4">
        <f t="shared" si="153"/>
        <v>699021.57</v>
      </c>
      <c r="DU141" s="4">
        <f t="shared" si="153"/>
        <v>535940.31999999995</v>
      </c>
      <c r="DV141" s="4">
        <f t="shared" si="153"/>
        <v>3447.34</v>
      </c>
      <c r="DW141" s="4">
        <f t="shared" si="153"/>
        <v>1147.81</v>
      </c>
      <c r="DX141" s="4">
        <f t="shared" si="153"/>
        <v>159633.91</v>
      </c>
      <c r="DY141" s="4">
        <f t="shared" si="153"/>
        <v>0</v>
      </c>
      <c r="DZ141" s="4">
        <f t="shared" si="153"/>
        <v>416.55801200000002</v>
      </c>
      <c r="EA141" s="4">
        <f t="shared" si="153"/>
        <v>0</v>
      </c>
      <c r="EB141" s="4">
        <f t="shared" si="153"/>
        <v>0</v>
      </c>
      <c r="EC141" s="4">
        <f t="shared" si="153"/>
        <v>126027.8</v>
      </c>
      <c r="ED141" s="4">
        <f t="shared" si="153"/>
        <v>65449.88</v>
      </c>
      <c r="EE141" s="4">
        <f t="shared" si="153"/>
        <v>0</v>
      </c>
      <c r="EF141" s="4">
        <f t="shared" si="153"/>
        <v>0</v>
      </c>
      <c r="EG141" s="4">
        <f t="shared" si="153"/>
        <v>0</v>
      </c>
      <c r="EH141" s="4">
        <f t="shared" si="153"/>
        <v>0</v>
      </c>
      <c r="EI141" s="4">
        <f t="shared" si="153"/>
        <v>0</v>
      </c>
      <c r="EJ141" s="4">
        <f t="shared" si="153"/>
        <v>892335.75</v>
      </c>
      <c r="EK141" s="4">
        <f t="shared" si="153"/>
        <v>892335.75</v>
      </c>
      <c r="EL141" s="4">
        <f t="shared" si="153"/>
        <v>0</v>
      </c>
      <c r="EM141" s="4">
        <f t="shared" ref="EM141:FR141" si="154">EM174</f>
        <v>0</v>
      </c>
      <c r="EN141" s="4">
        <f t="shared" si="154"/>
        <v>535940.31999999995</v>
      </c>
      <c r="EO141" s="4">
        <f t="shared" si="154"/>
        <v>535940.31999999995</v>
      </c>
      <c r="EP141" s="4">
        <f t="shared" si="154"/>
        <v>0</v>
      </c>
      <c r="EQ141" s="4">
        <f t="shared" si="154"/>
        <v>535940.31999999995</v>
      </c>
      <c r="ER141" s="4">
        <f t="shared" si="154"/>
        <v>0</v>
      </c>
      <c r="ES141" s="4">
        <f t="shared" si="154"/>
        <v>0</v>
      </c>
      <c r="ET141" s="4">
        <f t="shared" si="154"/>
        <v>0</v>
      </c>
      <c r="EU141" s="4">
        <f t="shared" si="154"/>
        <v>0</v>
      </c>
      <c r="EV141" s="4">
        <f t="shared" si="154"/>
        <v>0</v>
      </c>
      <c r="EW141" s="4">
        <f t="shared" si="154"/>
        <v>0</v>
      </c>
      <c r="EX141" s="4">
        <f t="shared" si="154"/>
        <v>0</v>
      </c>
      <c r="EY141" s="4">
        <f t="shared" si="154"/>
        <v>0</v>
      </c>
      <c r="EZ141" s="4">
        <f t="shared" si="154"/>
        <v>0</v>
      </c>
      <c r="FA141" s="4">
        <f t="shared" si="154"/>
        <v>0</v>
      </c>
      <c r="FB141" s="4">
        <f t="shared" si="154"/>
        <v>0</v>
      </c>
      <c r="FC141" s="4">
        <f t="shared" si="154"/>
        <v>0</v>
      </c>
      <c r="FD141" s="4">
        <f t="shared" si="154"/>
        <v>0</v>
      </c>
      <c r="FE141" s="4">
        <f t="shared" si="154"/>
        <v>0</v>
      </c>
      <c r="FF141" s="4">
        <f t="shared" si="154"/>
        <v>0</v>
      </c>
      <c r="FG141" s="4">
        <f t="shared" si="154"/>
        <v>0</v>
      </c>
      <c r="FH141" s="4">
        <f t="shared" si="154"/>
        <v>0</v>
      </c>
      <c r="FI141" s="4">
        <f t="shared" si="154"/>
        <v>0</v>
      </c>
      <c r="FJ141" s="4">
        <f t="shared" si="154"/>
        <v>0</v>
      </c>
      <c r="FK141" s="4">
        <f t="shared" si="154"/>
        <v>0</v>
      </c>
      <c r="FL141" s="4">
        <f t="shared" si="154"/>
        <v>0</v>
      </c>
      <c r="FM141" s="4">
        <f t="shared" si="154"/>
        <v>0</v>
      </c>
      <c r="FN141" s="4">
        <f t="shared" si="154"/>
        <v>0</v>
      </c>
      <c r="FO141" s="4">
        <f t="shared" si="154"/>
        <v>0</v>
      </c>
      <c r="FP141" s="4">
        <f t="shared" si="154"/>
        <v>0</v>
      </c>
      <c r="FQ141" s="4">
        <f t="shared" si="154"/>
        <v>0</v>
      </c>
      <c r="FR141" s="4">
        <f t="shared" si="154"/>
        <v>0</v>
      </c>
      <c r="FS141" s="4">
        <f t="shared" ref="FS141:GX141" si="155">FS174</f>
        <v>892335.75</v>
      </c>
      <c r="FT141" s="4">
        <f t="shared" si="155"/>
        <v>892335.75</v>
      </c>
      <c r="FU141" s="4">
        <f t="shared" si="155"/>
        <v>0</v>
      </c>
      <c r="FV141" s="4">
        <f t="shared" si="155"/>
        <v>0</v>
      </c>
      <c r="FW141" s="4">
        <f t="shared" si="155"/>
        <v>535940.31999999995</v>
      </c>
      <c r="FX141" s="4">
        <f t="shared" si="155"/>
        <v>535940.31999999995</v>
      </c>
      <c r="FY141" s="4">
        <f t="shared" si="155"/>
        <v>0</v>
      </c>
      <c r="FZ141" s="4">
        <f t="shared" si="155"/>
        <v>535940.31999999995</v>
      </c>
      <c r="GA141" s="4">
        <f t="shared" si="155"/>
        <v>0</v>
      </c>
      <c r="GB141" s="4">
        <f t="shared" si="155"/>
        <v>0</v>
      </c>
      <c r="GC141" s="4">
        <f t="shared" si="155"/>
        <v>0</v>
      </c>
      <c r="GD141" s="4">
        <f t="shared" si="155"/>
        <v>0</v>
      </c>
      <c r="GE141" s="4">
        <f t="shared" si="155"/>
        <v>0</v>
      </c>
      <c r="GF141" s="4">
        <f t="shared" si="155"/>
        <v>0</v>
      </c>
      <c r="GG141" s="4">
        <f t="shared" si="155"/>
        <v>0</v>
      </c>
      <c r="GH141" s="4">
        <f t="shared" si="155"/>
        <v>0</v>
      </c>
      <c r="GI141" s="4">
        <f t="shared" si="155"/>
        <v>0</v>
      </c>
      <c r="GJ141" s="4">
        <f t="shared" si="155"/>
        <v>0</v>
      </c>
      <c r="GK141" s="4">
        <f t="shared" si="155"/>
        <v>0</v>
      </c>
      <c r="GL141" s="4">
        <f t="shared" si="155"/>
        <v>0</v>
      </c>
      <c r="GM141" s="4">
        <f t="shared" si="155"/>
        <v>0</v>
      </c>
      <c r="GN141" s="4">
        <f t="shared" si="155"/>
        <v>0</v>
      </c>
      <c r="GO141" s="4">
        <f t="shared" si="155"/>
        <v>0</v>
      </c>
      <c r="GP141" s="4">
        <f t="shared" si="155"/>
        <v>0</v>
      </c>
      <c r="GQ141" s="4">
        <f t="shared" si="155"/>
        <v>0</v>
      </c>
      <c r="GR141" s="4">
        <f t="shared" si="155"/>
        <v>0</v>
      </c>
      <c r="GS141" s="4">
        <f t="shared" si="155"/>
        <v>0</v>
      </c>
      <c r="GT141" s="4">
        <f t="shared" si="155"/>
        <v>0</v>
      </c>
      <c r="GU141" s="4">
        <f t="shared" si="155"/>
        <v>0</v>
      </c>
      <c r="GV141" s="4">
        <f t="shared" si="155"/>
        <v>0</v>
      </c>
      <c r="GW141" s="4">
        <f t="shared" si="155"/>
        <v>0</v>
      </c>
      <c r="GX141" s="4">
        <f t="shared" si="155"/>
        <v>0</v>
      </c>
    </row>
    <row r="143" spans="1:255" x14ac:dyDescent="0.2">
      <c r="A143" s="2">
        <v>17</v>
      </c>
      <c r="B143" s="2">
        <v>1</v>
      </c>
      <c r="C143" s="2">
        <f>ROW(SmtRes!A207)</f>
        <v>207</v>
      </c>
      <c r="D143" s="2">
        <f>ROW(EtalonRes!A201)</f>
        <v>201</v>
      </c>
      <c r="E143" s="2" t="s">
        <v>240</v>
      </c>
      <c r="F143" s="2" t="s">
        <v>241</v>
      </c>
      <c r="G143" s="2" t="s">
        <v>242</v>
      </c>
      <c r="H143" s="2" t="s">
        <v>243</v>
      </c>
      <c r="I143" s="2">
        <v>76.400000000000006</v>
      </c>
      <c r="J143" s="2">
        <v>0</v>
      </c>
      <c r="K143" s="2">
        <v>76.400000000000006</v>
      </c>
      <c r="L143" s="2"/>
      <c r="M143" s="2"/>
      <c r="N143" s="2"/>
      <c r="O143" s="2">
        <f t="shared" ref="O143:O172" si="156">ROUND(CP143,2)</f>
        <v>468.33</v>
      </c>
      <c r="P143" s="2">
        <f t="shared" ref="P143:P172" si="157">ROUND((ROUND((AC143*AW143*I143),2)*BC143),2)</f>
        <v>0</v>
      </c>
      <c r="Q143" s="2">
        <f t="shared" ref="Q143:Q154" si="158">(ROUND((ROUND(((ET143)*AV143*I143),2)*BB143),2)+ROUND((ROUND(((AE143-(EU143))*AV143*I143),2)*BS143),2))</f>
        <v>0</v>
      </c>
      <c r="R143" s="2">
        <f t="shared" ref="R143:R172" si="159">ROUND((ROUND((AE143*AV143*I143),2)*BS143),2)</f>
        <v>0</v>
      </c>
      <c r="S143" s="2">
        <f t="shared" ref="S143:S172" si="160">ROUND((ROUND((AF143*AV143*I143),2)*BA143),2)</f>
        <v>468.33</v>
      </c>
      <c r="T143" s="2">
        <f t="shared" ref="T143:T172" si="161">ROUND(CU143*I143,2)</f>
        <v>0</v>
      </c>
      <c r="U143" s="2">
        <f t="shared" ref="U143:U172" si="162">CV143*I143</f>
        <v>45.84</v>
      </c>
      <c r="V143" s="2">
        <f t="shared" ref="V143:V172" si="163">CW143*I143</f>
        <v>0</v>
      </c>
      <c r="W143" s="2">
        <f t="shared" ref="W143:W172" si="164">ROUND(CX143*I143,2)</f>
        <v>0</v>
      </c>
      <c r="X143" s="2">
        <f t="shared" ref="X143:X172" si="165">ROUND(CY143,2)</f>
        <v>468.33</v>
      </c>
      <c r="Y143" s="2">
        <f t="shared" ref="Y143:Y172" si="166">ROUND(CZ143,2)</f>
        <v>299.73</v>
      </c>
      <c r="Z143" s="2"/>
      <c r="AA143" s="2">
        <v>50445991</v>
      </c>
      <c r="AB143" s="2">
        <f t="shared" ref="AB143:AB172" si="167">ROUND((AC143+AD143+AF143),6)</f>
        <v>6.13</v>
      </c>
      <c r="AC143" s="2">
        <f t="shared" ref="AC143:AC154" si="168">ROUND((ES143),6)</f>
        <v>0</v>
      </c>
      <c r="AD143" s="2">
        <f t="shared" ref="AD143:AD154" si="169">ROUND((((ET143)-(EU143))+AE143),6)</f>
        <v>0</v>
      </c>
      <c r="AE143" s="2">
        <f t="shared" ref="AE143:AE154" si="170">ROUND((EU143),6)</f>
        <v>0</v>
      </c>
      <c r="AF143" s="2">
        <f t="shared" ref="AF143:AF154" si="171">ROUND((EV143),6)</f>
        <v>6.13</v>
      </c>
      <c r="AG143" s="2">
        <f t="shared" ref="AG143:AG172" si="172">ROUND((AP143),6)</f>
        <v>0</v>
      </c>
      <c r="AH143" s="2">
        <f t="shared" ref="AH143:AH154" si="173">(EW143)</f>
        <v>0.6</v>
      </c>
      <c r="AI143" s="2">
        <f t="shared" ref="AI143:AI154" si="174">(EX143)</f>
        <v>0</v>
      </c>
      <c r="AJ143" s="2">
        <f t="shared" ref="AJ143:AJ172" si="175">(AS143)</f>
        <v>0</v>
      </c>
      <c r="AK143" s="2">
        <v>6.13</v>
      </c>
      <c r="AL143" s="2">
        <v>0</v>
      </c>
      <c r="AM143" s="2">
        <v>0</v>
      </c>
      <c r="AN143" s="2">
        <v>0</v>
      </c>
      <c r="AO143" s="2">
        <v>6.13</v>
      </c>
      <c r="AP143" s="2">
        <v>0</v>
      </c>
      <c r="AQ143" s="2">
        <v>0.6</v>
      </c>
      <c r="AR143" s="2">
        <v>0</v>
      </c>
      <c r="AS143" s="2">
        <v>0</v>
      </c>
      <c r="AT143" s="2">
        <v>100</v>
      </c>
      <c r="AU143" s="2">
        <v>64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244</v>
      </c>
      <c r="BK143" s="2"/>
      <c r="BL143" s="2"/>
      <c r="BM143" s="2">
        <v>478</v>
      </c>
      <c r="BN143" s="2">
        <v>0</v>
      </c>
      <c r="BO143" s="2" t="s">
        <v>3</v>
      </c>
      <c r="BP143" s="2">
        <v>0</v>
      </c>
      <c r="BQ143" s="2">
        <v>60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100</v>
      </c>
      <c r="CA143" s="2">
        <v>64</v>
      </c>
      <c r="CB143" s="2" t="s">
        <v>3</v>
      </c>
      <c r="CC143" s="2"/>
      <c r="CD143" s="2"/>
      <c r="CE143" s="2">
        <v>30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ref="CP143:CP172" si="176">(P143+Q143+S143)</f>
        <v>468.33</v>
      </c>
      <c r="CQ143" s="2">
        <f t="shared" ref="CQ143:CQ172" si="177">ROUND((ROUND((AC143*AW143*1),2)*BC143),2)</f>
        <v>0</v>
      </c>
      <c r="CR143" s="2">
        <f t="shared" ref="CR143:CR154" si="178">(ROUND((ROUND(((ET143)*AV143*1),2)*BB143),2)+ROUND((ROUND(((AE143-(EU143))*AV143*1),2)*BS143),2))</f>
        <v>0</v>
      </c>
      <c r="CS143" s="2">
        <f t="shared" ref="CS143:CS172" si="179">ROUND((ROUND((AE143*AV143*1),2)*BS143),2)</f>
        <v>0</v>
      </c>
      <c r="CT143" s="2">
        <f t="shared" ref="CT143:CT172" si="180">ROUND((ROUND((AF143*AV143*1),2)*BA143),2)</f>
        <v>6.13</v>
      </c>
      <c r="CU143" s="2">
        <f t="shared" ref="CU143:CU172" si="181">AG143</f>
        <v>0</v>
      </c>
      <c r="CV143" s="2">
        <f t="shared" ref="CV143:CV172" si="182">(AH143*AV143)</f>
        <v>0.6</v>
      </c>
      <c r="CW143" s="2">
        <f t="shared" ref="CW143:CW172" si="183">AI143</f>
        <v>0</v>
      </c>
      <c r="CX143" s="2">
        <f t="shared" ref="CX143:CX172" si="184">AJ143</f>
        <v>0</v>
      </c>
      <c r="CY143" s="2">
        <f>((S143*BZ143)/100)</f>
        <v>468.33</v>
      </c>
      <c r="CZ143" s="2">
        <f>((S143*CA143)/100)</f>
        <v>299.7312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243</v>
      </c>
      <c r="DW143" s="2" t="s">
        <v>243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49571398</v>
      </c>
      <c r="EF143" s="2">
        <v>60</v>
      </c>
      <c r="EG143" s="2" t="s">
        <v>22</v>
      </c>
      <c r="EH143" s="2">
        <v>0</v>
      </c>
      <c r="EI143" s="2" t="s">
        <v>3</v>
      </c>
      <c r="EJ143" s="2">
        <v>1</v>
      </c>
      <c r="EK143" s="2">
        <v>478</v>
      </c>
      <c r="EL143" s="2" t="s">
        <v>245</v>
      </c>
      <c r="EM143" s="2" t="s">
        <v>246</v>
      </c>
      <c r="EN143" s="2"/>
      <c r="EO143" s="2" t="s">
        <v>3</v>
      </c>
      <c r="EP143" s="2"/>
      <c r="EQ143" s="2">
        <v>131072</v>
      </c>
      <c r="ER143" s="2">
        <v>6.13</v>
      </c>
      <c r="ES143" s="2">
        <v>0</v>
      </c>
      <c r="ET143" s="2">
        <v>0</v>
      </c>
      <c r="EU143" s="2">
        <v>0</v>
      </c>
      <c r="EV143" s="2">
        <v>6.13</v>
      </c>
      <c r="EW143" s="2">
        <v>0.6</v>
      </c>
      <c r="EX143" s="2">
        <v>0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f t="shared" ref="FR143:FR172" si="185">ROUND(IF(BI143=3,GM143,0),2)</f>
        <v>0</v>
      </c>
      <c r="FS143" s="2">
        <v>0</v>
      </c>
      <c r="FT143" s="2"/>
      <c r="FU143" s="2"/>
      <c r="FV143" s="2"/>
      <c r="FW143" s="2"/>
      <c r="FX143" s="2">
        <v>100</v>
      </c>
      <c r="FY143" s="2">
        <v>64</v>
      </c>
      <c r="FZ143" s="2"/>
      <c r="GA143" s="2" t="s">
        <v>3</v>
      </c>
      <c r="GB143" s="2"/>
      <c r="GC143" s="2"/>
      <c r="GD143" s="2">
        <v>0</v>
      </c>
      <c r="GE143" s="2"/>
      <c r="GF143" s="2">
        <v>-927296806</v>
      </c>
      <c r="GG143" s="2">
        <v>2</v>
      </c>
      <c r="GH143" s="2">
        <v>1</v>
      </c>
      <c r="GI143" s="2">
        <v>-2</v>
      </c>
      <c r="GJ143" s="2">
        <v>0</v>
      </c>
      <c r="GK143" s="2">
        <f>ROUND(R143*(R12)/100,2)</f>
        <v>0</v>
      </c>
      <c r="GL143" s="2">
        <f t="shared" ref="GL143:GL172" si="186">ROUND(IF(AND(BH143=3,BI143=3,FS143&lt;&gt;0),P143,0),2)</f>
        <v>0</v>
      </c>
      <c r="GM143" s="2">
        <f t="shared" ref="GM143:GM172" si="187">ROUND(O143+X143+Y143+GK143,2)+GX143</f>
        <v>1236.3900000000001</v>
      </c>
      <c r="GN143" s="2">
        <f t="shared" ref="GN143:GN172" si="188">IF(OR(BI143=0,BI143=1),GM143-GX143,0)</f>
        <v>1236.3900000000001</v>
      </c>
      <c r="GO143" s="2">
        <f t="shared" ref="GO143:GO172" si="189">IF(BI143=2,GM143-GX143,0)</f>
        <v>0</v>
      </c>
      <c r="GP143" s="2">
        <f t="shared" ref="GP143:GP172" si="190">IF(BI143=4,GM143-GX143,0)</f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ref="GV143:GV172" si="191">ROUND((GT143),6)</f>
        <v>0</v>
      </c>
      <c r="GW143" s="2">
        <v>1</v>
      </c>
      <c r="GX143" s="2">
        <f t="shared" ref="GX143:GX172" si="192">ROUND(HC143*I143,2)</f>
        <v>0</v>
      </c>
      <c r="GY143" s="2"/>
      <c r="GZ143" s="2"/>
      <c r="HA143" s="2">
        <v>0</v>
      </c>
      <c r="HB143" s="2">
        <v>0</v>
      </c>
      <c r="HC143" s="2">
        <f t="shared" ref="HC143:HC172" si="193">GV143*GW143</f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3</v>
      </c>
      <c r="HO143" s="2" t="s">
        <v>3</v>
      </c>
      <c r="HP143" s="2" t="s">
        <v>3</v>
      </c>
      <c r="HQ143" s="2" t="s">
        <v>3</v>
      </c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ROW(SmtRes!A208)</f>
        <v>208</v>
      </c>
      <c r="D144">
        <f>ROW(EtalonRes!A202)</f>
        <v>202</v>
      </c>
      <c r="E144" t="s">
        <v>240</v>
      </c>
      <c r="F144" t="s">
        <v>241</v>
      </c>
      <c r="G144" t="s">
        <v>242</v>
      </c>
      <c r="H144" t="s">
        <v>243</v>
      </c>
      <c r="I144">
        <v>76.400000000000006</v>
      </c>
      <c r="J144">
        <v>0</v>
      </c>
      <c r="K144">
        <v>76.400000000000006</v>
      </c>
      <c r="O144">
        <f t="shared" si="156"/>
        <v>15965.37</v>
      </c>
      <c r="P144">
        <f t="shared" si="157"/>
        <v>0</v>
      </c>
      <c r="Q144">
        <f t="shared" si="158"/>
        <v>0</v>
      </c>
      <c r="R144">
        <f t="shared" si="159"/>
        <v>0</v>
      </c>
      <c r="S144">
        <f t="shared" si="160"/>
        <v>15965.37</v>
      </c>
      <c r="T144">
        <f t="shared" si="161"/>
        <v>0</v>
      </c>
      <c r="U144">
        <f t="shared" si="162"/>
        <v>45.84</v>
      </c>
      <c r="V144">
        <f t="shared" si="163"/>
        <v>0</v>
      </c>
      <c r="W144">
        <f t="shared" si="164"/>
        <v>0</v>
      </c>
      <c r="X144">
        <f t="shared" si="165"/>
        <v>13251.26</v>
      </c>
      <c r="Y144">
        <f t="shared" si="166"/>
        <v>6545.8</v>
      </c>
      <c r="AA144">
        <v>50445992</v>
      </c>
      <c r="AB144">
        <f t="shared" si="167"/>
        <v>6.13</v>
      </c>
      <c r="AC144">
        <f t="shared" si="168"/>
        <v>0</v>
      </c>
      <c r="AD144">
        <f t="shared" si="169"/>
        <v>0</v>
      </c>
      <c r="AE144">
        <f t="shared" si="170"/>
        <v>0</v>
      </c>
      <c r="AF144">
        <f t="shared" si="171"/>
        <v>6.13</v>
      </c>
      <c r="AG144">
        <f t="shared" si="172"/>
        <v>0</v>
      </c>
      <c r="AH144">
        <f t="shared" si="173"/>
        <v>0.6</v>
      </c>
      <c r="AI144">
        <f t="shared" si="174"/>
        <v>0</v>
      </c>
      <c r="AJ144">
        <f t="shared" si="175"/>
        <v>0</v>
      </c>
      <c r="AK144">
        <v>6.13</v>
      </c>
      <c r="AL144">
        <v>0</v>
      </c>
      <c r="AM144">
        <v>0</v>
      </c>
      <c r="AN144">
        <v>0</v>
      </c>
      <c r="AO144">
        <v>6.13</v>
      </c>
      <c r="AP144">
        <v>0</v>
      </c>
      <c r="AQ144">
        <v>0.6</v>
      </c>
      <c r="AR144">
        <v>0</v>
      </c>
      <c r="AS144">
        <v>0</v>
      </c>
      <c r="AT144">
        <v>83</v>
      </c>
      <c r="AU144">
        <v>41</v>
      </c>
      <c r="AV144">
        <v>1</v>
      </c>
      <c r="AW144">
        <v>1</v>
      </c>
      <c r="AZ144">
        <v>1</v>
      </c>
      <c r="BA144">
        <v>34.090000000000003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244</v>
      </c>
      <c r="BM144">
        <v>478</v>
      </c>
      <c r="BN144">
        <v>0</v>
      </c>
      <c r="BO144" t="s">
        <v>241</v>
      </c>
      <c r="BP144">
        <v>1</v>
      </c>
      <c r="BQ144">
        <v>60</v>
      </c>
      <c r="BR144">
        <v>0</v>
      </c>
      <c r="BS144">
        <v>34.090000000000003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83</v>
      </c>
      <c r="CA144">
        <v>41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76"/>
        <v>15965.37</v>
      </c>
      <c r="CQ144">
        <f t="shared" si="177"/>
        <v>0</v>
      </c>
      <c r="CR144">
        <f t="shared" si="178"/>
        <v>0</v>
      </c>
      <c r="CS144">
        <f t="shared" si="179"/>
        <v>0</v>
      </c>
      <c r="CT144">
        <f t="shared" si="180"/>
        <v>208.97</v>
      </c>
      <c r="CU144">
        <f t="shared" si="181"/>
        <v>0</v>
      </c>
      <c r="CV144">
        <f t="shared" si="182"/>
        <v>0.6</v>
      </c>
      <c r="CW144">
        <f t="shared" si="183"/>
        <v>0</v>
      </c>
      <c r="CX144">
        <f t="shared" si="184"/>
        <v>0</v>
      </c>
      <c r="CY144">
        <f>S144*(BZ144/100)</f>
        <v>13251.257100000001</v>
      </c>
      <c r="CZ144">
        <f>S144*(CA144/100)</f>
        <v>6545.8017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100</v>
      </c>
      <c r="DO144">
        <v>64</v>
      </c>
      <c r="DP144">
        <v>1</v>
      </c>
      <c r="DQ144">
        <v>1</v>
      </c>
      <c r="DU144">
        <v>1013</v>
      </c>
      <c r="DV144" t="s">
        <v>243</v>
      </c>
      <c r="DW144" t="s">
        <v>243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49571398</v>
      </c>
      <c r="EF144">
        <v>60</v>
      </c>
      <c r="EG144" t="s">
        <v>22</v>
      </c>
      <c r="EH144">
        <v>0</v>
      </c>
      <c r="EI144" t="s">
        <v>3</v>
      </c>
      <c r="EJ144">
        <v>1</v>
      </c>
      <c r="EK144">
        <v>478</v>
      </c>
      <c r="EL144" t="s">
        <v>245</v>
      </c>
      <c r="EM144" t="s">
        <v>246</v>
      </c>
      <c r="EO144" t="s">
        <v>3</v>
      </c>
      <c r="EQ144">
        <v>131072</v>
      </c>
      <c r="ER144">
        <v>6.13</v>
      </c>
      <c r="ES144">
        <v>0</v>
      </c>
      <c r="ET144">
        <v>0</v>
      </c>
      <c r="EU144">
        <v>0</v>
      </c>
      <c r="EV144">
        <v>6.13</v>
      </c>
      <c r="EW144">
        <v>0.6</v>
      </c>
      <c r="EX144">
        <v>0</v>
      </c>
      <c r="EY144">
        <v>0</v>
      </c>
      <c r="FQ144">
        <v>0</v>
      </c>
      <c r="FR144">
        <f t="shared" si="185"/>
        <v>0</v>
      </c>
      <c r="FS144">
        <v>0</v>
      </c>
      <c r="FX144">
        <v>100</v>
      </c>
      <c r="FY144">
        <v>64</v>
      </c>
      <c r="GA144" t="s">
        <v>3</v>
      </c>
      <c r="GD144">
        <v>0</v>
      </c>
      <c r="GF144">
        <v>-927296806</v>
      </c>
      <c r="GG144">
        <v>2</v>
      </c>
      <c r="GH144">
        <v>1</v>
      </c>
      <c r="GI144">
        <v>2</v>
      </c>
      <c r="GJ144">
        <v>0</v>
      </c>
      <c r="GK144">
        <f>ROUND(R144*(S12)/100,2)</f>
        <v>0</v>
      </c>
      <c r="GL144">
        <f t="shared" si="186"/>
        <v>0</v>
      </c>
      <c r="GM144">
        <f t="shared" si="187"/>
        <v>35762.43</v>
      </c>
      <c r="GN144">
        <f t="shared" si="188"/>
        <v>35762.43</v>
      </c>
      <c r="GO144">
        <f t="shared" si="189"/>
        <v>0</v>
      </c>
      <c r="GP144">
        <f t="shared" si="190"/>
        <v>0</v>
      </c>
      <c r="GR144">
        <v>0</v>
      </c>
      <c r="GS144">
        <v>3</v>
      </c>
      <c r="GT144">
        <v>0</v>
      </c>
      <c r="GU144" t="s">
        <v>3</v>
      </c>
      <c r="GV144">
        <f t="shared" si="191"/>
        <v>0</v>
      </c>
      <c r="GW144">
        <v>1</v>
      </c>
      <c r="GX144">
        <f t="shared" si="192"/>
        <v>0</v>
      </c>
      <c r="HA144">
        <v>0</v>
      </c>
      <c r="HB144">
        <v>0</v>
      </c>
      <c r="HC144">
        <f t="shared" si="193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55" x14ac:dyDescent="0.2">
      <c r="A145" s="2">
        <v>17</v>
      </c>
      <c r="B145" s="2">
        <v>1</v>
      </c>
      <c r="C145" s="2">
        <f>ROW(SmtRes!A210)</f>
        <v>210</v>
      </c>
      <c r="D145" s="2">
        <f>ROW(EtalonRes!A204)</f>
        <v>204</v>
      </c>
      <c r="E145" s="2" t="s">
        <v>247</v>
      </c>
      <c r="F145" s="2" t="s">
        <v>248</v>
      </c>
      <c r="G145" s="2" t="s">
        <v>249</v>
      </c>
      <c r="H145" s="2" t="s">
        <v>152</v>
      </c>
      <c r="I145" s="2">
        <f>ROUND(76.4/100,9)</f>
        <v>0.76400000000000001</v>
      </c>
      <c r="J145" s="2">
        <v>0</v>
      </c>
      <c r="K145" s="2">
        <f>ROUND(76.4/100,9)</f>
        <v>0.76400000000000001</v>
      </c>
      <c r="L145" s="2"/>
      <c r="M145" s="2"/>
      <c r="N145" s="2"/>
      <c r="O145" s="2">
        <f t="shared" si="156"/>
        <v>383.38</v>
      </c>
      <c r="P145" s="2">
        <f t="shared" si="157"/>
        <v>0</v>
      </c>
      <c r="Q145" s="2">
        <f t="shared" si="158"/>
        <v>0</v>
      </c>
      <c r="R145" s="2">
        <f t="shared" si="159"/>
        <v>0</v>
      </c>
      <c r="S145" s="2">
        <f t="shared" si="160"/>
        <v>383.38</v>
      </c>
      <c r="T145" s="2">
        <f t="shared" si="161"/>
        <v>0</v>
      </c>
      <c r="U145" s="2">
        <f t="shared" si="162"/>
        <v>37.5124</v>
      </c>
      <c r="V145" s="2">
        <f t="shared" si="163"/>
        <v>0</v>
      </c>
      <c r="W145" s="2">
        <f t="shared" si="164"/>
        <v>0</v>
      </c>
      <c r="X145" s="2">
        <f t="shared" si="165"/>
        <v>306.7</v>
      </c>
      <c r="Y145" s="2">
        <f t="shared" si="166"/>
        <v>210.86</v>
      </c>
      <c r="Z145" s="2"/>
      <c r="AA145" s="2">
        <v>50445991</v>
      </c>
      <c r="AB145" s="2">
        <f t="shared" si="167"/>
        <v>501.8</v>
      </c>
      <c r="AC145" s="2">
        <f t="shared" si="168"/>
        <v>0</v>
      </c>
      <c r="AD145" s="2">
        <f t="shared" si="169"/>
        <v>0</v>
      </c>
      <c r="AE145" s="2">
        <f t="shared" si="170"/>
        <v>0</v>
      </c>
      <c r="AF145" s="2">
        <f t="shared" si="171"/>
        <v>501.8</v>
      </c>
      <c r="AG145" s="2">
        <f t="shared" si="172"/>
        <v>0</v>
      </c>
      <c r="AH145" s="2">
        <f t="shared" si="173"/>
        <v>49.1</v>
      </c>
      <c r="AI145" s="2">
        <f t="shared" si="174"/>
        <v>0</v>
      </c>
      <c r="AJ145" s="2">
        <f t="shared" si="175"/>
        <v>0</v>
      </c>
      <c r="AK145" s="2">
        <v>501.8</v>
      </c>
      <c r="AL145" s="2">
        <v>0</v>
      </c>
      <c r="AM145" s="2">
        <v>0</v>
      </c>
      <c r="AN145" s="2">
        <v>0</v>
      </c>
      <c r="AO145" s="2">
        <v>501.8</v>
      </c>
      <c r="AP145" s="2">
        <v>0</v>
      </c>
      <c r="AQ145" s="2">
        <v>49.1</v>
      </c>
      <c r="AR145" s="2">
        <v>0</v>
      </c>
      <c r="AS145" s="2">
        <v>0</v>
      </c>
      <c r="AT145" s="2">
        <v>80</v>
      </c>
      <c r="AU145" s="2">
        <v>55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250</v>
      </c>
      <c r="BK145" s="2"/>
      <c r="BL145" s="2"/>
      <c r="BM145" s="2">
        <v>456</v>
      </c>
      <c r="BN145" s="2">
        <v>0</v>
      </c>
      <c r="BO145" s="2" t="s">
        <v>3</v>
      </c>
      <c r="BP145" s="2">
        <v>0</v>
      </c>
      <c r="BQ145" s="2">
        <v>60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80</v>
      </c>
      <c r="CA145" s="2">
        <v>55</v>
      </c>
      <c r="CB145" s="2" t="s">
        <v>3</v>
      </c>
      <c r="CC145" s="2"/>
      <c r="CD145" s="2"/>
      <c r="CE145" s="2">
        <v>30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76"/>
        <v>383.38</v>
      </c>
      <c r="CQ145" s="2">
        <f t="shared" si="177"/>
        <v>0</v>
      </c>
      <c r="CR145" s="2">
        <f t="shared" si="178"/>
        <v>0</v>
      </c>
      <c r="CS145" s="2">
        <f t="shared" si="179"/>
        <v>0</v>
      </c>
      <c r="CT145" s="2">
        <f t="shared" si="180"/>
        <v>501.8</v>
      </c>
      <c r="CU145" s="2">
        <f t="shared" si="181"/>
        <v>0</v>
      </c>
      <c r="CV145" s="2">
        <f t="shared" si="182"/>
        <v>49.1</v>
      </c>
      <c r="CW145" s="2">
        <f t="shared" si="183"/>
        <v>0</v>
      </c>
      <c r="CX145" s="2">
        <f t="shared" si="184"/>
        <v>0</v>
      </c>
      <c r="CY145" s="2">
        <f>((S145*BZ145)/100)</f>
        <v>306.70400000000001</v>
      </c>
      <c r="CZ145" s="2">
        <f>((S145*CA145)/100)</f>
        <v>210.85900000000001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1005</v>
      </c>
      <c r="DV145" s="2" t="s">
        <v>152</v>
      </c>
      <c r="DW145" s="2" t="s">
        <v>152</v>
      </c>
      <c r="DX145" s="2">
        <v>100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49571376</v>
      </c>
      <c r="EF145" s="2">
        <v>60</v>
      </c>
      <c r="EG145" s="2" t="s">
        <v>22</v>
      </c>
      <c r="EH145" s="2">
        <v>0</v>
      </c>
      <c r="EI145" s="2" t="s">
        <v>3</v>
      </c>
      <c r="EJ145" s="2">
        <v>1</v>
      </c>
      <c r="EK145" s="2">
        <v>456</v>
      </c>
      <c r="EL145" s="2" t="s">
        <v>251</v>
      </c>
      <c r="EM145" s="2" t="s">
        <v>252</v>
      </c>
      <c r="EN145" s="2"/>
      <c r="EO145" s="2" t="s">
        <v>3</v>
      </c>
      <c r="EP145" s="2"/>
      <c r="EQ145" s="2">
        <v>131072</v>
      </c>
      <c r="ER145" s="2">
        <v>501.8</v>
      </c>
      <c r="ES145" s="2">
        <v>0</v>
      </c>
      <c r="ET145" s="2">
        <v>0</v>
      </c>
      <c r="EU145" s="2">
        <v>0</v>
      </c>
      <c r="EV145" s="2">
        <v>501.8</v>
      </c>
      <c r="EW145" s="2">
        <v>49.1</v>
      </c>
      <c r="EX145" s="2">
        <v>0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f t="shared" si="185"/>
        <v>0</v>
      </c>
      <c r="FS145" s="2">
        <v>0</v>
      </c>
      <c r="FT145" s="2"/>
      <c r="FU145" s="2"/>
      <c r="FV145" s="2"/>
      <c r="FW145" s="2"/>
      <c r="FX145" s="2">
        <v>80</v>
      </c>
      <c r="FY145" s="2">
        <v>55</v>
      </c>
      <c r="FZ145" s="2"/>
      <c r="GA145" s="2" t="s">
        <v>3</v>
      </c>
      <c r="GB145" s="2"/>
      <c r="GC145" s="2"/>
      <c r="GD145" s="2">
        <v>0</v>
      </c>
      <c r="GE145" s="2"/>
      <c r="GF145" s="2">
        <v>432268986</v>
      </c>
      <c r="GG145" s="2">
        <v>2</v>
      </c>
      <c r="GH145" s="2">
        <v>1</v>
      </c>
      <c r="GI145" s="2">
        <v>-2</v>
      </c>
      <c r="GJ145" s="2">
        <v>0</v>
      </c>
      <c r="GK145" s="2">
        <f>ROUND(R145*(R12)/100,2)</f>
        <v>0</v>
      </c>
      <c r="GL145" s="2">
        <f t="shared" si="186"/>
        <v>0</v>
      </c>
      <c r="GM145" s="2">
        <f t="shared" si="187"/>
        <v>900.94</v>
      </c>
      <c r="GN145" s="2">
        <f t="shared" si="188"/>
        <v>900.94</v>
      </c>
      <c r="GO145" s="2">
        <f t="shared" si="189"/>
        <v>0</v>
      </c>
      <c r="GP145" s="2">
        <f t="shared" si="190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91"/>
        <v>0</v>
      </c>
      <c r="GW145" s="2">
        <v>1</v>
      </c>
      <c r="GX145" s="2">
        <f t="shared" si="192"/>
        <v>0</v>
      </c>
      <c r="GY145" s="2"/>
      <c r="GZ145" s="2"/>
      <c r="HA145" s="2">
        <v>0</v>
      </c>
      <c r="HB145" s="2">
        <v>0</v>
      </c>
      <c r="HC145" s="2">
        <f t="shared" si="193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3</v>
      </c>
      <c r="HO145" s="2" t="s">
        <v>3</v>
      </c>
      <c r="HP145" s="2" t="s">
        <v>3</v>
      </c>
      <c r="HQ145" s="2" t="s">
        <v>3</v>
      </c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C146">
        <f>ROW(SmtRes!A212)</f>
        <v>212</v>
      </c>
      <c r="D146">
        <f>ROW(EtalonRes!A206)</f>
        <v>206</v>
      </c>
      <c r="E146" t="s">
        <v>247</v>
      </c>
      <c r="F146" t="s">
        <v>248</v>
      </c>
      <c r="G146" t="s">
        <v>249</v>
      </c>
      <c r="H146" t="s">
        <v>152</v>
      </c>
      <c r="I146">
        <f>ROUND(76.4/100,9)</f>
        <v>0.76400000000000001</v>
      </c>
      <c r="J146">
        <v>0</v>
      </c>
      <c r="K146">
        <f>ROUND(76.4/100,9)</f>
        <v>0.76400000000000001</v>
      </c>
      <c r="O146">
        <f t="shared" si="156"/>
        <v>13069.42</v>
      </c>
      <c r="P146">
        <f t="shared" si="157"/>
        <v>0</v>
      </c>
      <c r="Q146">
        <f t="shared" si="158"/>
        <v>0</v>
      </c>
      <c r="R146">
        <f t="shared" si="159"/>
        <v>0</v>
      </c>
      <c r="S146">
        <f t="shared" si="160"/>
        <v>13069.42</v>
      </c>
      <c r="T146">
        <f t="shared" si="161"/>
        <v>0</v>
      </c>
      <c r="U146">
        <f t="shared" si="162"/>
        <v>37.5124</v>
      </c>
      <c r="V146">
        <f t="shared" si="163"/>
        <v>0</v>
      </c>
      <c r="W146">
        <f t="shared" si="164"/>
        <v>0</v>
      </c>
      <c r="X146">
        <f t="shared" si="165"/>
        <v>9148.59</v>
      </c>
      <c r="Y146">
        <f t="shared" si="166"/>
        <v>5358.46</v>
      </c>
      <c r="AA146">
        <v>50445992</v>
      </c>
      <c r="AB146">
        <f t="shared" si="167"/>
        <v>501.8</v>
      </c>
      <c r="AC146">
        <f t="shared" si="168"/>
        <v>0</v>
      </c>
      <c r="AD146">
        <f t="shared" si="169"/>
        <v>0</v>
      </c>
      <c r="AE146">
        <f t="shared" si="170"/>
        <v>0</v>
      </c>
      <c r="AF146">
        <f t="shared" si="171"/>
        <v>501.8</v>
      </c>
      <c r="AG146">
        <f t="shared" si="172"/>
        <v>0</v>
      </c>
      <c r="AH146">
        <f t="shared" si="173"/>
        <v>49.1</v>
      </c>
      <c r="AI146">
        <f t="shared" si="174"/>
        <v>0</v>
      </c>
      <c r="AJ146">
        <f t="shared" si="175"/>
        <v>0</v>
      </c>
      <c r="AK146">
        <v>501.8</v>
      </c>
      <c r="AL146">
        <v>0</v>
      </c>
      <c r="AM146">
        <v>0</v>
      </c>
      <c r="AN146">
        <v>0</v>
      </c>
      <c r="AO146">
        <v>501.8</v>
      </c>
      <c r="AP146">
        <v>0</v>
      </c>
      <c r="AQ146">
        <v>49.1</v>
      </c>
      <c r="AR146">
        <v>0</v>
      </c>
      <c r="AS146">
        <v>0</v>
      </c>
      <c r="AT146">
        <v>70</v>
      </c>
      <c r="AU146">
        <v>41</v>
      </c>
      <c r="AV146">
        <v>1</v>
      </c>
      <c r="AW146">
        <v>1</v>
      </c>
      <c r="AZ146">
        <v>1</v>
      </c>
      <c r="BA146">
        <v>34.090000000000003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250</v>
      </c>
      <c r="BM146">
        <v>456</v>
      </c>
      <c r="BN146">
        <v>0</v>
      </c>
      <c r="BO146" t="s">
        <v>248</v>
      </c>
      <c r="BP146">
        <v>1</v>
      </c>
      <c r="BQ146">
        <v>60</v>
      </c>
      <c r="BR146">
        <v>0</v>
      </c>
      <c r="BS146">
        <v>34.090000000000003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70</v>
      </c>
      <c r="CA146">
        <v>41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76"/>
        <v>13069.42</v>
      </c>
      <c r="CQ146">
        <f t="shared" si="177"/>
        <v>0</v>
      </c>
      <c r="CR146">
        <f t="shared" si="178"/>
        <v>0</v>
      </c>
      <c r="CS146">
        <f t="shared" si="179"/>
        <v>0</v>
      </c>
      <c r="CT146">
        <f t="shared" si="180"/>
        <v>17106.36</v>
      </c>
      <c r="CU146">
        <f t="shared" si="181"/>
        <v>0</v>
      </c>
      <c r="CV146">
        <f t="shared" si="182"/>
        <v>49.1</v>
      </c>
      <c r="CW146">
        <f t="shared" si="183"/>
        <v>0</v>
      </c>
      <c r="CX146">
        <f t="shared" si="184"/>
        <v>0</v>
      </c>
      <c r="CY146">
        <f>S146*(BZ146/100)</f>
        <v>9148.5939999999991</v>
      </c>
      <c r="CZ146">
        <f>S146*(CA146/100)</f>
        <v>5358.4621999999999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80</v>
      </c>
      <c r="DO146">
        <v>55</v>
      </c>
      <c r="DP146">
        <v>1</v>
      </c>
      <c r="DQ146">
        <v>1</v>
      </c>
      <c r="DU146">
        <v>1005</v>
      </c>
      <c r="DV146" t="s">
        <v>152</v>
      </c>
      <c r="DW146" t="s">
        <v>152</v>
      </c>
      <c r="DX146">
        <v>100</v>
      </c>
      <c r="DZ146" t="s">
        <v>3</v>
      </c>
      <c r="EA146" t="s">
        <v>3</v>
      </c>
      <c r="EB146" t="s">
        <v>3</v>
      </c>
      <c r="EC146" t="s">
        <v>3</v>
      </c>
      <c r="EE146">
        <v>49571376</v>
      </c>
      <c r="EF146">
        <v>60</v>
      </c>
      <c r="EG146" t="s">
        <v>22</v>
      </c>
      <c r="EH146">
        <v>0</v>
      </c>
      <c r="EI146" t="s">
        <v>3</v>
      </c>
      <c r="EJ146">
        <v>1</v>
      </c>
      <c r="EK146">
        <v>456</v>
      </c>
      <c r="EL146" t="s">
        <v>251</v>
      </c>
      <c r="EM146" t="s">
        <v>252</v>
      </c>
      <c r="EO146" t="s">
        <v>3</v>
      </c>
      <c r="EQ146">
        <v>131072</v>
      </c>
      <c r="ER146">
        <v>501.8</v>
      </c>
      <c r="ES146">
        <v>0</v>
      </c>
      <c r="ET146">
        <v>0</v>
      </c>
      <c r="EU146">
        <v>0</v>
      </c>
      <c r="EV146">
        <v>501.8</v>
      </c>
      <c r="EW146">
        <v>49.1</v>
      </c>
      <c r="EX146">
        <v>0</v>
      </c>
      <c r="EY146">
        <v>0</v>
      </c>
      <c r="FQ146">
        <v>0</v>
      </c>
      <c r="FR146">
        <f t="shared" si="185"/>
        <v>0</v>
      </c>
      <c r="FS146">
        <v>0</v>
      </c>
      <c r="FX146">
        <v>80</v>
      </c>
      <c r="FY146">
        <v>55</v>
      </c>
      <c r="GA146" t="s">
        <v>3</v>
      </c>
      <c r="GD146">
        <v>0</v>
      </c>
      <c r="GF146">
        <v>432268986</v>
      </c>
      <c r="GG146">
        <v>2</v>
      </c>
      <c r="GH146">
        <v>1</v>
      </c>
      <c r="GI146">
        <v>2</v>
      </c>
      <c r="GJ146">
        <v>0</v>
      </c>
      <c r="GK146">
        <f>ROUND(R146*(S12)/100,2)</f>
        <v>0</v>
      </c>
      <c r="GL146">
        <f t="shared" si="186"/>
        <v>0</v>
      </c>
      <c r="GM146">
        <f t="shared" si="187"/>
        <v>27576.47</v>
      </c>
      <c r="GN146">
        <f t="shared" si="188"/>
        <v>27576.47</v>
      </c>
      <c r="GO146">
        <f t="shared" si="189"/>
        <v>0</v>
      </c>
      <c r="GP146">
        <f t="shared" si="190"/>
        <v>0</v>
      </c>
      <c r="GR146">
        <v>0</v>
      </c>
      <c r="GS146">
        <v>3</v>
      </c>
      <c r="GT146">
        <v>0</v>
      </c>
      <c r="GU146" t="s">
        <v>3</v>
      </c>
      <c r="GV146">
        <f t="shared" si="191"/>
        <v>0</v>
      </c>
      <c r="GW146">
        <v>1</v>
      </c>
      <c r="GX146">
        <f t="shared" si="192"/>
        <v>0</v>
      </c>
      <c r="HA146">
        <v>0</v>
      </c>
      <c r="HB146">
        <v>0</v>
      </c>
      <c r="HC146">
        <f t="shared" si="193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55" x14ac:dyDescent="0.2">
      <c r="A147" s="2">
        <v>17</v>
      </c>
      <c r="B147" s="2">
        <v>1</v>
      </c>
      <c r="C147" s="2">
        <f>ROW(SmtRes!A216)</f>
        <v>216</v>
      </c>
      <c r="D147" s="2">
        <f>ROW(EtalonRes!A210)</f>
        <v>210</v>
      </c>
      <c r="E147" s="2" t="s">
        <v>253</v>
      </c>
      <c r="F147" s="2" t="s">
        <v>254</v>
      </c>
      <c r="G147" s="2" t="s">
        <v>255</v>
      </c>
      <c r="H147" s="2" t="s">
        <v>152</v>
      </c>
      <c r="I147" s="2">
        <f>ROUND(76.4/100,9)</f>
        <v>0.76400000000000001</v>
      </c>
      <c r="J147" s="2">
        <v>0</v>
      </c>
      <c r="K147" s="2">
        <f>ROUND(76.4/100,9)</f>
        <v>0.76400000000000001</v>
      </c>
      <c r="L147" s="2"/>
      <c r="M147" s="2"/>
      <c r="N147" s="2"/>
      <c r="O147" s="2">
        <f t="shared" si="156"/>
        <v>135.63999999999999</v>
      </c>
      <c r="P147" s="2">
        <f t="shared" si="157"/>
        <v>0.05</v>
      </c>
      <c r="Q147" s="2">
        <f t="shared" si="158"/>
        <v>2.54</v>
      </c>
      <c r="R147" s="2">
        <f t="shared" si="159"/>
        <v>0.38</v>
      </c>
      <c r="S147" s="2">
        <f t="shared" si="160"/>
        <v>133.05000000000001</v>
      </c>
      <c r="T147" s="2">
        <f t="shared" si="161"/>
        <v>0</v>
      </c>
      <c r="U147" s="2">
        <f t="shared" si="162"/>
        <v>10.62724</v>
      </c>
      <c r="V147" s="2">
        <f t="shared" si="163"/>
        <v>0</v>
      </c>
      <c r="W147" s="2">
        <f t="shared" si="164"/>
        <v>0</v>
      </c>
      <c r="X147" s="2">
        <f t="shared" si="165"/>
        <v>133.05000000000001</v>
      </c>
      <c r="Y147" s="2">
        <f t="shared" si="166"/>
        <v>85.15</v>
      </c>
      <c r="Z147" s="2"/>
      <c r="AA147" s="2">
        <v>50445991</v>
      </c>
      <c r="AB147" s="2">
        <f t="shared" si="167"/>
        <v>177.54</v>
      </c>
      <c r="AC147" s="2">
        <f t="shared" si="168"/>
        <v>7.0000000000000007E-2</v>
      </c>
      <c r="AD147" s="2">
        <f t="shared" si="169"/>
        <v>3.32</v>
      </c>
      <c r="AE147" s="2">
        <f t="shared" si="170"/>
        <v>0.5</v>
      </c>
      <c r="AF147" s="2">
        <f t="shared" si="171"/>
        <v>174.15</v>
      </c>
      <c r="AG147" s="2">
        <f t="shared" si="172"/>
        <v>0</v>
      </c>
      <c r="AH147" s="2">
        <f t="shared" si="173"/>
        <v>13.91</v>
      </c>
      <c r="AI147" s="2">
        <f t="shared" si="174"/>
        <v>0</v>
      </c>
      <c r="AJ147" s="2">
        <f t="shared" si="175"/>
        <v>0</v>
      </c>
      <c r="AK147" s="2">
        <v>177.54</v>
      </c>
      <c r="AL147" s="2">
        <v>7.0000000000000007E-2</v>
      </c>
      <c r="AM147" s="2">
        <v>3.32</v>
      </c>
      <c r="AN147" s="2">
        <v>0.5</v>
      </c>
      <c r="AO147" s="2">
        <v>174.15</v>
      </c>
      <c r="AP147" s="2">
        <v>0</v>
      </c>
      <c r="AQ147" s="2">
        <v>13.91</v>
      </c>
      <c r="AR147" s="2">
        <v>0</v>
      </c>
      <c r="AS147" s="2">
        <v>0</v>
      </c>
      <c r="AT147" s="2">
        <v>100</v>
      </c>
      <c r="AU147" s="2">
        <v>64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0</v>
      </c>
      <c r="BI147" s="2">
        <v>1</v>
      </c>
      <c r="BJ147" s="2" t="s">
        <v>256</v>
      </c>
      <c r="BK147" s="2"/>
      <c r="BL147" s="2"/>
      <c r="BM147" s="2">
        <v>478</v>
      </c>
      <c r="BN147" s="2">
        <v>0</v>
      </c>
      <c r="BO147" s="2" t="s">
        <v>3</v>
      </c>
      <c r="BP147" s="2">
        <v>0</v>
      </c>
      <c r="BQ147" s="2">
        <v>60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100</v>
      </c>
      <c r="CA147" s="2">
        <v>64</v>
      </c>
      <c r="CB147" s="2" t="s">
        <v>3</v>
      </c>
      <c r="CC147" s="2"/>
      <c r="CD147" s="2"/>
      <c r="CE147" s="2">
        <v>30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76"/>
        <v>135.64000000000001</v>
      </c>
      <c r="CQ147" s="2">
        <f t="shared" si="177"/>
        <v>7.0000000000000007E-2</v>
      </c>
      <c r="CR147" s="2">
        <f t="shared" si="178"/>
        <v>3.32</v>
      </c>
      <c r="CS147" s="2">
        <f t="shared" si="179"/>
        <v>0.5</v>
      </c>
      <c r="CT147" s="2">
        <f t="shared" si="180"/>
        <v>174.15</v>
      </c>
      <c r="CU147" s="2">
        <f t="shared" si="181"/>
        <v>0</v>
      </c>
      <c r="CV147" s="2">
        <f t="shared" si="182"/>
        <v>13.91</v>
      </c>
      <c r="CW147" s="2">
        <f t="shared" si="183"/>
        <v>0</v>
      </c>
      <c r="CX147" s="2">
        <f t="shared" si="184"/>
        <v>0</v>
      </c>
      <c r="CY147" s="2">
        <f>((S147*BZ147)/100)</f>
        <v>133.05000000000001</v>
      </c>
      <c r="CZ147" s="2">
        <f>((S147*CA147)/100)</f>
        <v>85.152000000000001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1005</v>
      </c>
      <c r="DV147" s="2" t="s">
        <v>152</v>
      </c>
      <c r="DW147" s="2" t="s">
        <v>152</v>
      </c>
      <c r="DX147" s="2">
        <v>100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49571398</v>
      </c>
      <c r="EF147" s="2">
        <v>60</v>
      </c>
      <c r="EG147" s="2" t="s">
        <v>22</v>
      </c>
      <c r="EH147" s="2">
        <v>0</v>
      </c>
      <c r="EI147" s="2" t="s">
        <v>3</v>
      </c>
      <c r="EJ147" s="2">
        <v>1</v>
      </c>
      <c r="EK147" s="2">
        <v>478</v>
      </c>
      <c r="EL147" s="2" t="s">
        <v>245</v>
      </c>
      <c r="EM147" s="2" t="s">
        <v>246</v>
      </c>
      <c r="EN147" s="2"/>
      <c r="EO147" s="2" t="s">
        <v>3</v>
      </c>
      <c r="EP147" s="2"/>
      <c r="EQ147" s="2">
        <v>131072</v>
      </c>
      <c r="ER147" s="2">
        <v>177.54</v>
      </c>
      <c r="ES147" s="2">
        <v>7.0000000000000007E-2</v>
      </c>
      <c r="ET147" s="2">
        <v>3.32</v>
      </c>
      <c r="EU147" s="2">
        <v>0.5</v>
      </c>
      <c r="EV147" s="2">
        <v>174.15</v>
      </c>
      <c r="EW147" s="2">
        <v>13.91</v>
      </c>
      <c r="EX147" s="2">
        <v>0</v>
      </c>
      <c r="EY147" s="2">
        <v>0</v>
      </c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f t="shared" si="185"/>
        <v>0</v>
      </c>
      <c r="FS147" s="2">
        <v>0</v>
      </c>
      <c r="FT147" s="2"/>
      <c r="FU147" s="2"/>
      <c r="FV147" s="2"/>
      <c r="FW147" s="2"/>
      <c r="FX147" s="2">
        <v>100</v>
      </c>
      <c r="FY147" s="2">
        <v>64</v>
      </c>
      <c r="FZ147" s="2"/>
      <c r="GA147" s="2" t="s">
        <v>3</v>
      </c>
      <c r="GB147" s="2"/>
      <c r="GC147" s="2"/>
      <c r="GD147" s="2">
        <v>0</v>
      </c>
      <c r="GE147" s="2"/>
      <c r="GF147" s="2">
        <v>-1050556066</v>
      </c>
      <c r="GG147" s="2">
        <v>2</v>
      </c>
      <c r="GH147" s="2">
        <v>1</v>
      </c>
      <c r="GI147" s="2">
        <v>-2</v>
      </c>
      <c r="GJ147" s="2">
        <v>0</v>
      </c>
      <c r="GK147" s="2">
        <f>ROUND(R147*(R12)/100,2)</f>
        <v>0.67</v>
      </c>
      <c r="GL147" s="2">
        <f t="shared" si="186"/>
        <v>0</v>
      </c>
      <c r="GM147" s="2">
        <f t="shared" si="187"/>
        <v>354.51</v>
      </c>
      <c r="GN147" s="2">
        <f t="shared" si="188"/>
        <v>354.51</v>
      </c>
      <c r="GO147" s="2">
        <f t="shared" si="189"/>
        <v>0</v>
      </c>
      <c r="GP147" s="2">
        <f t="shared" si="190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91"/>
        <v>0</v>
      </c>
      <c r="GW147" s="2">
        <v>1</v>
      </c>
      <c r="GX147" s="2">
        <f t="shared" si="192"/>
        <v>0</v>
      </c>
      <c r="GY147" s="2"/>
      <c r="GZ147" s="2"/>
      <c r="HA147" s="2">
        <v>0</v>
      </c>
      <c r="HB147" s="2">
        <v>0</v>
      </c>
      <c r="HC147" s="2">
        <f t="shared" si="193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3</v>
      </c>
      <c r="HO147" s="2" t="s">
        <v>3</v>
      </c>
      <c r="HP147" s="2" t="s">
        <v>3</v>
      </c>
      <c r="HQ147" s="2" t="s">
        <v>3</v>
      </c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17</v>
      </c>
      <c r="B148">
        <v>1</v>
      </c>
      <c r="C148">
        <f>ROW(SmtRes!A220)</f>
        <v>220</v>
      </c>
      <c r="D148">
        <f>ROW(EtalonRes!A214)</f>
        <v>214</v>
      </c>
      <c r="E148" t="s">
        <v>253</v>
      </c>
      <c r="F148" t="s">
        <v>254</v>
      </c>
      <c r="G148" t="s">
        <v>255</v>
      </c>
      <c r="H148" t="s">
        <v>152</v>
      </c>
      <c r="I148">
        <f>ROUND(76.4/100,9)</f>
        <v>0.76400000000000001</v>
      </c>
      <c r="J148">
        <v>0</v>
      </c>
      <c r="K148">
        <f>ROUND(76.4/100,9)</f>
        <v>0.76400000000000001</v>
      </c>
      <c r="O148">
        <f t="shared" si="156"/>
        <v>4568.3</v>
      </c>
      <c r="P148">
        <f t="shared" si="157"/>
        <v>0.3</v>
      </c>
      <c r="Q148">
        <f t="shared" si="158"/>
        <v>32.33</v>
      </c>
      <c r="R148">
        <f t="shared" si="159"/>
        <v>12.95</v>
      </c>
      <c r="S148">
        <f t="shared" si="160"/>
        <v>4535.67</v>
      </c>
      <c r="T148">
        <f t="shared" si="161"/>
        <v>0</v>
      </c>
      <c r="U148">
        <f t="shared" si="162"/>
        <v>10.62724</v>
      </c>
      <c r="V148">
        <f t="shared" si="163"/>
        <v>0</v>
      </c>
      <c r="W148">
        <f t="shared" si="164"/>
        <v>0</v>
      </c>
      <c r="X148">
        <f t="shared" si="165"/>
        <v>3764.61</v>
      </c>
      <c r="Y148">
        <f t="shared" si="166"/>
        <v>1859.62</v>
      </c>
      <c r="AA148">
        <v>50445992</v>
      </c>
      <c r="AB148">
        <f t="shared" si="167"/>
        <v>177.54</v>
      </c>
      <c r="AC148">
        <f t="shared" si="168"/>
        <v>7.0000000000000007E-2</v>
      </c>
      <c r="AD148">
        <f t="shared" si="169"/>
        <v>3.32</v>
      </c>
      <c r="AE148">
        <f t="shared" si="170"/>
        <v>0.5</v>
      </c>
      <c r="AF148">
        <f t="shared" si="171"/>
        <v>174.15</v>
      </c>
      <c r="AG148">
        <f t="shared" si="172"/>
        <v>0</v>
      </c>
      <c r="AH148">
        <f t="shared" si="173"/>
        <v>13.91</v>
      </c>
      <c r="AI148">
        <f t="shared" si="174"/>
        <v>0</v>
      </c>
      <c r="AJ148">
        <f t="shared" si="175"/>
        <v>0</v>
      </c>
      <c r="AK148">
        <v>177.54</v>
      </c>
      <c r="AL148">
        <v>7.0000000000000007E-2</v>
      </c>
      <c r="AM148">
        <v>3.32</v>
      </c>
      <c r="AN148">
        <v>0.5</v>
      </c>
      <c r="AO148">
        <v>174.15</v>
      </c>
      <c r="AP148">
        <v>0</v>
      </c>
      <c r="AQ148">
        <v>13.91</v>
      </c>
      <c r="AR148">
        <v>0</v>
      </c>
      <c r="AS148">
        <v>0</v>
      </c>
      <c r="AT148">
        <v>83</v>
      </c>
      <c r="AU148">
        <v>41</v>
      </c>
      <c r="AV148">
        <v>1</v>
      </c>
      <c r="AW148">
        <v>1</v>
      </c>
      <c r="AZ148">
        <v>1</v>
      </c>
      <c r="BA148">
        <v>34.090000000000003</v>
      </c>
      <c r="BB148">
        <v>12.73</v>
      </c>
      <c r="BC148">
        <v>6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256</v>
      </c>
      <c r="BM148">
        <v>478</v>
      </c>
      <c r="BN148">
        <v>0</v>
      </c>
      <c r="BO148" t="s">
        <v>254</v>
      </c>
      <c r="BP148">
        <v>1</v>
      </c>
      <c r="BQ148">
        <v>60</v>
      </c>
      <c r="BR148">
        <v>0</v>
      </c>
      <c r="BS148">
        <v>34.090000000000003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83</v>
      </c>
      <c r="CA148">
        <v>41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76"/>
        <v>4568.3</v>
      </c>
      <c r="CQ148">
        <f t="shared" si="177"/>
        <v>0.42</v>
      </c>
      <c r="CR148">
        <f t="shared" si="178"/>
        <v>42.26</v>
      </c>
      <c r="CS148">
        <f t="shared" si="179"/>
        <v>17.05</v>
      </c>
      <c r="CT148">
        <f t="shared" si="180"/>
        <v>5936.77</v>
      </c>
      <c r="CU148">
        <f t="shared" si="181"/>
        <v>0</v>
      </c>
      <c r="CV148">
        <f t="shared" si="182"/>
        <v>13.91</v>
      </c>
      <c r="CW148">
        <f t="shared" si="183"/>
        <v>0</v>
      </c>
      <c r="CX148">
        <f t="shared" si="184"/>
        <v>0</v>
      </c>
      <c r="CY148">
        <f>S148*(BZ148/100)</f>
        <v>3764.6061</v>
      </c>
      <c r="CZ148">
        <f>S148*(CA148/100)</f>
        <v>1859.6246999999998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100</v>
      </c>
      <c r="DO148">
        <v>64</v>
      </c>
      <c r="DP148">
        <v>1</v>
      </c>
      <c r="DQ148">
        <v>1</v>
      </c>
      <c r="DU148">
        <v>1005</v>
      </c>
      <c r="DV148" t="s">
        <v>152</v>
      </c>
      <c r="DW148" t="s">
        <v>152</v>
      </c>
      <c r="DX148">
        <v>100</v>
      </c>
      <c r="DZ148" t="s">
        <v>3</v>
      </c>
      <c r="EA148" t="s">
        <v>3</v>
      </c>
      <c r="EB148" t="s">
        <v>3</v>
      </c>
      <c r="EC148" t="s">
        <v>3</v>
      </c>
      <c r="EE148">
        <v>49571398</v>
      </c>
      <c r="EF148">
        <v>60</v>
      </c>
      <c r="EG148" t="s">
        <v>22</v>
      </c>
      <c r="EH148">
        <v>0</v>
      </c>
      <c r="EI148" t="s">
        <v>3</v>
      </c>
      <c r="EJ148">
        <v>1</v>
      </c>
      <c r="EK148">
        <v>478</v>
      </c>
      <c r="EL148" t="s">
        <v>245</v>
      </c>
      <c r="EM148" t="s">
        <v>246</v>
      </c>
      <c r="EO148" t="s">
        <v>3</v>
      </c>
      <c r="EQ148">
        <v>131072</v>
      </c>
      <c r="ER148">
        <v>177.54</v>
      </c>
      <c r="ES148">
        <v>7.0000000000000007E-2</v>
      </c>
      <c r="ET148">
        <v>3.32</v>
      </c>
      <c r="EU148">
        <v>0.5</v>
      </c>
      <c r="EV148">
        <v>174.15</v>
      </c>
      <c r="EW148">
        <v>13.91</v>
      </c>
      <c r="EX148">
        <v>0</v>
      </c>
      <c r="EY148">
        <v>0</v>
      </c>
      <c r="FQ148">
        <v>0</v>
      </c>
      <c r="FR148">
        <f t="shared" si="185"/>
        <v>0</v>
      </c>
      <c r="FS148">
        <v>0</v>
      </c>
      <c r="FX148">
        <v>100</v>
      </c>
      <c r="FY148">
        <v>64</v>
      </c>
      <c r="GA148" t="s">
        <v>3</v>
      </c>
      <c r="GD148">
        <v>0</v>
      </c>
      <c r="GF148">
        <v>-1050556066</v>
      </c>
      <c r="GG148">
        <v>2</v>
      </c>
      <c r="GH148">
        <v>1</v>
      </c>
      <c r="GI148">
        <v>2</v>
      </c>
      <c r="GJ148">
        <v>0</v>
      </c>
      <c r="GK148">
        <f>ROUND(R148*(S12)/100,2)</f>
        <v>20.72</v>
      </c>
      <c r="GL148">
        <f t="shared" si="186"/>
        <v>0</v>
      </c>
      <c r="GM148">
        <f t="shared" si="187"/>
        <v>10213.25</v>
      </c>
      <c r="GN148">
        <f t="shared" si="188"/>
        <v>10213.25</v>
      </c>
      <c r="GO148">
        <f t="shared" si="189"/>
        <v>0</v>
      </c>
      <c r="GP148">
        <f t="shared" si="190"/>
        <v>0</v>
      </c>
      <c r="GR148">
        <v>0</v>
      </c>
      <c r="GS148">
        <v>3</v>
      </c>
      <c r="GT148">
        <v>0</v>
      </c>
      <c r="GU148" t="s">
        <v>3</v>
      </c>
      <c r="GV148">
        <f t="shared" si="191"/>
        <v>0</v>
      </c>
      <c r="GW148">
        <v>1</v>
      </c>
      <c r="GX148">
        <f t="shared" si="192"/>
        <v>0</v>
      </c>
      <c r="HA148">
        <v>0</v>
      </c>
      <c r="HB148">
        <v>0</v>
      </c>
      <c r="HC148">
        <f t="shared" si="193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55" x14ac:dyDescent="0.2">
      <c r="A149" s="2">
        <v>18</v>
      </c>
      <c r="B149" s="2">
        <v>1</v>
      </c>
      <c r="C149" s="2">
        <v>216</v>
      </c>
      <c r="D149" s="2"/>
      <c r="E149" s="2" t="s">
        <v>257</v>
      </c>
      <c r="F149" s="2" t="s">
        <v>258</v>
      </c>
      <c r="G149" s="2" t="s">
        <v>677</v>
      </c>
      <c r="H149" s="2" t="s">
        <v>159</v>
      </c>
      <c r="I149" s="2">
        <f>I147*J149</f>
        <v>23.607600000000001</v>
      </c>
      <c r="J149" s="2">
        <v>30.900000000000002</v>
      </c>
      <c r="K149" s="2">
        <v>30.9</v>
      </c>
      <c r="L149" s="2"/>
      <c r="M149" s="2"/>
      <c r="N149" s="2"/>
      <c r="O149" s="2">
        <f t="shared" si="156"/>
        <v>1381.28</v>
      </c>
      <c r="P149" s="2">
        <f t="shared" si="157"/>
        <v>1381.28</v>
      </c>
      <c r="Q149" s="2">
        <f t="shared" si="158"/>
        <v>0</v>
      </c>
      <c r="R149" s="2">
        <f t="shared" si="159"/>
        <v>0</v>
      </c>
      <c r="S149" s="2">
        <f t="shared" si="160"/>
        <v>0</v>
      </c>
      <c r="T149" s="2">
        <f t="shared" si="161"/>
        <v>0</v>
      </c>
      <c r="U149" s="2">
        <f t="shared" si="162"/>
        <v>0</v>
      </c>
      <c r="V149" s="2">
        <f t="shared" si="163"/>
        <v>0</v>
      </c>
      <c r="W149" s="2">
        <f t="shared" si="164"/>
        <v>0</v>
      </c>
      <c r="X149" s="2">
        <f t="shared" si="165"/>
        <v>0</v>
      </c>
      <c r="Y149" s="2">
        <f t="shared" si="166"/>
        <v>0</v>
      </c>
      <c r="Z149" s="2"/>
      <c r="AA149" s="2">
        <v>50445991</v>
      </c>
      <c r="AB149" s="2">
        <f t="shared" si="167"/>
        <v>58.51</v>
      </c>
      <c r="AC149" s="2">
        <f t="shared" si="168"/>
        <v>58.51</v>
      </c>
      <c r="AD149" s="2">
        <f t="shared" si="169"/>
        <v>0</v>
      </c>
      <c r="AE149" s="2">
        <f t="shared" si="170"/>
        <v>0</v>
      </c>
      <c r="AF149" s="2">
        <f t="shared" si="171"/>
        <v>0</v>
      </c>
      <c r="AG149" s="2">
        <f t="shared" si="172"/>
        <v>0</v>
      </c>
      <c r="AH149" s="2">
        <f t="shared" si="173"/>
        <v>0</v>
      </c>
      <c r="AI149" s="2">
        <f t="shared" si="174"/>
        <v>0</v>
      </c>
      <c r="AJ149" s="2">
        <f t="shared" si="175"/>
        <v>0</v>
      </c>
      <c r="AK149" s="2">
        <v>58.51</v>
      </c>
      <c r="AL149" s="2">
        <v>58.51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100</v>
      </c>
      <c r="AU149" s="2">
        <v>64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3</v>
      </c>
      <c r="BI149" s="2">
        <v>1</v>
      </c>
      <c r="BJ149" s="2" t="s">
        <v>259</v>
      </c>
      <c r="BK149" s="2"/>
      <c r="BL149" s="2"/>
      <c r="BM149" s="2">
        <v>478</v>
      </c>
      <c r="BN149" s="2">
        <v>0</v>
      </c>
      <c r="BO149" s="2" t="s">
        <v>3</v>
      </c>
      <c r="BP149" s="2">
        <v>0</v>
      </c>
      <c r="BQ149" s="2">
        <v>60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100</v>
      </c>
      <c r="CA149" s="2">
        <v>64</v>
      </c>
      <c r="CB149" s="2" t="s">
        <v>3</v>
      </c>
      <c r="CC149" s="2"/>
      <c r="CD149" s="2"/>
      <c r="CE149" s="2">
        <v>30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76"/>
        <v>1381.28</v>
      </c>
      <c r="CQ149" s="2">
        <f t="shared" si="177"/>
        <v>58.51</v>
      </c>
      <c r="CR149" s="2">
        <f t="shared" si="178"/>
        <v>0</v>
      </c>
      <c r="CS149" s="2">
        <f t="shared" si="179"/>
        <v>0</v>
      </c>
      <c r="CT149" s="2">
        <f t="shared" si="180"/>
        <v>0</v>
      </c>
      <c r="CU149" s="2">
        <f t="shared" si="181"/>
        <v>0</v>
      </c>
      <c r="CV149" s="2">
        <f t="shared" si="182"/>
        <v>0</v>
      </c>
      <c r="CW149" s="2">
        <f t="shared" si="183"/>
        <v>0</v>
      </c>
      <c r="CX149" s="2">
        <f t="shared" si="184"/>
        <v>0</v>
      </c>
      <c r="CY149" s="2">
        <f>((S149*BZ149)/100)</f>
        <v>0</v>
      </c>
      <c r="CZ149" s="2">
        <f>((S149*CA149)/100)</f>
        <v>0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1009</v>
      </c>
      <c r="DV149" s="2" t="s">
        <v>159</v>
      </c>
      <c r="DW149" s="2" t="s">
        <v>159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49571398</v>
      </c>
      <c r="EF149" s="2">
        <v>60</v>
      </c>
      <c r="EG149" s="2" t="s">
        <v>22</v>
      </c>
      <c r="EH149" s="2">
        <v>0</v>
      </c>
      <c r="EI149" s="2" t="s">
        <v>3</v>
      </c>
      <c r="EJ149" s="2">
        <v>1</v>
      </c>
      <c r="EK149" s="2">
        <v>478</v>
      </c>
      <c r="EL149" s="2" t="s">
        <v>245</v>
      </c>
      <c r="EM149" s="2" t="s">
        <v>246</v>
      </c>
      <c r="EN149" s="2"/>
      <c r="EO149" s="2" t="s">
        <v>3</v>
      </c>
      <c r="EP149" s="2"/>
      <c r="EQ149" s="2">
        <v>0</v>
      </c>
      <c r="ER149" s="2">
        <v>58.51</v>
      </c>
      <c r="ES149" s="2">
        <v>58.51</v>
      </c>
      <c r="ET149" s="2">
        <v>0</v>
      </c>
      <c r="EU149" s="2">
        <v>0</v>
      </c>
      <c r="EV149" s="2">
        <v>0</v>
      </c>
      <c r="EW149" s="2">
        <v>0</v>
      </c>
      <c r="EX149" s="2">
        <v>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f t="shared" si="185"/>
        <v>0</v>
      </c>
      <c r="FS149" s="2">
        <v>0</v>
      </c>
      <c r="FT149" s="2"/>
      <c r="FU149" s="2"/>
      <c r="FV149" s="2"/>
      <c r="FW149" s="2"/>
      <c r="FX149" s="2">
        <v>100</v>
      </c>
      <c r="FY149" s="2">
        <v>64</v>
      </c>
      <c r="FZ149" s="2"/>
      <c r="GA149" s="2" t="s">
        <v>3</v>
      </c>
      <c r="GB149" s="2"/>
      <c r="GC149" s="2"/>
      <c r="GD149" s="2">
        <v>0</v>
      </c>
      <c r="GE149" s="2"/>
      <c r="GF149" s="2">
        <v>-378541098</v>
      </c>
      <c r="GG149" s="2">
        <v>2</v>
      </c>
      <c r="GH149" s="2">
        <v>1</v>
      </c>
      <c r="GI149" s="2">
        <v>-2</v>
      </c>
      <c r="GJ149" s="2">
        <v>0</v>
      </c>
      <c r="GK149" s="2">
        <f>ROUND(R149*(R12)/100,2)</f>
        <v>0</v>
      </c>
      <c r="GL149" s="2">
        <f t="shared" si="186"/>
        <v>0</v>
      </c>
      <c r="GM149" s="2">
        <f t="shared" si="187"/>
        <v>1381.28</v>
      </c>
      <c r="GN149" s="2">
        <f t="shared" si="188"/>
        <v>1381.28</v>
      </c>
      <c r="GO149" s="2">
        <f t="shared" si="189"/>
        <v>0</v>
      </c>
      <c r="GP149" s="2">
        <f t="shared" si="190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91"/>
        <v>0</v>
      </c>
      <c r="GW149" s="2">
        <v>1</v>
      </c>
      <c r="GX149" s="2">
        <f t="shared" si="192"/>
        <v>0</v>
      </c>
      <c r="GY149" s="2"/>
      <c r="GZ149" s="2"/>
      <c r="HA149" s="2">
        <v>0</v>
      </c>
      <c r="HB149" s="2">
        <v>0</v>
      </c>
      <c r="HC149" s="2">
        <f t="shared" si="193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3</v>
      </c>
      <c r="HO149" s="2" t="s">
        <v>3</v>
      </c>
      <c r="HP149" s="2" t="s">
        <v>3</v>
      </c>
      <c r="HQ149" s="2" t="s">
        <v>3</v>
      </c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18</v>
      </c>
      <c r="B150">
        <v>1</v>
      </c>
      <c r="C150">
        <v>220</v>
      </c>
      <c r="E150" t="s">
        <v>257</v>
      </c>
      <c r="F150" t="s">
        <v>258</v>
      </c>
      <c r="G150" t="s">
        <v>677</v>
      </c>
      <c r="H150" t="s">
        <v>159</v>
      </c>
      <c r="I150">
        <f>I148*J150</f>
        <v>23.607600000000001</v>
      </c>
      <c r="J150">
        <v>30.900000000000002</v>
      </c>
      <c r="K150">
        <v>30.9</v>
      </c>
      <c r="O150">
        <f t="shared" si="156"/>
        <v>8867.82</v>
      </c>
      <c r="P150">
        <f t="shared" si="157"/>
        <v>8867.82</v>
      </c>
      <c r="Q150">
        <f t="shared" si="158"/>
        <v>0</v>
      </c>
      <c r="R150">
        <f t="shared" si="159"/>
        <v>0</v>
      </c>
      <c r="S150">
        <f t="shared" si="160"/>
        <v>0</v>
      </c>
      <c r="T150">
        <f t="shared" si="161"/>
        <v>0</v>
      </c>
      <c r="U150">
        <f t="shared" si="162"/>
        <v>0</v>
      </c>
      <c r="V150">
        <f t="shared" si="163"/>
        <v>0</v>
      </c>
      <c r="W150">
        <f t="shared" si="164"/>
        <v>0</v>
      </c>
      <c r="X150">
        <f t="shared" si="165"/>
        <v>0</v>
      </c>
      <c r="Y150">
        <f t="shared" si="166"/>
        <v>0</v>
      </c>
      <c r="AA150">
        <v>50445992</v>
      </c>
      <c r="AB150">
        <f t="shared" si="167"/>
        <v>58.51</v>
      </c>
      <c r="AC150">
        <f t="shared" si="168"/>
        <v>58.51</v>
      </c>
      <c r="AD150">
        <f t="shared" si="169"/>
        <v>0</v>
      </c>
      <c r="AE150">
        <f t="shared" si="170"/>
        <v>0</v>
      </c>
      <c r="AF150">
        <f t="shared" si="171"/>
        <v>0</v>
      </c>
      <c r="AG150">
        <f t="shared" si="172"/>
        <v>0</v>
      </c>
      <c r="AH150">
        <f t="shared" si="173"/>
        <v>0</v>
      </c>
      <c r="AI150">
        <f t="shared" si="174"/>
        <v>0</v>
      </c>
      <c r="AJ150">
        <f t="shared" si="175"/>
        <v>0</v>
      </c>
      <c r="AK150">
        <v>58.51</v>
      </c>
      <c r="AL150">
        <v>58.51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6.42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259</v>
      </c>
      <c r="BM150">
        <v>478</v>
      </c>
      <c r="BN150">
        <v>0</v>
      </c>
      <c r="BO150" t="s">
        <v>258</v>
      </c>
      <c r="BP150">
        <v>1</v>
      </c>
      <c r="BQ150">
        <v>60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76"/>
        <v>8867.82</v>
      </c>
      <c r="CQ150">
        <f t="shared" si="177"/>
        <v>375.63</v>
      </c>
      <c r="CR150">
        <f t="shared" si="178"/>
        <v>0</v>
      </c>
      <c r="CS150">
        <f t="shared" si="179"/>
        <v>0</v>
      </c>
      <c r="CT150">
        <f t="shared" si="180"/>
        <v>0</v>
      </c>
      <c r="CU150">
        <f t="shared" si="181"/>
        <v>0</v>
      </c>
      <c r="CV150">
        <f t="shared" si="182"/>
        <v>0</v>
      </c>
      <c r="CW150">
        <f t="shared" si="183"/>
        <v>0</v>
      </c>
      <c r="CX150">
        <f t="shared" si="184"/>
        <v>0</v>
      </c>
      <c r="CY150">
        <f>S150*(BZ150/100)</f>
        <v>0</v>
      </c>
      <c r="CZ150">
        <f>S150*(CA150/100)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100</v>
      </c>
      <c r="DO150">
        <v>64</v>
      </c>
      <c r="DP150">
        <v>1</v>
      </c>
      <c r="DQ150">
        <v>1</v>
      </c>
      <c r="DU150">
        <v>1009</v>
      </c>
      <c r="DV150" t="s">
        <v>159</v>
      </c>
      <c r="DW150" t="s">
        <v>159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49571398</v>
      </c>
      <c r="EF150">
        <v>60</v>
      </c>
      <c r="EG150" t="s">
        <v>22</v>
      </c>
      <c r="EH150">
        <v>0</v>
      </c>
      <c r="EI150" t="s">
        <v>3</v>
      </c>
      <c r="EJ150">
        <v>1</v>
      </c>
      <c r="EK150">
        <v>478</v>
      </c>
      <c r="EL150" t="s">
        <v>245</v>
      </c>
      <c r="EM150" t="s">
        <v>246</v>
      </c>
      <c r="EO150" t="s">
        <v>3</v>
      </c>
      <c r="EQ150">
        <v>0</v>
      </c>
      <c r="ER150">
        <v>58.51</v>
      </c>
      <c r="ES150">
        <v>58.51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85"/>
        <v>0</v>
      </c>
      <c r="FS150">
        <v>0</v>
      </c>
      <c r="FX150">
        <v>100</v>
      </c>
      <c r="FY150">
        <v>64</v>
      </c>
      <c r="GA150" t="s">
        <v>3</v>
      </c>
      <c r="GD150">
        <v>0</v>
      </c>
      <c r="GF150">
        <v>-378541098</v>
      </c>
      <c r="GG150">
        <v>2</v>
      </c>
      <c r="GH150">
        <v>1</v>
      </c>
      <c r="GI150">
        <v>2</v>
      </c>
      <c r="GJ150">
        <v>0</v>
      </c>
      <c r="GK150">
        <f>ROUND(R150*(S12)/100,2)</f>
        <v>0</v>
      </c>
      <c r="GL150">
        <f t="shared" si="186"/>
        <v>0</v>
      </c>
      <c r="GM150">
        <f t="shared" si="187"/>
        <v>8867.82</v>
      </c>
      <c r="GN150">
        <f t="shared" si="188"/>
        <v>8867.82</v>
      </c>
      <c r="GO150">
        <f t="shared" si="189"/>
        <v>0</v>
      </c>
      <c r="GP150">
        <f t="shared" si="190"/>
        <v>0</v>
      </c>
      <c r="GR150">
        <v>0</v>
      </c>
      <c r="GS150">
        <v>3</v>
      </c>
      <c r="GT150">
        <v>0</v>
      </c>
      <c r="GU150" t="s">
        <v>3</v>
      </c>
      <c r="GV150">
        <f t="shared" si="191"/>
        <v>0</v>
      </c>
      <c r="GW150">
        <v>1</v>
      </c>
      <c r="GX150">
        <f t="shared" si="192"/>
        <v>0</v>
      </c>
      <c r="HA150">
        <v>0</v>
      </c>
      <c r="HB150">
        <v>0</v>
      </c>
      <c r="HC150">
        <f t="shared" si="193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ROW(SmtRes!A227)</f>
        <v>227</v>
      </c>
      <c r="D151" s="2">
        <f>ROW(EtalonRes!A221)</f>
        <v>221</v>
      </c>
      <c r="E151" s="2" t="s">
        <v>260</v>
      </c>
      <c r="F151" s="2" t="s">
        <v>261</v>
      </c>
      <c r="G151" s="2" t="s">
        <v>262</v>
      </c>
      <c r="H151" s="2" t="s">
        <v>263</v>
      </c>
      <c r="I151" s="2">
        <v>76.400000000000006</v>
      </c>
      <c r="J151" s="2">
        <v>0</v>
      </c>
      <c r="K151" s="2">
        <v>76.400000000000006</v>
      </c>
      <c r="L151" s="2"/>
      <c r="M151" s="2"/>
      <c r="N151" s="2"/>
      <c r="O151" s="2">
        <f t="shared" si="156"/>
        <v>1917.64</v>
      </c>
      <c r="P151" s="2">
        <f t="shared" si="157"/>
        <v>2.29</v>
      </c>
      <c r="Q151" s="2">
        <f t="shared" si="158"/>
        <v>166.55</v>
      </c>
      <c r="R151" s="2">
        <f t="shared" si="159"/>
        <v>10.7</v>
      </c>
      <c r="S151" s="2">
        <f t="shared" si="160"/>
        <v>1748.8</v>
      </c>
      <c r="T151" s="2">
        <f t="shared" si="161"/>
        <v>0</v>
      </c>
      <c r="U151" s="2">
        <f t="shared" si="162"/>
        <v>157.38400000000001</v>
      </c>
      <c r="V151" s="2">
        <f t="shared" si="163"/>
        <v>0</v>
      </c>
      <c r="W151" s="2">
        <f t="shared" si="164"/>
        <v>0</v>
      </c>
      <c r="X151" s="2">
        <f t="shared" si="165"/>
        <v>1591.41</v>
      </c>
      <c r="Y151" s="2">
        <f t="shared" si="166"/>
        <v>1224.1600000000001</v>
      </c>
      <c r="Z151" s="2"/>
      <c r="AA151" s="2">
        <v>50445991</v>
      </c>
      <c r="AB151" s="2">
        <f t="shared" si="167"/>
        <v>25.1</v>
      </c>
      <c r="AC151" s="2">
        <f t="shared" si="168"/>
        <v>0.03</v>
      </c>
      <c r="AD151" s="2">
        <f t="shared" si="169"/>
        <v>2.1800000000000002</v>
      </c>
      <c r="AE151" s="2">
        <f t="shared" si="170"/>
        <v>0.14000000000000001</v>
      </c>
      <c r="AF151" s="2">
        <f t="shared" si="171"/>
        <v>22.89</v>
      </c>
      <c r="AG151" s="2">
        <f t="shared" si="172"/>
        <v>0</v>
      </c>
      <c r="AH151" s="2">
        <f t="shared" si="173"/>
        <v>2.06</v>
      </c>
      <c r="AI151" s="2">
        <f t="shared" si="174"/>
        <v>0</v>
      </c>
      <c r="AJ151" s="2">
        <f t="shared" si="175"/>
        <v>0</v>
      </c>
      <c r="AK151" s="2">
        <v>25.1</v>
      </c>
      <c r="AL151" s="2">
        <v>0.03</v>
      </c>
      <c r="AM151" s="2">
        <v>2.1800000000000002</v>
      </c>
      <c r="AN151" s="2">
        <v>0.14000000000000001</v>
      </c>
      <c r="AO151" s="2">
        <v>22.89</v>
      </c>
      <c r="AP151" s="2">
        <v>0</v>
      </c>
      <c r="AQ151" s="2">
        <v>2.06</v>
      </c>
      <c r="AR151" s="2">
        <v>0</v>
      </c>
      <c r="AS151" s="2">
        <v>0</v>
      </c>
      <c r="AT151" s="2">
        <v>91</v>
      </c>
      <c r="AU151" s="2">
        <v>70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1</v>
      </c>
      <c r="BJ151" s="2" t="s">
        <v>264</v>
      </c>
      <c r="BK151" s="2"/>
      <c r="BL151" s="2"/>
      <c r="BM151" s="2">
        <v>417</v>
      </c>
      <c r="BN151" s="2">
        <v>0</v>
      </c>
      <c r="BO151" s="2" t="s">
        <v>3</v>
      </c>
      <c r="BP151" s="2">
        <v>0</v>
      </c>
      <c r="BQ151" s="2">
        <v>60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91</v>
      </c>
      <c r="CA151" s="2">
        <v>70</v>
      </c>
      <c r="CB151" s="2" t="s">
        <v>3</v>
      </c>
      <c r="CC151" s="2"/>
      <c r="CD151" s="2"/>
      <c r="CE151" s="2">
        <v>30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76"/>
        <v>1917.6399999999999</v>
      </c>
      <c r="CQ151" s="2">
        <f t="shared" si="177"/>
        <v>0.03</v>
      </c>
      <c r="CR151" s="2">
        <f t="shared" si="178"/>
        <v>2.1800000000000002</v>
      </c>
      <c r="CS151" s="2">
        <f t="shared" si="179"/>
        <v>0.14000000000000001</v>
      </c>
      <c r="CT151" s="2">
        <f t="shared" si="180"/>
        <v>22.89</v>
      </c>
      <c r="CU151" s="2">
        <f t="shared" si="181"/>
        <v>0</v>
      </c>
      <c r="CV151" s="2">
        <f t="shared" si="182"/>
        <v>2.06</v>
      </c>
      <c r="CW151" s="2">
        <f t="shared" si="183"/>
        <v>0</v>
      </c>
      <c r="CX151" s="2">
        <f t="shared" si="184"/>
        <v>0</v>
      </c>
      <c r="CY151" s="2">
        <f>((S151*BZ151)/100)</f>
        <v>1591.4079999999999</v>
      </c>
      <c r="CZ151" s="2">
        <f>((S151*CA151)/100)</f>
        <v>1224.1600000000001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263</v>
      </c>
      <c r="DW151" s="2" t="s">
        <v>263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49571337</v>
      </c>
      <c r="EF151" s="2">
        <v>60</v>
      </c>
      <c r="EG151" s="2" t="s">
        <v>22</v>
      </c>
      <c r="EH151" s="2">
        <v>0</v>
      </c>
      <c r="EI151" s="2" t="s">
        <v>3</v>
      </c>
      <c r="EJ151" s="2">
        <v>1</v>
      </c>
      <c r="EK151" s="2">
        <v>417</v>
      </c>
      <c r="EL151" s="2" t="s">
        <v>265</v>
      </c>
      <c r="EM151" s="2" t="s">
        <v>266</v>
      </c>
      <c r="EN151" s="2"/>
      <c r="EO151" s="2" t="s">
        <v>3</v>
      </c>
      <c r="EP151" s="2"/>
      <c r="EQ151" s="2">
        <v>131072</v>
      </c>
      <c r="ER151" s="2">
        <v>25.1</v>
      </c>
      <c r="ES151" s="2">
        <v>0.03</v>
      </c>
      <c r="ET151" s="2">
        <v>2.1800000000000002</v>
      </c>
      <c r="EU151" s="2">
        <v>0.14000000000000001</v>
      </c>
      <c r="EV151" s="2">
        <v>22.89</v>
      </c>
      <c r="EW151" s="2">
        <v>2.06</v>
      </c>
      <c r="EX151" s="2">
        <v>0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f t="shared" si="185"/>
        <v>0</v>
      </c>
      <c r="FS151" s="2">
        <v>0</v>
      </c>
      <c r="FT151" s="2"/>
      <c r="FU151" s="2"/>
      <c r="FV151" s="2"/>
      <c r="FW151" s="2"/>
      <c r="FX151" s="2">
        <v>91</v>
      </c>
      <c r="FY151" s="2">
        <v>70</v>
      </c>
      <c r="FZ151" s="2"/>
      <c r="GA151" s="2" t="s">
        <v>3</v>
      </c>
      <c r="GB151" s="2"/>
      <c r="GC151" s="2"/>
      <c r="GD151" s="2">
        <v>0</v>
      </c>
      <c r="GE151" s="2"/>
      <c r="GF151" s="2">
        <v>606708076</v>
      </c>
      <c r="GG151" s="2">
        <v>2</v>
      </c>
      <c r="GH151" s="2">
        <v>1</v>
      </c>
      <c r="GI151" s="2">
        <v>-2</v>
      </c>
      <c r="GJ151" s="2">
        <v>0</v>
      </c>
      <c r="GK151" s="2">
        <f>ROUND(R151*(R12)/100,2)</f>
        <v>18.73</v>
      </c>
      <c r="GL151" s="2">
        <f t="shared" si="186"/>
        <v>0</v>
      </c>
      <c r="GM151" s="2">
        <f t="shared" si="187"/>
        <v>4751.9399999999996</v>
      </c>
      <c r="GN151" s="2">
        <f t="shared" si="188"/>
        <v>4751.9399999999996</v>
      </c>
      <c r="GO151" s="2">
        <f t="shared" si="189"/>
        <v>0</v>
      </c>
      <c r="GP151" s="2">
        <f t="shared" si="190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91"/>
        <v>0</v>
      </c>
      <c r="GW151" s="2">
        <v>1</v>
      </c>
      <c r="GX151" s="2">
        <f t="shared" si="192"/>
        <v>0</v>
      </c>
      <c r="GY151" s="2"/>
      <c r="GZ151" s="2"/>
      <c r="HA151" s="2">
        <v>0</v>
      </c>
      <c r="HB151" s="2">
        <v>0</v>
      </c>
      <c r="HC151" s="2">
        <f t="shared" si="193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3</v>
      </c>
      <c r="HO151" s="2" t="s">
        <v>3</v>
      </c>
      <c r="HP151" s="2" t="s">
        <v>3</v>
      </c>
      <c r="HQ151" s="2" t="s">
        <v>3</v>
      </c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ROW(SmtRes!A234)</f>
        <v>234</v>
      </c>
      <c r="D152">
        <f>ROW(EtalonRes!A228)</f>
        <v>228</v>
      </c>
      <c r="E152" t="s">
        <v>260</v>
      </c>
      <c r="F152" t="s">
        <v>261</v>
      </c>
      <c r="G152" t="s">
        <v>262</v>
      </c>
      <c r="H152" t="s">
        <v>263</v>
      </c>
      <c r="I152">
        <v>76.400000000000006</v>
      </c>
      <c r="J152">
        <v>0</v>
      </c>
      <c r="K152">
        <v>76.400000000000006</v>
      </c>
      <c r="O152">
        <f t="shared" si="156"/>
        <v>61362.45</v>
      </c>
      <c r="P152">
        <f t="shared" si="157"/>
        <v>13.74</v>
      </c>
      <c r="Q152">
        <f t="shared" si="158"/>
        <v>1732.12</v>
      </c>
      <c r="R152">
        <f t="shared" si="159"/>
        <v>364.76</v>
      </c>
      <c r="S152">
        <f t="shared" si="160"/>
        <v>59616.59</v>
      </c>
      <c r="T152">
        <f t="shared" si="161"/>
        <v>0</v>
      </c>
      <c r="U152">
        <f t="shared" si="162"/>
        <v>157.38400000000001</v>
      </c>
      <c r="V152">
        <f t="shared" si="163"/>
        <v>0</v>
      </c>
      <c r="W152">
        <f t="shared" si="164"/>
        <v>0</v>
      </c>
      <c r="X152">
        <f t="shared" si="165"/>
        <v>44712.44</v>
      </c>
      <c r="Y152">
        <f t="shared" si="166"/>
        <v>24442.799999999999</v>
      </c>
      <c r="AA152">
        <v>50445992</v>
      </c>
      <c r="AB152">
        <f t="shared" si="167"/>
        <v>25.1</v>
      </c>
      <c r="AC152">
        <f t="shared" si="168"/>
        <v>0.03</v>
      </c>
      <c r="AD152">
        <f t="shared" si="169"/>
        <v>2.1800000000000002</v>
      </c>
      <c r="AE152">
        <f t="shared" si="170"/>
        <v>0.14000000000000001</v>
      </c>
      <c r="AF152">
        <f t="shared" si="171"/>
        <v>22.89</v>
      </c>
      <c r="AG152">
        <f t="shared" si="172"/>
        <v>0</v>
      </c>
      <c r="AH152">
        <f t="shared" si="173"/>
        <v>2.06</v>
      </c>
      <c r="AI152">
        <f t="shared" si="174"/>
        <v>0</v>
      </c>
      <c r="AJ152">
        <f t="shared" si="175"/>
        <v>0</v>
      </c>
      <c r="AK152">
        <v>25.1</v>
      </c>
      <c r="AL152">
        <v>0.03</v>
      </c>
      <c r="AM152">
        <v>2.1800000000000002</v>
      </c>
      <c r="AN152">
        <v>0.14000000000000001</v>
      </c>
      <c r="AO152">
        <v>22.89</v>
      </c>
      <c r="AP152">
        <v>0</v>
      </c>
      <c r="AQ152">
        <v>2.06</v>
      </c>
      <c r="AR152">
        <v>0</v>
      </c>
      <c r="AS152">
        <v>0</v>
      </c>
      <c r="AT152">
        <v>75</v>
      </c>
      <c r="AU152">
        <v>41</v>
      </c>
      <c r="AV152">
        <v>1</v>
      </c>
      <c r="AW152">
        <v>1</v>
      </c>
      <c r="AZ152">
        <v>1</v>
      </c>
      <c r="BA152">
        <v>34.090000000000003</v>
      </c>
      <c r="BB152">
        <v>10.4</v>
      </c>
      <c r="BC152">
        <v>6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264</v>
      </c>
      <c r="BM152">
        <v>417</v>
      </c>
      <c r="BN152">
        <v>0</v>
      </c>
      <c r="BO152" t="s">
        <v>261</v>
      </c>
      <c r="BP152">
        <v>1</v>
      </c>
      <c r="BQ152">
        <v>60</v>
      </c>
      <c r="BR152">
        <v>0</v>
      </c>
      <c r="BS152">
        <v>34.090000000000003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75</v>
      </c>
      <c r="CA152">
        <v>41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76"/>
        <v>61362.45</v>
      </c>
      <c r="CQ152">
        <f t="shared" si="177"/>
        <v>0.18</v>
      </c>
      <c r="CR152">
        <f t="shared" si="178"/>
        <v>22.67</v>
      </c>
      <c r="CS152">
        <f t="shared" si="179"/>
        <v>4.7699999999999996</v>
      </c>
      <c r="CT152">
        <f t="shared" si="180"/>
        <v>780.32</v>
      </c>
      <c r="CU152">
        <f t="shared" si="181"/>
        <v>0</v>
      </c>
      <c r="CV152">
        <f t="shared" si="182"/>
        <v>2.06</v>
      </c>
      <c r="CW152">
        <f t="shared" si="183"/>
        <v>0</v>
      </c>
      <c r="CX152">
        <f t="shared" si="184"/>
        <v>0</v>
      </c>
      <c r="CY152">
        <f>S152*(BZ152/100)</f>
        <v>44712.442499999997</v>
      </c>
      <c r="CZ152">
        <f>S152*(CA152/100)</f>
        <v>24442.801899999999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91</v>
      </c>
      <c r="DO152">
        <v>70</v>
      </c>
      <c r="DP152">
        <v>1</v>
      </c>
      <c r="DQ152">
        <v>1</v>
      </c>
      <c r="DU152">
        <v>1013</v>
      </c>
      <c r="DV152" t="s">
        <v>263</v>
      </c>
      <c r="DW152" t="s">
        <v>263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49571337</v>
      </c>
      <c r="EF152">
        <v>60</v>
      </c>
      <c r="EG152" t="s">
        <v>22</v>
      </c>
      <c r="EH152">
        <v>0</v>
      </c>
      <c r="EI152" t="s">
        <v>3</v>
      </c>
      <c r="EJ152">
        <v>1</v>
      </c>
      <c r="EK152">
        <v>417</v>
      </c>
      <c r="EL152" t="s">
        <v>265</v>
      </c>
      <c r="EM152" t="s">
        <v>266</v>
      </c>
      <c r="EO152" t="s">
        <v>3</v>
      </c>
      <c r="EQ152">
        <v>131072</v>
      </c>
      <c r="ER152">
        <v>25.1</v>
      </c>
      <c r="ES152">
        <v>0.03</v>
      </c>
      <c r="ET152">
        <v>2.1800000000000002</v>
      </c>
      <c r="EU152">
        <v>0.14000000000000001</v>
      </c>
      <c r="EV152">
        <v>22.89</v>
      </c>
      <c r="EW152">
        <v>2.06</v>
      </c>
      <c r="EX152">
        <v>0</v>
      </c>
      <c r="EY152">
        <v>0</v>
      </c>
      <c r="FQ152">
        <v>0</v>
      </c>
      <c r="FR152">
        <f t="shared" si="185"/>
        <v>0</v>
      </c>
      <c r="FS152">
        <v>0</v>
      </c>
      <c r="FX152">
        <v>91</v>
      </c>
      <c r="FY152">
        <v>70</v>
      </c>
      <c r="GA152" t="s">
        <v>3</v>
      </c>
      <c r="GD152">
        <v>0</v>
      </c>
      <c r="GF152">
        <v>606708076</v>
      </c>
      <c r="GG152">
        <v>2</v>
      </c>
      <c r="GH152">
        <v>1</v>
      </c>
      <c r="GI152">
        <v>2</v>
      </c>
      <c r="GJ152">
        <v>0</v>
      </c>
      <c r="GK152">
        <f>ROUND(R152*(S12)/100,2)</f>
        <v>583.62</v>
      </c>
      <c r="GL152">
        <f t="shared" si="186"/>
        <v>0</v>
      </c>
      <c r="GM152">
        <f t="shared" si="187"/>
        <v>131101.31</v>
      </c>
      <c r="GN152">
        <f t="shared" si="188"/>
        <v>131101.31</v>
      </c>
      <c r="GO152">
        <f t="shared" si="189"/>
        <v>0</v>
      </c>
      <c r="GP152">
        <f t="shared" si="190"/>
        <v>0</v>
      </c>
      <c r="GR152">
        <v>0</v>
      </c>
      <c r="GS152">
        <v>3</v>
      </c>
      <c r="GT152">
        <v>0</v>
      </c>
      <c r="GU152" t="s">
        <v>3</v>
      </c>
      <c r="GV152">
        <f t="shared" si="191"/>
        <v>0</v>
      </c>
      <c r="GW152">
        <v>1</v>
      </c>
      <c r="GX152">
        <f t="shared" si="192"/>
        <v>0</v>
      </c>
      <c r="HA152">
        <v>0</v>
      </c>
      <c r="HB152">
        <v>0</v>
      </c>
      <c r="HC152">
        <f t="shared" si="193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55" x14ac:dyDescent="0.2">
      <c r="A153" s="2">
        <v>18</v>
      </c>
      <c r="B153" s="2">
        <v>1</v>
      </c>
      <c r="C153" s="2">
        <v>227</v>
      </c>
      <c r="D153" s="2"/>
      <c r="E153" s="2" t="s">
        <v>267</v>
      </c>
      <c r="F153" s="2" t="s">
        <v>268</v>
      </c>
      <c r="G153" s="2" t="s">
        <v>678</v>
      </c>
      <c r="H153" s="2" t="s">
        <v>28</v>
      </c>
      <c r="I153" s="2">
        <f>I151*J153</f>
        <v>1.8358920000000001</v>
      </c>
      <c r="J153" s="2">
        <v>2.4029999999999999E-2</v>
      </c>
      <c r="K153" s="2">
        <v>2.4029999999999999E-2</v>
      </c>
      <c r="L153" s="2"/>
      <c r="M153" s="2"/>
      <c r="N153" s="2"/>
      <c r="O153" s="2">
        <f t="shared" si="156"/>
        <v>63156.92</v>
      </c>
      <c r="P153" s="2">
        <f t="shared" si="157"/>
        <v>63156.92</v>
      </c>
      <c r="Q153" s="2">
        <f t="shared" si="158"/>
        <v>0</v>
      </c>
      <c r="R153" s="2">
        <f t="shared" si="159"/>
        <v>0</v>
      </c>
      <c r="S153" s="2">
        <f t="shared" si="160"/>
        <v>0</v>
      </c>
      <c r="T153" s="2">
        <f t="shared" si="161"/>
        <v>0</v>
      </c>
      <c r="U153" s="2">
        <f t="shared" si="162"/>
        <v>0</v>
      </c>
      <c r="V153" s="2">
        <f t="shared" si="163"/>
        <v>0</v>
      </c>
      <c r="W153" s="2">
        <f t="shared" si="164"/>
        <v>0</v>
      </c>
      <c r="X153" s="2">
        <f t="shared" si="165"/>
        <v>0</v>
      </c>
      <c r="Y153" s="2">
        <f t="shared" si="166"/>
        <v>0</v>
      </c>
      <c r="Z153" s="2"/>
      <c r="AA153" s="2">
        <v>50445991</v>
      </c>
      <c r="AB153" s="2">
        <f t="shared" si="167"/>
        <v>34401.22</v>
      </c>
      <c r="AC153" s="2">
        <f t="shared" si="168"/>
        <v>34401.22</v>
      </c>
      <c r="AD153" s="2">
        <f t="shared" si="169"/>
        <v>0</v>
      </c>
      <c r="AE153" s="2">
        <f t="shared" si="170"/>
        <v>0</v>
      </c>
      <c r="AF153" s="2">
        <f t="shared" si="171"/>
        <v>0</v>
      </c>
      <c r="AG153" s="2">
        <f t="shared" si="172"/>
        <v>0</v>
      </c>
      <c r="AH153" s="2">
        <f t="shared" si="173"/>
        <v>0</v>
      </c>
      <c r="AI153" s="2">
        <f t="shared" si="174"/>
        <v>0</v>
      </c>
      <c r="AJ153" s="2">
        <f t="shared" si="175"/>
        <v>0</v>
      </c>
      <c r="AK153" s="2">
        <v>34401.22</v>
      </c>
      <c r="AL153" s="2">
        <v>34401.22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91</v>
      </c>
      <c r="AU153" s="2">
        <v>70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3</v>
      </c>
      <c r="BI153" s="2">
        <v>1</v>
      </c>
      <c r="BJ153" s="2" t="s">
        <v>269</v>
      </c>
      <c r="BK153" s="2"/>
      <c r="BL153" s="2"/>
      <c r="BM153" s="2">
        <v>417</v>
      </c>
      <c r="BN153" s="2">
        <v>0</v>
      </c>
      <c r="BO153" s="2" t="s">
        <v>3</v>
      </c>
      <c r="BP153" s="2">
        <v>0</v>
      </c>
      <c r="BQ153" s="2">
        <v>60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91</v>
      </c>
      <c r="CA153" s="2">
        <v>70</v>
      </c>
      <c r="CB153" s="2" t="s">
        <v>3</v>
      </c>
      <c r="CC153" s="2"/>
      <c r="CD153" s="2"/>
      <c r="CE153" s="2">
        <v>30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76"/>
        <v>63156.92</v>
      </c>
      <c r="CQ153" s="2">
        <f t="shared" si="177"/>
        <v>34401.22</v>
      </c>
      <c r="CR153" s="2">
        <f t="shared" si="178"/>
        <v>0</v>
      </c>
      <c r="CS153" s="2">
        <f t="shared" si="179"/>
        <v>0</v>
      </c>
      <c r="CT153" s="2">
        <f t="shared" si="180"/>
        <v>0</v>
      </c>
      <c r="CU153" s="2">
        <f t="shared" si="181"/>
        <v>0</v>
      </c>
      <c r="CV153" s="2">
        <f t="shared" si="182"/>
        <v>0</v>
      </c>
      <c r="CW153" s="2">
        <f t="shared" si="183"/>
        <v>0</v>
      </c>
      <c r="CX153" s="2">
        <f t="shared" si="184"/>
        <v>0</v>
      </c>
      <c r="CY153" s="2">
        <f>((S153*BZ153)/100)</f>
        <v>0</v>
      </c>
      <c r="CZ153" s="2">
        <f>((S153*CA153)/100)</f>
        <v>0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1009</v>
      </c>
      <c r="DV153" s="2" t="s">
        <v>28</v>
      </c>
      <c r="DW153" s="2" t="s">
        <v>28</v>
      </c>
      <c r="DX153" s="2">
        <v>1000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49571337</v>
      </c>
      <c r="EF153" s="2">
        <v>60</v>
      </c>
      <c r="EG153" s="2" t="s">
        <v>22</v>
      </c>
      <c r="EH153" s="2">
        <v>0</v>
      </c>
      <c r="EI153" s="2" t="s">
        <v>3</v>
      </c>
      <c r="EJ153" s="2">
        <v>1</v>
      </c>
      <c r="EK153" s="2">
        <v>417</v>
      </c>
      <c r="EL153" s="2" t="s">
        <v>265</v>
      </c>
      <c r="EM153" s="2" t="s">
        <v>266</v>
      </c>
      <c r="EN153" s="2"/>
      <c r="EO153" s="2" t="s">
        <v>3</v>
      </c>
      <c r="EP153" s="2"/>
      <c r="EQ153" s="2">
        <v>0</v>
      </c>
      <c r="ER153" s="2">
        <v>34401.22</v>
      </c>
      <c r="ES153" s="2">
        <v>34401.22</v>
      </c>
      <c r="ET153" s="2">
        <v>0</v>
      </c>
      <c r="EU153" s="2">
        <v>0</v>
      </c>
      <c r="EV153" s="2">
        <v>0</v>
      </c>
      <c r="EW153" s="2">
        <v>0</v>
      </c>
      <c r="EX153" s="2">
        <v>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f t="shared" si="185"/>
        <v>0</v>
      </c>
      <c r="FS153" s="2">
        <v>0</v>
      </c>
      <c r="FT153" s="2"/>
      <c r="FU153" s="2"/>
      <c r="FV153" s="2"/>
      <c r="FW153" s="2"/>
      <c r="FX153" s="2">
        <v>91</v>
      </c>
      <c r="FY153" s="2">
        <v>70</v>
      </c>
      <c r="FZ153" s="2"/>
      <c r="GA153" s="2" t="s">
        <v>3</v>
      </c>
      <c r="GB153" s="2"/>
      <c r="GC153" s="2"/>
      <c r="GD153" s="2">
        <v>0</v>
      </c>
      <c r="GE153" s="2"/>
      <c r="GF153" s="2">
        <v>155443051</v>
      </c>
      <c r="GG153" s="2">
        <v>2</v>
      </c>
      <c r="GH153" s="2">
        <v>1</v>
      </c>
      <c r="GI153" s="2">
        <v>-2</v>
      </c>
      <c r="GJ153" s="2">
        <v>0</v>
      </c>
      <c r="GK153" s="2">
        <f>ROUND(R153*(R12)/100,2)</f>
        <v>0</v>
      </c>
      <c r="GL153" s="2">
        <f t="shared" si="186"/>
        <v>0</v>
      </c>
      <c r="GM153" s="2">
        <f t="shared" si="187"/>
        <v>63156.92</v>
      </c>
      <c r="GN153" s="2">
        <f t="shared" si="188"/>
        <v>63156.92</v>
      </c>
      <c r="GO153" s="2">
        <f t="shared" si="189"/>
        <v>0</v>
      </c>
      <c r="GP153" s="2">
        <f t="shared" si="190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91"/>
        <v>0</v>
      </c>
      <c r="GW153" s="2">
        <v>1</v>
      </c>
      <c r="GX153" s="2">
        <f t="shared" si="192"/>
        <v>0</v>
      </c>
      <c r="GY153" s="2"/>
      <c r="GZ153" s="2"/>
      <c r="HA153" s="2">
        <v>0</v>
      </c>
      <c r="HB153" s="2">
        <v>0</v>
      </c>
      <c r="HC153" s="2">
        <f t="shared" si="193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3</v>
      </c>
      <c r="HO153" s="2" t="s">
        <v>3</v>
      </c>
      <c r="HP153" s="2" t="s">
        <v>3</v>
      </c>
      <c r="HQ153" s="2" t="s">
        <v>3</v>
      </c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18</v>
      </c>
      <c r="B154">
        <v>1</v>
      </c>
      <c r="C154">
        <v>234</v>
      </c>
      <c r="E154" t="s">
        <v>267</v>
      </c>
      <c r="F154" t="s">
        <v>268</v>
      </c>
      <c r="G154" t="s">
        <v>678</v>
      </c>
      <c r="H154" t="s">
        <v>28</v>
      </c>
      <c r="I154">
        <f>I152*J154</f>
        <v>1.8358920000000001</v>
      </c>
      <c r="J154">
        <v>2.4029999999999999E-2</v>
      </c>
      <c r="K154">
        <v>2.4029999999999999E-2</v>
      </c>
      <c r="O154">
        <f t="shared" si="156"/>
        <v>483782.01</v>
      </c>
      <c r="P154">
        <f t="shared" si="157"/>
        <v>483782.01</v>
      </c>
      <c r="Q154">
        <f t="shared" si="158"/>
        <v>0</v>
      </c>
      <c r="R154">
        <f t="shared" si="159"/>
        <v>0</v>
      </c>
      <c r="S154">
        <f t="shared" si="160"/>
        <v>0</v>
      </c>
      <c r="T154">
        <f t="shared" si="161"/>
        <v>0</v>
      </c>
      <c r="U154">
        <f t="shared" si="162"/>
        <v>0</v>
      </c>
      <c r="V154">
        <f t="shared" si="163"/>
        <v>0</v>
      </c>
      <c r="W154">
        <f t="shared" si="164"/>
        <v>0</v>
      </c>
      <c r="X154">
        <f t="shared" si="165"/>
        <v>0</v>
      </c>
      <c r="Y154">
        <f t="shared" si="166"/>
        <v>0</v>
      </c>
      <c r="AA154">
        <v>50445992</v>
      </c>
      <c r="AB154">
        <f t="shared" si="167"/>
        <v>34401.22</v>
      </c>
      <c r="AC154">
        <f t="shared" si="168"/>
        <v>34401.22</v>
      </c>
      <c r="AD154">
        <f t="shared" si="169"/>
        <v>0</v>
      </c>
      <c r="AE154">
        <f t="shared" si="170"/>
        <v>0</v>
      </c>
      <c r="AF154">
        <f t="shared" si="171"/>
        <v>0</v>
      </c>
      <c r="AG154">
        <f t="shared" si="172"/>
        <v>0</v>
      </c>
      <c r="AH154">
        <f t="shared" si="173"/>
        <v>0</v>
      </c>
      <c r="AI154">
        <f t="shared" si="174"/>
        <v>0</v>
      </c>
      <c r="AJ154">
        <f t="shared" si="175"/>
        <v>0</v>
      </c>
      <c r="AK154">
        <v>34401.22</v>
      </c>
      <c r="AL154">
        <v>34401.22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7.66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269</v>
      </c>
      <c r="BM154">
        <v>417</v>
      </c>
      <c r="BN154">
        <v>0</v>
      </c>
      <c r="BO154" t="s">
        <v>268</v>
      </c>
      <c r="BP154">
        <v>1</v>
      </c>
      <c r="BQ154">
        <v>60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76"/>
        <v>483782.01</v>
      </c>
      <c r="CQ154">
        <f t="shared" si="177"/>
        <v>263513.34999999998</v>
      </c>
      <c r="CR154">
        <f t="shared" si="178"/>
        <v>0</v>
      </c>
      <c r="CS154">
        <f t="shared" si="179"/>
        <v>0</v>
      </c>
      <c r="CT154">
        <f t="shared" si="180"/>
        <v>0</v>
      </c>
      <c r="CU154">
        <f t="shared" si="181"/>
        <v>0</v>
      </c>
      <c r="CV154">
        <f t="shared" si="182"/>
        <v>0</v>
      </c>
      <c r="CW154">
        <f t="shared" si="183"/>
        <v>0</v>
      </c>
      <c r="CX154">
        <f t="shared" si="184"/>
        <v>0</v>
      </c>
      <c r="CY154">
        <f>S154*(BZ154/100)</f>
        <v>0</v>
      </c>
      <c r="CZ154">
        <f>S154*(CA154/100)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91</v>
      </c>
      <c r="DO154">
        <v>70</v>
      </c>
      <c r="DP154">
        <v>1</v>
      </c>
      <c r="DQ154">
        <v>1</v>
      </c>
      <c r="DU154">
        <v>1009</v>
      </c>
      <c r="DV154" t="s">
        <v>28</v>
      </c>
      <c r="DW154" t="s">
        <v>28</v>
      </c>
      <c r="DX154">
        <v>1000</v>
      </c>
      <c r="DZ154" t="s">
        <v>3</v>
      </c>
      <c r="EA154" t="s">
        <v>3</v>
      </c>
      <c r="EB154" t="s">
        <v>3</v>
      </c>
      <c r="EC154" t="s">
        <v>3</v>
      </c>
      <c r="EE154">
        <v>49571337</v>
      </c>
      <c r="EF154">
        <v>60</v>
      </c>
      <c r="EG154" t="s">
        <v>22</v>
      </c>
      <c r="EH154">
        <v>0</v>
      </c>
      <c r="EI154" t="s">
        <v>3</v>
      </c>
      <c r="EJ154">
        <v>1</v>
      </c>
      <c r="EK154">
        <v>417</v>
      </c>
      <c r="EL154" t="s">
        <v>265</v>
      </c>
      <c r="EM154" t="s">
        <v>266</v>
      </c>
      <c r="EO154" t="s">
        <v>3</v>
      </c>
      <c r="EQ154">
        <v>0</v>
      </c>
      <c r="ER154">
        <v>34401.22</v>
      </c>
      <c r="ES154">
        <v>34401.22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85"/>
        <v>0</v>
      </c>
      <c r="FS154">
        <v>0</v>
      </c>
      <c r="FX154">
        <v>91</v>
      </c>
      <c r="FY154">
        <v>70</v>
      </c>
      <c r="GA154" t="s">
        <v>3</v>
      </c>
      <c r="GD154">
        <v>0</v>
      </c>
      <c r="GF154">
        <v>155443051</v>
      </c>
      <c r="GG154">
        <v>2</v>
      </c>
      <c r="GH154">
        <v>1</v>
      </c>
      <c r="GI154">
        <v>2</v>
      </c>
      <c r="GJ154">
        <v>0</v>
      </c>
      <c r="GK154">
        <f>ROUND(R154*(S12)/100,2)</f>
        <v>0</v>
      </c>
      <c r="GL154">
        <f t="shared" si="186"/>
        <v>0</v>
      </c>
      <c r="GM154">
        <f t="shared" si="187"/>
        <v>483782.01</v>
      </c>
      <c r="GN154">
        <f t="shared" si="188"/>
        <v>483782.01</v>
      </c>
      <c r="GO154">
        <f t="shared" si="189"/>
        <v>0</v>
      </c>
      <c r="GP154">
        <f t="shared" si="190"/>
        <v>0</v>
      </c>
      <c r="GR154">
        <v>0</v>
      </c>
      <c r="GS154">
        <v>3</v>
      </c>
      <c r="GT154">
        <v>0</v>
      </c>
      <c r="GU154" t="s">
        <v>3</v>
      </c>
      <c r="GV154">
        <f t="shared" si="191"/>
        <v>0</v>
      </c>
      <c r="GW154">
        <v>1</v>
      </c>
      <c r="GX154">
        <f t="shared" si="192"/>
        <v>0</v>
      </c>
      <c r="HA154">
        <v>0</v>
      </c>
      <c r="HB154">
        <v>0</v>
      </c>
      <c r="HC154">
        <f t="shared" si="193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55" x14ac:dyDescent="0.2">
      <c r="A155" s="2">
        <v>17</v>
      </c>
      <c r="B155" s="2">
        <v>1</v>
      </c>
      <c r="C155" s="2">
        <f>ROW(SmtRes!A238)</f>
        <v>238</v>
      </c>
      <c r="D155" s="2">
        <f>ROW(EtalonRes!A232)</f>
        <v>232</v>
      </c>
      <c r="E155" s="2" t="s">
        <v>270</v>
      </c>
      <c r="F155" s="2" t="s">
        <v>271</v>
      </c>
      <c r="G155" s="2" t="s">
        <v>272</v>
      </c>
      <c r="H155" s="2" t="s">
        <v>152</v>
      </c>
      <c r="I155" s="2">
        <f>ROUND(76.4/100,9)</f>
        <v>0.76400000000000001</v>
      </c>
      <c r="J155" s="2">
        <v>0</v>
      </c>
      <c r="K155" s="2">
        <f>ROUND(76.4/100,9)</f>
        <v>0.76400000000000001</v>
      </c>
      <c r="L155" s="2"/>
      <c r="M155" s="2"/>
      <c r="N155" s="2"/>
      <c r="O155" s="2">
        <f t="shared" si="156"/>
        <v>46.47</v>
      </c>
      <c r="P155" s="2">
        <f t="shared" si="157"/>
        <v>0</v>
      </c>
      <c r="Q155" s="2">
        <f>(ROUND((ROUND((((ET155*1.25))*AV155*I155),2)*BB155),2)+ROUND((ROUND(((AE155-((EU155*1.25)))*AV155*I155),2)*BS155),2))</f>
        <v>0.8</v>
      </c>
      <c r="R155" s="2">
        <f t="shared" si="159"/>
        <v>0.12</v>
      </c>
      <c r="S155" s="2">
        <f t="shared" si="160"/>
        <v>45.67</v>
      </c>
      <c r="T155" s="2">
        <f t="shared" si="161"/>
        <v>0</v>
      </c>
      <c r="U155" s="2">
        <f t="shared" si="162"/>
        <v>4.0854900000000001</v>
      </c>
      <c r="V155" s="2">
        <f t="shared" si="163"/>
        <v>0</v>
      </c>
      <c r="W155" s="2">
        <f t="shared" si="164"/>
        <v>0</v>
      </c>
      <c r="X155" s="2">
        <f t="shared" si="165"/>
        <v>45.67</v>
      </c>
      <c r="Y155" s="2">
        <f t="shared" si="166"/>
        <v>29.23</v>
      </c>
      <c r="Z155" s="2"/>
      <c r="AA155" s="2">
        <v>50445991</v>
      </c>
      <c r="AB155" s="2">
        <f t="shared" si="167"/>
        <v>60.826999999999998</v>
      </c>
      <c r="AC155" s="2">
        <f>ROUND(((ES155*1)),6)</f>
        <v>0</v>
      </c>
      <c r="AD155" s="2">
        <f>ROUND(((((ET155*1.25))-((EU155*1.25)))+AE155),6)</f>
        <v>1.05</v>
      </c>
      <c r="AE155" s="2">
        <f>ROUND(((EU155*1.25)),6)</f>
        <v>0.16250000000000001</v>
      </c>
      <c r="AF155" s="2">
        <f>ROUND(((EV155*1.15)),6)</f>
        <v>59.777000000000001</v>
      </c>
      <c r="AG155" s="2">
        <f t="shared" si="172"/>
        <v>0</v>
      </c>
      <c r="AH155" s="2">
        <f>((EW155*1.15))</f>
        <v>5.3475000000000001</v>
      </c>
      <c r="AI155" s="2">
        <f>((EX155*1.25))</f>
        <v>0</v>
      </c>
      <c r="AJ155" s="2">
        <f t="shared" si="175"/>
        <v>0</v>
      </c>
      <c r="AK155" s="2">
        <v>52.82</v>
      </c>
      <c r="AL155" s="2">
        <v>0</v>
      </c>
      <c r="AM155" s="2">
        <v>0.84</v>
      </c>
      <c r="AN155" s="2">
        <v>0.13</v>
      </c>
      <c r="AO155" s="2">
        <v>51.98</v>
      </c>
      <c r="AP155" s="2">
        <v>0</v>
      </c>
      <c r="AQ155" s="2">
        <v>4.6500000000000004</v>
      </c>
      <c r="AR155" s="2">
        <v>0</v>
      </c>
      <c r="AS155" s="2">
        <v>0</v>
      </c>
      <c r="AT155" s="2">
        <v>100</v>
      </c>
      <c r="AU155" s="2">
        <v>64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1</v>
      </c>
      <c r="BJ155" s="2" t="s">
        <v>273</v>
      </c>
      <c r="BK155" s="2"/>
      <c r="BL155" s="2"/>
      <c r="BM155" s="2">
        <v>1523</v>
      </c>
      <c r="BN155" s="2">
        <v>0</v>
      </c>
      <c r="BO155" s="2" t="s">
        <v>3</v>
      </c>
      <c r="BP155" s="2">
        <v>0</v>
      </c>
      <c r="BQ155" s="2">
        <v>30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100</v>
      </c>
      <c r="CA155" s="2">
        <v>64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674</v>
      </c>
      <c r="CO155" s="2">
        <v>0</v>
      </c>
      <c r="CP155" s="2">
        <f t="shared" si="176"/>
        <v>46.47</v>
      </c>
      <c r="CQ155" s="2">
        <f t="shared" si="177"/>
        <v>0</v>
      </c>
      <c r="CR155" s="2">
        <f>(ROUND((ROUND((((ET155*1.25))*AV155*1),2)*BB155),2)+ROUND((ROUND(((AE155-((EU155*1.25)))*AV155*1),2)*BS155),2))</f>
        <v>1.05</v>
      </c>
      <c r="CS155" s="2">
        <f t="shared" si="179"/>
        <v>0.16</v>
      </c>
      <c r="CT155" s="2">
        <f t="shared" si="180"/>
        <v>59.78</v>
      </c>
      <c r="CU155" s="2">
        <f t="shared" si="181"/>
        <v>0</v>
      </c>
      <c r="CV155" s="2">
        <f t="shared" si="182"/>
        <v>5.3475000000000001</v>
      </c>
      <c r="CW155" s="2">
        <f t="shared" si="183"/>
        <v>0</v>
      </c>
      <c r="CX155" s="2">
        <f t="shared" si="184"/>
        <v>0</v>
      </c>
      <c r="CY155" s="2">
        <f>((S155*BZ155)/100)</f>
        <v>45.67</v>
      </c>
      <c r="CZ155" s="2">
        <f>((S155*CA155)/100)</f>
        <v>29.2288</v>
      </c>
      <c r="DA155" s="2"/>
      <c r="DB155" s="2"/>
      <c r="DC155" s="2" t="s">
        <v>3</v>
      </c>
      <c r="DD155" s="2" t="s">
        <v>76</v>
      </c>
      <c r="DE155" s="2" t="s">
        <v>77</v>
      </c>
      <c r="DF155" s="2" t="s">
        <v>77</v>
      </c>
      <c r="DG155" s="2" t="s">
        <v>78</v>
      </c>
      <c r="DH155" s="2" t="s">
        <v>3</v>
      </c>
      <c r="DI155" s="2" t="s">
        <v>78</v>
      </c>
      <c r="DJ155" s="2" t="s">
        <v>77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1005</v>
      </c>
      <c r="DV155" s="2" t="s">
        <v>152</v>
      </c>
      <c r="DW155" s="2" t="s">
        <v>152</v>
      </c>
      <c r="DX155" s="2">
        <v>100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49572443</v>
      </c>
      <c r="EF155" s="2">
        <v>30</v>
      </c>
      <c r="EG155" s="2" t="s">
        <v>39</v>
      </c>
      <c r="EH155" s="2">
        <v>0</v>
      </c>
      <c r="EI155" s="2" t="s">
        <v>3</v>
      </c>
      <c r="EJ155" s="2">
        <v>1</v>
      </c>
      <c r="EK155" s="2">
        <v>1523</v>
      </c>
      <c r="EL155" s="2" t="s">
        <v>274</v>
      </c>
      <c r="EM155" s="2" t="s">
        <v>275</v>
      </c>
      <c r="EN155" s="2"/>
      <c r="EO155" s="2" t="s">
        <v>81</v>
      </c>
      <c r="EP155" s="2"/>
      <c r="EQ155" s="2">
        <v>131072</v>
      </c>
      <c r="ER155" s="2">
        <v>52.82</v>
      </c>
      <c r="ES155" s="2">
        <v>0</v>
      </c>
      <c r="ET155" s="2">
        <v>0.84</v>
      </c>
      <c r="EU155" s="2">
        <v>0.13</v>
      </c>
      <c r="EV155" s="2">
        <v>51.98</v>
      </c>
      <c r="EW155" s="2">
        <v>4.6500000000000004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f t="shared" si="185"/>
        <v>0</v>
      </c>
      <c r="FS155" s="2">
        <v>0</v>
      </c>
      <c r="FT155" s="2"/>
      <c r="FU155" s="2"/>
      <c r="FV155" s="2"/>
      <c r="FW155" s="2"/>
      <c r="FX155" s="2">
        <v>100</v>
      </c>
      <c r="FY155" s="2">
        <v>64</v>
      </c>
      <c r="FZ155" s="2"/>
      <c r="GA155" s="2" t="s">
        <v>3</v>
      </c>
      <c r="GB155" s="2"/>
      <c r="GC155" s="2"/>
      <c r="GD155" s="2">
        <v>0</v>
      </c>
      <c r="GE155" s="2"/>
      <c r="GF155" s="2">
        <v>689562089</v>
      </c>
      <c r="GG155" s="2">
        <v>2</v>
      </c>
      <c r="GH155" s="2">
        <v>1</v>
      </c>
      <c r="GI155" s="2">
        <v>-2</v>
      </c>
      <c r="GJ155" s="2">
        <v>0</v>
      </c>
      <c r="GK155" s="2">
        <f>ROUND(R155*(R12)/100,2)</f>
        <v>0.21</v>
      </c>
      <c r="GL155" s="2">
        <f t="shared" si="186"/>
        <v>0</v>
      </c>
      <c r="GM155" s="2">
        <f t="shared" si="187"/>
        <v>121.58</v>
      </c>
      <c r="GN155" s="2">
        <f t="shared" si="188"/>
        <v>121.58</v>
      </c>
      <c r="GO155" s="2">
        <f t="shared" si="189"/>
        <v>0</v>
      </c>
      <c r="GP155" s="2">
        <f t="shared" si="190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91"/>
        <v>0</v>
      </c>
      <c r="GW155" s="2">
        <v>1</v>
      </c>
      <c r="GX155" s="2">
        <f t="shared" si="192"/>
        <v>0</v>
      </c>
      <c r="GY155" s="2"/>
      <c r="GZ155" s="2"/>
      <c r="HA155" s="2">
        <v>0</v>
      </c>
      <c r="HB155" s="2">
        <v>0</v>
      </c>
      <c r="HC155" s="2">
        <f t="shared" si="193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ROW(SmtRes!A242)</f>
        <v>242</v>
      </c>
      <c r="D156">
        <f>ROW(EtalonRes!A236)</f>
        <v>236</v>
      </c>
      <c r="E156" t="s">
        <v>270</v>
      </c>
      <c r="F156" t="s">
        <v>271</v>
      </c>
      <c r="G156" t="s">
        <v>272</v>
      </c>
      <c r="H156" t="s">
        <v>152</v>
      </c>
      <c r="I156">
        <f>ROUND(76.4/100,9)</f>
        <v>0.76400000000000001</v>
      </c>
      <c r="J156">
        <v>0</v>
      </c>
      <c r="K156">
        <f>ROUND(76.4/100,9)</f>
        <v>0.76400000000000001</v>
      </c>
      <c r="O156">
        <f t="shared" si="156"/>
        <v>1567</v>
      </c>
      <c r="P156">
        <f t="shared" si="157"/>
        <v>0</v>
      </c>
      <c r="Q156">
        <f>(ROUND((ROUND((((ET156*1.25))*AV156*I156),2)*BB156),2)+ROUND((ROUND(((AE156-((EU156*1.25)))*AV156*I156),2)*BS156),2))</f>
        <v>10.11</v>
      </c>
      <c r="R156">
        <f t="shared" si="159"/>
        <v>4.09</v>
      </c>
      <c r="S156">
        <f t="shared" si="160"/>
        <v>1556.89</v>
      </c>
      <c r="T156">
        <f t="shared" si="161"/>
        <v>0</v>
      </c>
      <c r="U156">
        <f t="shared" si="162"/>
        <v>4.0854900000000001</v>
      </c>
      <c r="V156">
        <f t="shared" si="163"/>
        <v>0</v>
      </c>
      <c r="W156">
        <f t="shared" si="164"/>
        <v>0</v>
      </c>
      <c r="X156">
        <f t="shared" si="165"/>
        <v>1292.22</v>
      </c>
      <c r="Y156">
        <f t="shared" si="166"/>
        <v>638.32000000000005</v>
      </c>
      <c r="AA156">
        <v>50445992</v>
      </c>
      <c r="AB156">
        <f t="shared" si="167"/>
        <v>60.826999999999998</v>
      </c>
      <c r="AC156">
        <f>ROUND(((ES156*1)),6)</f>
        <v>0</v>
      </c>
      <c r="AD156">
        <f>ROUND(((((ET156*1.25))-((EU156*1.25)))+AE156),6)</f>
        <v>1.05</v>
      </c>
      <c r="AE156">
        <f>ROUND(((EU156*1.25)),6)</f>
        <v>0.16250000000000001</v>
      </c>
      <c r="AF156">
        <f>ROUND(((EV156*1.15)),6)</f>
        <v>59.777000000000001</v>
      </c>
      <c r="AG156">
        <f t="shared" si="172"/>
        <v>0</v>
      </c>
      <c r="AH156">
        <f>((EW156*1.15))</f>
        <v>5.3475000000000001</v>
      </c>
      <c r="AI156">
        <f>((EX156*1.25))</f>
        <v>0</v>
      </c>
      <c r="AJ156">
        <f t="shared" si="175"/>
        <v>0</v>
      </c>
      <c r="AK156">
        <v>52.82</v>
      </c>
      <c r="AL156">
        <v>0</v>
      </c>
      <c r="AM156">
        <v>0.84</v>
      </c>
      <c r="AN156">
        <v>0.13</v>
      </c>
      <c r="AO156">
        <v>51.98</v>
      </c>
      <c r="AP156">
        <v>0</v>
      </c>
      <c r="AQ156">
        <v>4.6500000000000004</v>
      </c>
      <c r="AR156">
        <v>0</v>
      </c>
      <c r="AS156">
        <v>0</v>
      </c>
      <c r="AT156">
        <v>83</v>
      </c>
      <c r="AU156">
        <v>41</v>
      </c>
      <c r="AV156">
        <v>1</v>
      </c>
      <c r="AW156">
        <v>1</v>
      </c>
      <c r="AZ156">
        <v>1</v>
      </c>
      <c r="BA156">
        <v>34.090000000000003</v>
      </c>
      <c r="BB156">
        <v>12.64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273</v>
      </c>
      <c r="BM156">
        <v>1523</v>
      </c>
      <c r="BN156">
        <v>0</v>
      </c>
      <c r="BO156" t="s">
        <v>271</v>
      </c>
      <c r="BP156">
        <v>1</v>
      </c>
      <c r="BQ156">
        <v>30</v>
      </c>
      <c r="BR156">
        <v>0</v>
      </c>
      <c r="BS156">
        <v>34.090000000000003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83</v>
      </c>
      <c r="CA156">
        <v>41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674</v>
      </c>
      <c r="CO156">
        <v>0</v>
      </c>
      <c r="CP156">
        <f t="shared" si="176"/>
        <v>1567</v>
      </c>
      <c r="CQ156">
        <f t="shared" si="177"/>
        <v>0</v>
      </c>
      <c r="CR156">
        <f>(ROUND((ROUND((((ET156*1.25))*AV156*1),2)*BB156),2)+ROUND((ROUND(((AE156-((EU156*1.25)))*AV156*1),2)*BS156),2))</f>
        <v>13.27</v>
      </c>
      <c r="CS156">
        <f t="shared" si="179"/>
        <v>5.45</v>
      </c>
      <c r="CT156">
        <f t="shared" si="180"/>
        <v>2037.9</v>
      </c>
      <c r="CU156">
        <f t="shared" si="181"/>
        <v>0</v>
      </c>
      <c r="CV156">
        <f t="shared" si="182"/>
        <v>5.3475000000000001</v>
      </c>
      <c r="CW156">
        <f t="shared" si="183"/>
        <v>0</v>
      </c>
      <c r="CX156">
        <f t="shared" si="184"/>
        <v>0</v>
      </c>
      <c r="CY156">
        <f>S156*(BZ156/100)</f>
        <v>1292.2187000000001</v>
      </c>
      <c r="CZ156">
        <f>S156*(CA156/100)</f>
        <v>638.32489999999996</v>
      </c>
      <c r="DC156" t="s">
        <v>3</v>
      </c>
      <c r="DD156" t="s">
        <v>76</v>
      </c>
      <c r="DE156" t="s">
        <v>77</v>
      </c>
      <c r="DF156" t="s">
        <v>77</v>
      </c>
      <c r="DG156" t="s">
        <v>78</v>
      </c>
      <c r="DH156" t="s">
        <v>3</v>
      </c>
      <c r="DI156" t="s">
        <v>78</v>
      </c>
      <c r="DJ156" t="s">
        <v>77</v>
      </c>
      <c r="DK156" t="s">
        <v>3</v>
      </c>
      <c r="DL156" t="s">
        <v>3</v>
      </c>
      <c r="DM156" t="s">
        <v>3</v>
      </c>
      <c r="DN156">
        <v>100</v>
      </c>
      <c r="DO156">
        <v>64</v>
      </c>
      <c r="DP156">
        <v>1</v>
      </c>
      <c r="DQ156">
        <v>1</v>
      </c>
      <c r="DU156">
        <v>1005</v>
      </c>
      <c r="DV156" t="s">
        <v>152</v>
      </c>
      <c r="DW156" t="s">
        <v>152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49572443</v>
      </c>
      <c r="EF156">
        <v>30</v>
      </c>
      <c r="EG156" t="s">
        <v>39</v>
      </c>
      <c r="EH156">
        <v>0</v>
      </c>
      <c r="EI156" t="s">
        <v>3</v>
      </c>
      <c r="EJ156">
        <v>1</v>
      </c>
      <c r="EK156">
        <v>1523</v>
      </c>
      <c r="EL156" t="s">
        <v>274</v>
      </c>
      <c r="EM156" t="s">
        <v>275</v>
      </c>
      <c r="EO156" t="s">
        <v>81</v>
      </c>
      <c r="EQ156">
        <v>131072</v>
      </c>
      <c r="ER156">
        <v>52.82</v>
      </c>
      <c r="ES156">
        <v>0</v>
      </c>
      <c r="ET156">
        <v>0.84</v>
      </c>
      <c r="EU156">
        <v>0.13</v>
      </c>
      <c r="EV156">
        <v>51.98</v>
      </c>
      <c r="EW156">
        <v>4.6500000000000004</v>
      </c>
      <c r="EX156">
        <v>0</v>
      </c>
      <c r="EY156">
        <v>0</v>
      </c>
      <c r="FQ156">
        <v>0</v>
      </c>
      <c r="FR156">
        <f t="shared" si="185"/>
        <v>0</v>
      </c>
      <c r="FS156">
        <v>0</v>
      </c>
      <c r="FX156">
        <v>100</v>
      </c>
      <c r="FY156">
        <v>64</v>
      </c>
      <c r="GA156" t="s">
        <v>3</v>
      </c>
      <c r="GD156">
        <v>0</v>
      </c>
      <c r="GF156">
        <v>689562089</v>
      </c>
      <c r="GG156">
        <v>2</v>
      </c>
      <c r="GH156">
        <v>1</v>
      </c>
      <c r="GI156">
        <v>2</v>
      </c>
      <c r="GJ156">
        <v>0</v>
      </c>
      <c r="GK156">
        <f>ROUND(R156*(S12)/100,2)</f>
        <v>6.54</v>
      </c>
      <c r="GL156">
        <f t="shared" si="186"/>
        <v>0</v>
      </c>
      <c r="GM156">
        <f t="shared" si="187"/>
        <v>3504.08</v>
      </c>
      <c r="GN156">
        <f t="shared" si="188"/>
        <v>3504.08</v>
      </c>
      <c r="GO156">
        <f t="shared" si="189"/>
        <v>0</v>
      </c>
      <c r="GP156">
        <f t="shared" si="190"/>
        <v>0</v>
      </c>
      <c r="GR156">
        <v>0</v>
      </c>
      <c r="GS156">
        <v>3</v>
      </c>
      <c r="GT156">
        <v>0</v>
      </c>
      <c r="GU156" t="s">
        <v>3</v>
      </c>
      <c r="GV156">
        <f t="shared" si="191"/>
        <v>0</v>
      </c>
      <c r="GW156">
        <v>1</v>
      </c>
      <c r="GX156">
        <f t="shared" si="192"/>
        <v>0</v>
      </c>
      <c r="HA156">
        <v>0</v>
      </c>
      <c r="HB156">
        <v>0</v>
      </c>
      <c r="HC156">
        <f t="shared" si="193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55" x14ac:dyDescent="0.2">
      <c r="A157" s="2">
        <v>18</v>
      </c>
      <c r="B157" s="2">
        <v>1</v>
      </c>
      <c r="C157" s="2">
        <v>238</v>
      </c>
      <c r="D157" s="2"/>
      <c r="E157" s="2" t="s">
        <v>276</v>
      </c>
      <c r="F157" s="2" t="s">
        <v>277</v>
      </c>
      <c r="G157" s="2" t="s">
        <v>278</v>
      </c>
      <c r="H157" s="2" t="s">
        <v>279</v>
      </c>
      <c r="I157" s="2">
        <f>I155*J157</f>
        <v>7.8692000000000011</v>
      </c>
      <c r="J157" s="2">
        <v>10.3</v>
      </c>
      <c r="K157" s="2">
        <v>10.3</v>
      </c>
      <c r="L157" s="2"/>
      <c r="M157" s="2"/>
      <c r="N157" s="2"/>
      <c r="O157" s="2">
        <f t="shared" si="156"/>
        <v>316.11</v>
      </c>
      <c r="P157" s="2">
        <f t="shared" si="157"/>
        <v>316.11</v>
      </c>
      <c r="Q157" s="2">
        <f>(ROUND((ROUND(((ET157)*AV157*I157),2)*BB157),2)+ROUND((ROUND(((AE157-(EU157))*AV157*I157),2)*BS157),2))</f>
        <v>0</v>
      </c>
      <c r="R157" s="2">
        <f t="shared" si="159"/>
        <v>0</v>
      </c>
      <c r="S157" s="2">
        <f t="shared" si="160"/>
        <v>0</v>
      </c>
      <c r="T157" s="2">
        <f t="shared" si="161"/>
        <v>0</v>
      </c>
      <c r="U157" s="2">
        <f t="shared" si="162"/>
        <v>0</v>
      </c>
      <c r="V157" s="2">
        <f t="shared" si="163"/>
        <v>0</v>
      </c>
      <c r="W157" s="2">
        <f t="shared" si="164"/>
        <v>0</v>
      </c>
      <c r="X157" s="2">
        <f t="shared" si="165"/>
        <v>0</v>
      </c>
      <c r="Y157" s="2">
        <f t="shared" si="166"/>
        <v>0</v>
      </c>
      <c r="Z157" s="2"/>
      <c r="AA157" s="2">
        <v>50445991</v>
      </c>
      <c r="AB157" s="2">
        <f t="shared" si="167"/>
        <v>40.17</v>
      </c>
      <c r="AC157" s="2">
        <f>ROUND((ES157),6)</f>
        <v>40.17</v>
      </c>
      <c r="AD157" s="2">
        <f>ROUND((((ET157)-(EU157))+AE157),6)</f>
        <v>0</v>
      </c>
      <c r="AE157" s="2">
        <f>ROUND((EU157),6)</f>
        <v>0</v>
      </c>
      <c r="AF157" s="2">
        <f>ROUND((EV157),6)</f>
        <v>0</v>
      </c>
      <c r="AG157" s="2">
        <f t="shared" si="172"/>
        <v>0</v>
      </c>
      <c r="AH157" s="2">
        <f>(EW157)</f>
        <v>0</v>
      </c>
      <c r="AI157" s="2">
        <f>(EX157)</f>
        <v>0</v>
      </c>
      <c r="AJ157" s="2">
        <f t="shared" si="175"/>
        <v>0</v>
      </c>
      <c r="AK157" s="2">
        <v>40.17</v>
      </c>
      <c r="AL157" s="2">
        <v>40.17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100</v>
      </c>
      <c r="AU157" s="2">
        <v>64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280</v>
      </c>
      <c r="BK157" s="2"/>
      <c r="BL157" s="2"/>
      <c r="BM157" s="2">
        <v>1523</v>
      </c>
      <c r="BN157" s="2">
        <v>0</v>
      </c>
      <c r="BO157" s="2" t="s">
        <v>3</v>
      </c>
      <c r="BP157" s="2">
        <v>0</v>
      </c>
      <c r="BQ157" s="2">
        <v>30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100</v>
      </c>
      <c r="CA157" s="2">
        <v>64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674</v>
      </c>
      <c r="CO157" s="2">
        <v>0</v>
      </c>
      <c r="CP157" s="2">
        <f t="shared" si="176"/>
        <v>316.11</v>
      </c>
      <c r="CQ157" s="2">
        <f t="shared" si="177"/>
        <v>40.17</v>
      </c>
      <c r="CR157" s="2">
        <f>(ROUND((ROUND(((ET157)*AV157*1),2)*BB157),2)+ROUND((ROUND(((AE157-(EU157))*AV157*1),2)*BS157),2))</f>
        <v>0</v>
      </c>
      <c r="CS157" s="2">
        <f t="shared" si="179"/>
        <v>0</v>
      </c>
      <c r="CT157" s="2">
        <f t="shared" si="180"/>
        <v>0</v>
      </c>
      <c r="CU157" s="2">
        <f t="shared" si="181"/>
        <v>0</v>
      </c>
      <c r="CV157" s="2">
        <f t="shared" si="182"/>
        <v>0</v>
      </c>
      <c r="CW157" s="2">
        <f t="shared" si="183"/>
        <v>0</v>
      </c>
      <c r="CX157" s="2">
        <f t="shared" si="184"/>
        <v>0</v>
      </c>
      <c r="CY157" s="2">
        <f>((S157*BZ157)/100)</f>
        <v>0</v>
      </c>
      <c r="CZ157" s="2">
        <f>((S157*CA157)/100)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1002</v>
      </c>
      <c r="DV157" s="2" t="s">
        <v>279</v>
      </c>
      <c r="DW157" s="2" t="s">
        <v>279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49572443</v>
      </c>
      <c r="EF157" s="2">
        <v>30</v>
      </c>
      <c r="EG157" s="2" t="s">
        <v>39</v>
      </c>
      <c r="EH157" s="2">
        <v>0</v>
      </c>
      <c r="EI157" s="2" t="s">
        <v>3</v>
      </c>
      <c r="EJ157" s="2">
        <v>1</v>
      </c>
      <c r="EK157" s="2">
        <v>1523</v>
      </c>
      <c r="EL157" s="2" t="s">
        <v>274</v>
      </c>
      <c r="EM157" s="2" t="s">
        <v>275</v>
      </c>
      <c r="EN157" s="2"/>
      <c r="EO157" s="2" t="s">
        <v>81</v>
      </c>
      <c r="EP157" s="2"/>
      <c r="EQ157" s="2">
        <v>0</v>
      </c>
      <c r="ER157" s="2">
        <v>40.17</v>
      </c>
      <c r="ES157" s="2">
        <v>40.17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f t="shared" si="185"/>
        <v>0</v>
      </c>
      <c r="FS157" s="2">
        <v>0</v>
      </c>
      <c r="FT157" s="2"/>
      <c r="FU157" s="2"/>
      <c r="FV157" s="2"/>
      <c r="FW157" s="2"/>
      <c r="FX157" s="2">
        <v>100</v>
      </c>
      <c r="FY157" s="2">
        <v>64</v>
      </c>
      <c r="FZ157" s="2"/>
      <c r="GA157" s="2" t="s">
        <v>3</v>
      </c>
      <c r="GB157" s="2"/>
      <c r="GC157" s="2"/>
      <c r="GD157" s="2">
        <v>0</v>
      </c>
      <c r="GE157" s="2"/>
      <c r="GF157" s="2">
        <v>269154469</v>
      </c>
      <c r="GG157" s="2">
        <v>2</v>
      </c>
      <c r="GH157" s="2">
        <v>1</v>
      </c>
      <c r="GI157" s="2">
        <v>-2</v>
      </c>
      <c r="GJ157" s="2">
        <v>0</v>
      </c>
      <c r="GK157" s="2">
        <f>ROUND(R157*(R12)/100,2)</f>
        <v>0</v>
      </c>
      <c r="GL157" s="2">
        <f t="shared" si="186"/>
        <v>0</v>
      </c>
      <c r="GM157" s="2">
        <f t="shared" si="187"/>
        <v>316.11</v>
      </c>
      <c r="GN157" s="2">
        <f t="shared" si="188"/>
        <v>316.11</v>
      </c>
      <c r="GO157" s="2">
        <f t="shared" si="189"/>
        <v>0</v>
      </c>
      <c r="GP157" s="2">
        <f t="shared" si="190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91"/>
        <v>0</v>
      </c>
      <c r="GW157" s="2">
        <v>1</v>
      </c>
      <c r="GX157" s="2">
        <f t="shared" si="192"/>
        <v>0</v>
      </c>
      <c r="GY157" s="2"/>
      <c r="GZ157" s="2"/>
      <c r="HA157" s="2">
        <v>0</v>
      </c>
      <c r="HB157" s="2">
        <v>0</v>
      </c>
      <c r="HC157" s="2">
        <f t="shared" si="193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76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242</v>
      </c>
      <c r="E158" t="s">
        <v>276</v>
      </c>
      <c r="F158" t="s">
        <v>277</v>
      </c>
      <c r="G158" t="s">
        <v>278</v>
      </c>
      <c r="H158" t="s">
        <v>279</v>
      </c>
      <c r="I158">
        <f>I156*J158</f>
        <v>7.8692000000000011</v>
      </c>
      <c r="J158">
        <v>10.3</v>
      </c>
      <c r="K158">
        <v>10.3</v>
      </c>
      <c r="O158">
        <f t="shared" si="156"/>
        <v>891.43</v>
      </c>
      <c r="P158">
        <f t="shared" si="157"/>
        <v>891.43</v>
      </c>
      <c r="Q158">
        <f>(ROUND((ROUND(((ET158)*AV158*I158),2)*BB158),2)+ROUND((ROUND(((AE158-(EU158))*AV158*I158),2)*BS158),2))</f>
        <v>0</v>
      </c>
      <c r="R158">
        <f t="shared" si="159"/>
        <v>0</v>
      </c>
      <c r="S158">
        <f t="shared" si="160"/>
        <v>0</v>
      </c>
      <c r="T158">
        <f t="shared" si="161"/>
        <v>0</v>
      </c>
      <c r="U158">
        <f t="shared" si="162"/>
        <v>0</v>
      </c>
      <c r="V158">
        <f t="shared" si="163"/>
        <v>0</v>
      </c>
      <c r="W158">
        <f t="shared" si="164"/>
        <v>0</v>
      </c>
      <c r="X158">
        <f t="shared" si="165"/>
        <v>0</v>
      </c>
      <c r="Y158">
        <f t="shared" si="166"/>
        <v>0</v>
      </c>
      <c r="AA158">
        <v>50445992</v>
      </c>
      <c r="AB158">
        <f t="shared" si="167"/>
        <v>40.17</v>
      </c>
      <c r="AC158">
        <f>ROUND((ES158),6)</f>
        <v>40.17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72"/>
        <v>0</v>
      </c>
      <c r="AH158">
        <f>(EW158)</f>
        <v>0</v>
      </c>
      <c r="AI158">
        <f>(EX158)</f>
        <v>0</v>
      </c>
      <c r="AJ158">
        <f t="shared" si="175"/>
        <v>0</v>
      </c>
      <c r="AK158">
        <v>40.17</v>
      </c>
      <c r="AL158">
        <v>40.17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2.82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280</v>
      </c>
      <c r="BM158">
        <v>1523</v>
      </c>
      <c r="BN158">
        <v>0</v>
      </c>
      <c r="BO158" t="s">
        <v>277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674</v>
      </c>
      <c r="CO158">
        <v>0</v>
      </c>
      <c r="CP158">
        <f t="shared" si="176"/>
        <v>891.43</v>
      </c>
      <c r="CQ158">
        <f t="shared" si="177"/>
        <v>113.28</v>
      </c>
      <c r="CR158">
        <f>(ROUND((ROUND(((ET158)*AV158*1),2)*BB158),2)+ROUND((ROUND(((AE158-(EU158))*AV158*1),2)*BS158),2))</f>
        <v>0</v>
      </c>
      <c r="CS158">
        <f t="shared" si="179"/>
        <v>0</v>
      </c>
      <c r="CT158">
        <f t="shared" si="180"/>
        <v>0</v>
      </c>
      <c r="CU158">
        <f t="shared" si="181"/>
        <v>0</v>
      </c>
      <c r="CV158">
        <f t="shared" si="182"/>
        <v>0</v>
      </c>
      <c r="CW158">
        <f t="shared" si="183"/>
        <v>0</v>
      </c>
      <c r="CX158">
        <f t="shared" si="184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100</v>
      </c>
      <c r="DO158">
        <v>64</v>
      </c>
      <c r="DP158">
        <v>1</v>
      </c>
      <c r="DQ158">
        <v>1</v>
      </c>
      <c r="DU158">
        <v>1002</v>
      </c>
      <c r="DV158" t="s">
        <v>279</v>
      </c>
      <c r="DW158" t="s">
        <v>279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49572443</v>
      </c>
      <c r="EF158">
        <v>30</v>
      </c>
      <c r="EG158" t="s">
        <v>39</v>
      </c>
      <c r="EH158">
        <v>0</v>
      </c>
      <c r="EI158" t="s">
        <v>3</v>
      </c>
      <c r="EJ158">
        <v>1</v>
      </c>
      <c r="EK158">
        <v>1523</v>
      </c>
      <c r="EL158" t="s">
        <v>274</v>
      </c>
      <c r="EM158" t="s">
        <v>275</v>
      </c>
      <c r="EO158" t="s">
        <v>81</v>
      </c>
      <c r="EQ158">
        <v>0</v>
      </c>
      <c r="ER158">
        <v>40.17</v>
      </c>
      <c r="ES158">
        <v>40.17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85"/>
        <v>0</v>
      </c>
      <c r="FS158">
        <v>0</v>
      </c>
      <c r="FX158">
        <v>100</v>
      </c>
      <c r="FY158">
        <v>64</v>
      </c>
      <c r="GA158" t="s">
        <v>3</v>
      </c>
      <c r="GD158">
        <v>0</v>
      </c>
      <c r="GF158">
        <v>269154469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86"/>
        <v>0</v>
      </c>
      <c r="GM158">
        <f t="shared" si="187"/>
        <v>891.43</v>
      </c>
      <c r="GN158">
        <f t="shared" si="188"/>
        <v>891.43</v>
      </c>
      <c r="GO158">
        <f t="shared" si="189"/>
        <v>0</v>
      </c>
      <c r="GP158">
        <f t="shared" si="190"/>
        <v>0</v>
      </c>
      <c r="GR158">
        <v>0</v>
      </c>
      <c r="GS158">
        <v>3</v>
      </c>
      <c r="GT158">
        <v>0</v>
      </c>
      <c r="GU158" t="s">
        <v>3</v>
      </c>
      <c r="GV158">
        <f t="shared" si="191"/>
        <v>0</v>
      </c>
      <c r="GW158">
        <v>1</v>
      </c>
      <c r="GX158">
        <f t="shared" si="192"/>
        <v>0</v>
      </c>
      <c r="HA158">
        <v>0</v>
      </c>
      <c r="HB158">
        <v>0</v>
      </c>
      <c r="HC158">
        <f t="shared" si="193"/>
        <v>0</v>
      </c>
      <c r="HE158" t="s">
        <v>3</v>
      </c>
      <c r="HF158" t="s">
        <v>3</v>
      </c>
      <c r="HM158" t="s">
        <v>76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55" x14ac:dyDescent="0.2">
      <c r="A159" s="2">
        <v>17</v>
      </c>
      <c r="B159" s="2">
        <v>1</v>
      </c>
      <c r="C159" s="2">
        <f>ROW(SmtRes!A253)</f>
        <v>253</v>
      </c>
      <c r="D159" s="2">
        <f>ROW(EtalonRes!A247)</f>
        <v>247</v>
      </c>
      <c r="E159" s="2" t="s">
        <v>281</v>
      </c>
      <c r="F159" s="2" t="s">
        <v>282</v>
      </c>
      <c r="G159" s="2" t="s">
        <v>283</v>
      </c>
      <c r="H159" s="2" t="s">
        <v>284</v>
      </c>
      <c r="I159" s="2">
        <f>ROUND(76.4/100,9)</f>
        <v>0.76400000000000001</v>
      </c>
      <c r="J159" s="2">
        <v>0</v>
      </c>
      <c r="K159" s="2">
        <f>ROUND(76.4/100,9)</f>
        <v>0.76400000000000001</v>
      </c>
      <c r="L159" s="2"/>
      <c r="M159" s="2"/>
      <c r="N159" s="2"/>
      <c r="O159" s="2">
        <f t="shared" si="156"/>
        <v>2320.37</v>
      </c>
      <c r="P159" s="2">
        <f t="shared" si="157"/>
        <v>1000.89</v>
      </c>
      <c r="Q159" s="2">
        <f>(ROUND((ROUND((((ET159*1.25))*AV159*I159),2)*BB159),2)+ROUND((ROUND(((AE159-((EU159*1.25)))*AV159*I159),2)*BS159),2))</f>
        <v>104.99</v>
      </c>
      <c r="R159" s="2">
        <f t="shared" si="159"/>
        <v>20.059999999999999</v>
      </c>
      <c r="S159" s="2">
        <f t="shared" si="160"/>
        <v>1214.49</v>
      </c>
      <c r="T159" s="2">
        <f t="shared" si="161"/>
        <v>0</v>
      </c>
      <c r="U159" s="2">
        <f t="shared" si="162"/>
        <v>101.039</v>
      </c>
      <c r="V159" s="2">
        <f t="shared" si="163"/>
        <v>0</v>
      </c>
      <c r="W159" s="2">
        <f t="shared" si="164"/>
        <v>0</v>
      </c>
      <c r="X159" s="2">
        <f t="shared" si="165"/>
        <v>1214.49</v>
      </c>
      <c r="Y159" s="2">
        <f t="shared" si="166"/>
        <v>777.27</v>
      </c>
      <c r="Z159" s="2"/>
      <c r="AA159" s="2">
        <v>50445991</v>
      </c>
      <c r="AB159" s="2">
        <f t="shared" si="167"/>
        <v>3037.14</v>
      </c>
      <c r="AC159" s="2">
        <f>ROUND(((ES159*1)),6)</f>
        <v>1310.07</v>
      </c>
      <c r="AD159" s="2">
        <f>ROUND(((((ET159*1.25))-((EU159*1.25)))+AE159),6)</f>
        <v>137.42500000000001</v>
      </c>
      <c r="AE159" s="2">
        <f>ROUND(((EU159*1.25)),6)</f>
        <v>26.25</v>
      </c>
      <c r="AF159" s="2">
        <f>ROUND(((EV159*1.15)),6)</f>
        <v>1589.645</v>
      </c>
      <c r="AG159" s="2">
        <f t="shared" si="172"/>
        <v>0</v>
      </c>
      <c r="AH159" s="2">
        <f>((EW159*1.15))</f>
        <v>132.25</v>
      </c>
      <c r="AI159" s="2">
        <f>((EX159*1.25))</f>
        <v>0</v>
      </c>
      <c r="AJ159" s="2">
        <f t="shared" si="175"/>
        <v>0</v>
      </c>
      <c r="AK159" s="2">
        <v>2802.31</v>
      </c>
      <c r="AL159" s="2">
        <v>1310.07</v>
      </c>
      <c r="AM159" s="2">
        <v>109.94</v>
      </c>
      <c r="AN159" s="2">
        <v>21</v>
      </c>
      <c r="AO159" s="2">
        <v>1382.3</v>
      </c>
      <c r="AP159" s="2">
        <v>0</v>
      </c>
      <c r="AQ159" s="2">
        <v>115</v>
      </c>
      <c r="AR159" s="2">
        <v>0</v>
      </c>
      <c r="AS159" s="2">
        <v>0</v>
      </c>
      <c r="AT159" s="2">
        <v>100</v>
      </c>
      <c r="AU159" s="2">
        <v>64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1</v>
      </c>
      <c r="BJ159" s="2" t="s">
        <v>285</v>
      </c>
      <c r="BK159" s="2"/>
      <c r="BL159" s="2"/>
      <c r="BM159" s="2">
        <v>115</v>
      </c>
      <c r="BN159" s="2">
        <v>0</v>
      </c>
      <c r="BO159" s="2" t="s">
        <v>3</v>
      </c>
      <c r="BP159" s="2">
        <v>0</v>
      </c>
      <c r="BQ159" s="2">
        <v>30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100</v>
      </c>
      <c r="CA159" s="2">
        <v>64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674</v>
      </c>
      <c r="CO159" s="2">
        <v>0</v>
      </c>
      <c r="CP159" s="2">
        <f t="shared" si="176"/>
        <v>2320.37</v>
      </c>
      <c r="CQ159" s="2">
        <f t="shared" si="177"/>
        <v>1310.07</v>
      </c>
      <c r="CR159" s="2">
        <f>(ROUND((ROUND((((ET159*1.25))*AV159*1),2)*BB159),2)+ROUND((ROUND(((AE159-((EU159*1.25)))*AV159*1),2)*BS159),2))</f>
        <v>137.43</v>
      </c>
      <c r="CS159" s="2">
        <f t="shared" si="179"/>
        <v>26.25</v>
      </c>
      <c r="CT159" s="2">
        <f t="shared" si="180"/>
        <v>1589.65</v>
      </c>
      <c r="CU159" s="2">
        <f t="shared" si="181"/>
        <v>0</v>
      </c>
      <c r="CV159" s="2">
        <f t="shared" si="182"/>
        <v>132.25</v>
      </c>
      <c r="CW159" s="2">
        <f t="shared" si="183"/>
        <v>0</v>
      </c>
      <c r="CX159" s="2">
        <f t="shared" si="184"/>
        <v>0</v>
      </c>
      <c r="CY159" s="2">
        <f>((S159*BZ159)/100)</f>
        <v>1214.49</v>
      </c>
      <c r="CZ159" s="2">
        <f>((S159*CA159)/100)</f>
        <v>777.27359999999999</v>
      </c>
      <c r="DA159" s="2"/>
      <c r="DB159" s="2"/>
      <c r="DC159" s="2" t="s">
        <v>3</v>
      </c>
      <c r="DD159" s="2" t="s">
        <v>76</v>
      </c>
      <c r="DE159" s="2" t="s">
        <v>77</v>
      </c>
      <c r="DF159" s="2" t="s">
        <v>77</v>
      </c>
      <c r="DG159" s="2" t="s">
        <v>78</v>
      </c>
      <c r="DH159" s="2" t="s">
        <v>3</v>
      </c>
      <c r="DI159" s="2" t="s">
        <v>78</v>
      </c>
      <c r="DJ159" s="2" t="s">
        <v>77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284</v>
      </c>
      <c r="DW159" s="2" t="s">
        <v>284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49571035</v>
      </c>
      <c r="EF159" s="2">
        <v>30</v>
      </c>
      <c r="EG159" s="2" t="s">
        <v>39</v>
      </c>
      <c r="EH159" s="2">
        <v>0</v>
      </c>
      <c r="EI159" s="2" t="s">
        <v>3</v>
      </c>
      <c r="EJ159" s="2">
        <v>1</v>
      </c>
      <c r="EK159" s="2">
        <v>115</v>
      </c>
      <c r="EL159" s="2" t="s">
        <v>286</v>
      </c>
      <c r="EM159" s="2" t="s">
        <v>287</v>
      </c>
      <c r="EN159" s="2"/>
      <c r="EO159" s="2" t="s">
        <v>81</v>
      </c>
      <c r="EP159" s="2"/>
      <c r="EQ159" s="2">
        <v>131072</v>
      </c>
      <c r="ER159" s="2">
        <v>2802.31</v>
      </c>
      <c r="ES159" s="2">
        <v>1310.07</v>
      </c>
      <c r="ET159" s="2">
        <v>109.94</v>
      </c>
      <c r="EU159" s="2">
        <v>21</v>
      </c>
      <c r="EV159" s="2">
        <v>1382.3</v>
      </c>
      <c r="EW159" s="2">
        <v>115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si="185"/>
        <v>0</v>
      </c>
      <c r="FS159" s="2">
        <v>0</v>
      </c>
      <c r="FT159" s="2"/>
      <c r="FU159" s="2"/>
      <c r="FV159" s="2"/>
      <c r="FW159" s="2"/>
      <c r="FX159" s="2">
        <v>100</v>
      </c>
      <c r="FY159" s="2">
        <v>64</v>
      </c>
      <c r="FZ159" s="2"/>
      <c r="GA159" s="2" t="s">
        <v>3</v>
      </c>
      <c r="GB159" s="2"/>
      <c r="GC159" s="2"/>
      <c r="GD159" s="2">
        <v>0</v>
      </c>
      <c r="GE159" s="2"/>
      <c r="GF159" s="2">
        <v>965456718</v>
      </c>
      <c r="GG159" s="2">
        <v>2</v>
      </c>
      <c r="GH159" s="2">
        <v>1</v>
      </c>
      <c r="GI159" s="2">
        <v>-2</v>
      </c>
      <c r="GJ159" s="2">
        <v>0</v>
      </c>
      <c r="GK159" s="2">
        <f>ROUND(R159*(R12)/100,2)</f>
        <v>35.11</v>
      </c>
      <c r="GL159" s="2">
        <f t="shared" si="186"/>
        <v>0</v>
      </c>
      <c r="GM159" s="2">
        <f t="shared" si="187"/>
        <v>4347.24</v>
      </c>
      <c r="GN159" s="2">
        <f t="shared" si="188"/>
        <v>4347.24</v>
      </c>
      <c r="GO159" s="2">
        <f t="shared" si="189"/>
        <v>0</v>
      </c>
      <c r="GP159" s="2">
        <f t="shared" si="190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91"/>
        <v>0</v>
      </c>
      <c r="GW159" s="2">
        <v>1</v>
      </c>
      <c r="GX159" s="2">
        <f t="shared" si="192"/>
        <v>0</v>
      </c>
      <c r="GY159" s="2"/>
      <c r="GZ159" s="2"/>
      <c r="HA159" s="2">
        <v>0</v>
      </c>
      <c r="HB159" s="2">
        <v>0</v>
      </c>
      <c r="HC159" s="2">
        <f t="shared" si="193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ROW(SmtRes!A264)</f>
        <v>264</v>
      </c>
      <c r="D160">
        <f>ROW(EtalonRes!A258)</f>
        <v>258</v>
      </c>
      <c r="E160" t="s">
        <v>281</v>
      </c>
      <c r="F160" t="s">
        <v>282</v>
      </c>
      <c r="G160" t="s">
        <v>283</v>
      </c>
      <c r="H160" t="s">
        <v>284</v>
      </c>
      <c r="I160">
        <f>ROUND(76.4/100,9)</f>
        <v>0.76400000000000001</v>
      </c>
      <c r="J160">
        <v>0</v>
      </c>
      <c r="K160">
        <f>ROUND(76.4/100,9)</f>
        <v>0.76400000000000001</v>
      </c>
      <c r="O160">
        <f t="shared" si="156"/>
        <v>46786.35</v>
      </c>
      <c r="P160">
        <f t="shared" si="157"/>
        <v>3913.48</v>
      </c>
      <c r="Q160">
        <f>(ROUND((ROUND((((ET160*1.25))*AV160*I160),2)*BB160),2)+ROUND((ROUND(((AE160-((EU160*1.25)))*AV160*I160),2)*BS160),2))</f>
        <v>1470.91</v>
      </c>
      <c r="R160">
        <f t="shared" si="159"/>
        <v>683.85</v>
      </c>
      <c r="S160">
        <f t="shared" si="160"/>
        <v>41401.96</v>
      </c>
      <c r="T160">
        <f t="shared" si="161"/>
        <v>0</v>
      </c>
      <c r="U160">
        <f t="shared" si="162"/>
        <v>101.039</v>
      </c>
      <c r="V160">
        <f t="shared" si="163"/>
        <v>0</v>
      </c>
      <c r="W160">
        <f t="shared" si="164"/>
        <v>0</v>
      </c>
      <c r="X160">
        <f t="shared" si="165"/>
        <v>34363.629999999997</v>
      </c>
      <c r="Y160">
        <f t="shared" si="166"/>
        <v>16974.8</v>
      </c>
      <c r="AA160">
        <v>50445992</v>
      </c>
      <c r="AB160">
        <f t="shared" si="167"/>
        <v>3037.14</v>
      </c>
      <c r="AC160">
        <f>ROUND(((ES160*1)),6)</f>
        <v>1310.07</v>
      </c>
      <c r="AD160">
        <f>ROUND(((((ET160*1.25))-((EU160*1.25)))+AE160),6)</f>
        <v>137.42500000000001</v>
      </c>
      <c r="AE160">
        <f>ROUND(((EU160*1.25)),6)</f>
        <v>26.25</v>
      </c>
      <c r="AF160">
        <f>ROUND(((EV160*1.15)),6)</f>
        <v>1589.645</v>
      </c>
      <c r="AG160">
        <f t="shared" si="172"/>
        <v>0</v>
      </c>
      <c r="AH160">
        <f>((EW160*1.15))</f>
        <v>132.25</v>
      </c>
      <c r="AI160">
        <f>((EX160*1.25))</f>
        <v>0</v>
      </c>
      <c r="AJ160">
        <f t="shared" si="175"/>
        <v>0</v>
      </c>
      <c r="AK160">
        <v>2802.31</v>
      </c>
      <c r="AL160">
        <v>1310.07</v>
      </c>
      <c r="AM160">
        <v>109.94</v>
      </c>
      <c r="AN160">
        <v>21</v>
      </c>
      <c r="AO160">
        <v>1382.3</v>
      </c>
      <c r="AP160">
        <v>0</v>
      </c>
      <c r="AQ160">
        <v>115</v>
      </c>
      <c r="AR160">
        <v>0</v>
      </c>
      <c r="AS160">
        <v>0</v>
      </c>
      <c r="AT160">
        <v>83</v>
      </c>
      <c r="AU160">
        <v>41</v>
      </c>
      <c r="AV160">
        <v>1</v>
      </c>
      <c r="AW160">
        <v>1</v>
      </c>
      <c r="AZ160">
        <v>1</v>
      </c>
      <c r="BA160">
        <v>34.090000000000003</v>
      </c>
      <c r="BB160">
        <v>14.01</v>
      </c>
      <c r="BC160">
        <v>3.91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285</v>
      </c>
      <c r="BM160">
        <v>115</v>
      </c>
      <c r="BN160">
        <v>0</v>
      </c>
      <c r="BO160" t="s">
        <v>282</v>
      </c>
      <c r="BP160">
        <v>1</v>
      </c>
      <c r="BQ160">
        <v>30</v>
      </c>
      <c r="BR160">
        <v>0</v>
      </c>
      <c r="BS160">
        <v>34.090000000000003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83</v>
      </c>
      <c r="CA160">
        <v>41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674</v>
      </c>
      <c r="CO160">
        <v>0</v>
      </c>
      <c r="CP160">
        <f t="shared" si="176"/>
        <v>46786.35</v>
      </c>
      <c r="CQ160">
        <f t="shared" si="177"/>
        <v>5122.37</v>
      </c>
      <c r="CR160">
        <f>(ROUND((ROUND((((ET160*1.25))*AV160*1),2)*BB160),2)+ROUND((ROUND(((AE160-((EU160*1.25)))*AV160*1),2)*BS160),2))</f>
        <v>1925.39</v>
      </c>
      <c r="CS160">
        <f t="shared" si="179"/>
        <v>894.86</v>
      </c>
      <c r="CT160">
        <f t="shared" si="180"/>
        <v>54191.17</v>
      </c>
      <c r="CU160">
        <f t="shared" si="181"/>
        <v>0</v>
      </c>
      <c r="CV160">
        <f t="shared" si="182"/>
        <v>132.25</v>
      </c>
      <c r="CW160">
        <f t="shared" si="183"/>
        <v>0</v>
      </c>
      <c r="CX160">
        <f t="shared" si="184"/>
        <v>0</v>
      </c>
      <c r="CY160">
        <f>S160*(BZ160/100)</f>
        <v>34363.626799999998</v>
      </c>
      <c r="CZ160">
        <f>S160*(CA160/100)</f>
        <v>16974.803599999999</v>
      </c>
      <c r="DC160" t="s">
        <v>3</v>
      </c>
      <c r="DD160" t="s">
        <v>76</v>
      </c>
      <c r="DE160" t="s">
        <v>77</v>
      </c>
      <c r="DF160" t="s">
        <v>77</v>
      </c>
      <c r="DG160" t="s">
        <v>78</v>
      </c>
      <c r="DH160" t="s">
        <v>3</v>
      </c>
      <c r="DI160" t="s">
        <v>78</v>
      </c>
      <c r="DJ160" t="s">
        <v>77</v>
      </c>
      <c r="DK160" t="s">
        <v>3</v>
      </c>
      <c r="DL160" t="s">
        <v>3</v>
      </c>
      <c r="DM160" t="s">
        <v>3</v>
      </c>
      <c r="DN160">
        <v>100</v>
      </c>
      <c r="DO160">
        <v>64</v>
      </c>
      <c r="DP160">
        <v>1</v>
      </c>
      <c r="DQ160">
        <v>1</v>
      </c>
      <c r="DU160">
        <v>1013</v>
      </c>
      <c r="DV160" t="s">
        <v>284</v>
      </c>
      <c r="DW160" t="s">
        <v>284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49571035</v>
      </c>
      <c r="EF160">
        <v>30</v>
      </c>
      <c r="EG160" t="s">
        <v>39</v>
      </c>
      <c r="EH160">
        <v>0</v>
      </c>
      <c r="EI160" t="s">
        <v>3</v>
      </c>
      <c r="EJ160">
        <v>1</v>
      </c>
      <c r="EK160">
        <v>115</v>
      </c>
      <c r="EL160" t="s">
        <v>286</v>
      </c>
      <c r="EM160" t="s">
        <v>287</v>
      </c>
      <c r="EO160" t="s">
        <v>81</v>
      </c>
      <c r="EQ160">
        <v>131072</v>
      </c>
      <c r="ER160">
        <v>2802.31</v>
      </c>
      <c r="ES160">
        <v>1310.07</v>
      </c>
      <c r="ET160">
        <v>109.94</v>
      </c>
      <c r="EU160">
        <v>21</v>
      </c>
      <c r="EV160">
        <v>1382.3</v>
      </c>
      <c r="EW160">
        <v>115</v>
      </c>
      <c r="EX160">
        <v>0</v>
      </c>
      <c r="EY160">
        <v>0</v>
      </c>
      <c r="FQ160">
        <v>0</v>
      </c>
      <c r="FR160">
        <f t="shared" si="185"/>
        <v>0</v>
      </c>
      <c r="FS160">
        <v>0</v>
      </c>
      <c r="FX160">
        <v>100</v>
      </c>
      <c r="FY160">
        <v>64</v>
      </c>
      <c r="GA160" t="s">
        <v>3</v>
      </c>
      <c r="GD160">
        <v>0</v>
      </c>
      <c r="GF160">
        <v>965456718</v>
      </c>
      <c r="GG160">
        <v>2</v>
      </c>
      <c r="GH160">
        <v>1</v>
      </c>
      <c r="GI160">
        <v>2</v>
      </c>
      <c r="GJ160">
        <v>0</v>
      </c>
      <c r="GK160">
        <f>ROUND(R160*(S12)/100,2)</f>
        <v>1094.1600000000001</v>
      </c>
      <c r="GL160">
        <f t="shared" si="186"/>
        <v>0</v>
      </c>
      <c r="GM160">
        <f t="shared" si="187"/>
        <v>99218.94</v>
      </c>
      <c r="GN160">
        <f t="shared" si="188"/>
        <v>99218.94</v>
      </c>
      <c r="GO160">
        <f t="shared" si="189"/>
        <v>0</v>
      </c>
      <c r="GP160">
        <f t="shared" si="190"/>
        <v>0</v>
      </c>
      <c r="GR160">
        <v>0</v>
      </c>
      <c r="GS160">
        <v>3</v>
      </c>
      <c r="GT160">
        <v>0</v>
      </c>
      <c r="GU160" t="s">
        <v>3</v>
      </c>
      <c r="GV160">
        <f t="shared" si="191"/>
        <v>0</v>
      </c>
      <c r="GW160">
        <v>1</v>
      </c>
      <c r="GX160">
        <f t="shared" si="192"/>
        <v>0</v>
      </c>
      <c r="HA160">
        <v>0</v>
      </c>
      <c r="HB160">
        <v>0</v>
      </c>
      <c r="HC160">
        <f t="shared" si="193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55" x14ac:dyDescent="0.2">
      <c r="A161" s="2">
        <v>18</v>
      </c>
      <c r="B161" s="2">
        <v>1</v>
      </c>
      <c r="C161" s="2">
        <v>247</v>
      </c>
      <c r="D161" s="2"/>
      <c r="E161" s="2" t="s">
        <v>288</v>
      </c>
      <c r="F161" s="2" t="s">
        <v>289</v>
      </c>
      <c r="G161" s="2" t="s">
        <v>290</v>
      </c>
      <c r="H161" s="2" t="s">
        <v>85</v>
      </c>
      <c r="I161" s="2">
        <f>I159*J161</f>
        <v>0.146902</v>
      </c>
      <c r="J161" s="2">
        <v>0.19228010471204188</v>
      </c>
      <c r="K161" s="2">
        <v>0.19228000000000001</v>
      </c>
      <c r="L161" s="2"/>
      <c r="M161" s="2"/>
      <c r="N161" s="2"/>
      <c r="O161" s="2">
        <f t="shared" si="156"/>
        <v>1.04</v>
      </c>
      <c r="P161" s="2">
        <f t="shared" si="157"/>
        <v>1.04</v>
      </c>
      <c r="Q161" s="2">
        <f t="shared" ref="Q161:Q166" si="194">(ROUND((ROUND(((ET161)*AV161*I161),2)*BB161),2)+ROUND((ROUND(((AE161-(EU161))*AV161*I161),2)*BS161),2))</f>
        <v>0</v>
      </c>
      <c r="R161" s="2">
        <f t="shared" si="159"/>
        <v>0</v>
      </c>
      <c r="S161" s="2">
        <f t="shared" si="160"/>
        <v>0</v>
      </c>
      <c r="T161" s="2">
        <f t="shared" si="161"/>
        <v>0</v>
      </c>
      <c r="U161" s="2">
        <f t="shared" si="162"/>
        <v>0</v>
      </c>
      <c r="V161" s="2">
        <f t="shared" si="163"/>
        <v>0</v>
      </c>
      <c r="W161" s="2">
        <f t="shared" si="164"/>
        <v>0</v>
      </c>
      <c r="X161" s="2">
        <f t="shared" si="165"/>
        <v>0</v>
      </c>
      <c r="Y161" s="2">
        <f t="shared" si="166"/>
        <v>0</v>
      </c>
      <c r="Z161" s="2"/>
      <c r="AA161" s="2">
        <v>50445991</v>
      </c>
      <c r="AB161" s="2">
        <f t="shared" si="167"/>
        <v>7.07</v>
      </c>
      <c r="AC161" s="2">
        <f t="shared" ref="AC161:AC166" si="195">ROUND((ES161),6)</f>
        <v>7.07</v>
      </c>
      <c r="AD161" s="2">
        <f t="shared" ref="AD161:AD166" si="196">ROUND((((ET161)-(EU161))+AE161),6)</f>
        <v>0</v>
      </c>
      <c r="AE161" s="2">
        <f t="shared" ref="AE161:AF166" si="197">ROUND((EU161),6)</f>
        <v>0</v>
      </c>
      <c r="AF161" s="2">
        <f t="shared" si="197"/>
        <v>0</v>
      </c>
      <c r="AG161" s="2">
        <f t="shared" si="172"/>
        <v>0</v>
      </c>
      <c r="AH161" s="2">
        <f t="shared" ref="AH161:AI166" si="198">(EW161)</f>
        <v>0</v>
      </c>
      <c r="AI161" s="2">
        <f t="shared" si="198"/>
        <v>0</v>
      </c>
      <c r="AJ161" s="2">
        <f t="shared" si="175"/>
        <v>0</v>
      </c>
      <c r="AK161" s="2">
        <v>7.07</v>
      </c>
      <c r="AL161" s="2">
        <v>7.07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100</v>
      </c>
      <c r="AU161" s="2">
        <v>64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3</v>
      </c>
      <c r="BI161" s="2">
        <v>1</v>
      </c>
      <c r="BJ161" s="2" t="s">
        <v>291</v>
      </c>
      <c r="BK161" s="2"/>
      <c r="BL161" s="2"/>
      <c r="BM161" s="2">
        <v>115</v>
      </c>
      <c r="BN161" s="2">
        <v>0</v>
      </c>
      <c r="BO161" s="2" t="s">
        <v>3</v>
      </c>
      <c r="BP161" s="2">
        <v>0</v>
      </c>
      <c r="BQ161" s="2">
        <v>30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100</v>
      </c>
      <c r="CA161" s="2">
        <v>64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674</v>
      </c>
      <c r="CO161" s="2">
        <v>0</v>
      </c>
      <c r="CP161" s="2">
        <f t="shared" si="176"/>
        <v>1.04</v>
      </c>
      <c r="CQ161" s="2">
        <f t="shared" si="177"/>
        <v>7.07</v>
      </c>
      <c r="CR161" s="2">
        <f t="shared" ref="CR161:CR166" si="199">(ROUND((ROUND(((ET161)*AV161*1),2)*BB161),2)+ROUND((ROUND(((AE161-(EU161))*AV161*1),2)*BS161),2))</f>
        <v>0</v>
      </c>
      <c r="CS161" s="2">
        <f t="shared" si="179"/>
        <v>0</v>
      </c>
      <c r="CT161" s="2">
        <f t="shared" si="180"/>
        <v>0</v>
      </c>
      <c r="CU161" s="2">
        <f t="shared" si="181"/>
        <v>0</v>
      </c>
      <c r="CV161" s="2">
        <f t="shared" si="182"/>
        <v>0</v>
      </c>
      <c r="CW161" s="2">
        <f t="shared" si="183"/>
        <v>0</v>
      </c>
      <c r="CX161" s="2">
        <f t="shared" si="184"/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1007</v>
      </c>
      <c r="DV161" s="2" t="s">
        <v>85</v>
      </c>
      <c r="DW161" s="2" t="s">
        <v>85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49571035</v>
      </c>
      <c r="EF161" s="2">
        <v>30</v>
      </c>
      <c r="EG161" s="2" t="s">
        <v>39</v>
      </c>
      <c r="EH161" s="2">
        <v>0</v>
      </c>
      <c r="EI161" s="2" t="s">
        <v>3</v>
      </c>
      <c r="EJ161" s="2">
        <v>1</v>
      </c>
      <c r="EK161" s="2">
        <v>115</v>
      </c>
      <c r="EL161" s="2" t="s">
        <v>286</v>
      </c>
      <c r="EM161" s="2" t="s">
        <v>287</v>
      </c>
      <c r="EN161" s="2"/>
      <c r="EO161" s="2" t="s">
        <v>81</v>
      </c>
      <c r="EP161" s="2"/>
      <c r="EQ161" s="2">
        <v>0</v>
      </c>
      <c r="ER161" s="2">
        <v>7.07</v>
      </c>
      <c r="ES161" s="2">
        <v>7.07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85"/>
        <v>0</v>
      </c>
      <c r="FS161" s="2">
        <v>0</v>
      </c>
      <c r="FT161" s="2"/>
      <c r="FU161" s="2"/>
      <c r="FV161" s="2"/>
      <c r="FW161" s="2"/>
      <c r="FX161" s="2">
        <v>100</v>
      </c>
      <c r="FY161" s="2">
        <v>64</v>
      </c>
      <c r="FZ161" s="2"/>
      <c r="GA161" s="2" t="s">
        <v>3</v>
      </c>
      <c r="GB161" s="2"/>
      <c r="GC161" s="2"/>
      <c r="GD161" s="2">
        <v>0</v>
      </c>
      <c r="GE161" s="2"/>
      <c r="GF161" s="2">
        <v>1942501623</v>
      </c>
      <c r="GG161" s="2">
        <v>2</v>
      </c>
      <c r="GH161" s="2">
        <v>1</v>
      </c>
      <c r="GI161" s="2">
        <v>-2</v>
      </c>
      <c r="GJ161" s="2">
        <v>0</v>
      </c>
      <c r="GK161" s="2">
        <f>ROUND(R161*(R12)/100,2)</f>
        <v>0</v>
      </c>
      <c r="GL161" s="2">
        <f t="shared" si="186"/>
        <v>0</v>
      </c>
      <c r="GM161" s="2">
        <f t="shared" si="187"/>
        <v>1.04</v>
      </c>
      <c r="GN161" s="2">
        <f t="shared" si="188"/>
        <v>1.04</v>
      </c>
      <c r="GO161" s="2">
        <f t="shared" si="189"/>
        <v>0</v>
      </c>
      <c r="GP161" s="2">
        <f t="shared" si="190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91"/>
        <v>0</v>
      </c>
      <c r="GW161" s="2">
        <v>1</v>
      </c>
      <c r="GX161" s="2">
        <f t="shared" si="192"/>
        <v>0</v>
      </c>
      <c r="GY161" s="2"/>
      <c r="GZ161" s="2"/>
      <c r="HA161" s="2">
        <v>0</v>
      </c>
      <c r="HB161" s="2">
        <v>0</v>
      </c>
      <c r="HC161" s="2">
        <f t="shared" si="193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76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18</v>
      </c>
      <c r="B162">
        <v>1</v>
      </c>
      <c r="C162">
        <v>258</v>
      </c>
      <c r="E162" t="s">
        <v>288</v>
      </c>
      <c r="F162" t="s">
        <v>289</v>
      </c>
      <c r="G162" t="s">
        <v>290</v>
      </c>
      <c r="H162" t="s">
        <v>85</v>
      </c>
      <c r="I162">
        <f>I160*J162</f>
        <v>0.146902</v>
      </c>
      <c r="J162">
        <v>0.19228010471204188</v>
      </c>
      <c r="K162">
        <v>0.19228000000000001</v>
      </c>
      <c r="O162">
        <f t="shared" si="156"/>
        <v>6.24</v>
      </c>
      <c r="P162">
        <f t="shared" si="157"/>
        <v>6.24</v>
      </c>
      <c r="Q162">
        <f t="shared" si="194"/>
        <v>0</v>
      </c>
      <c r="R162">
        <f t="shared" si="159"/>
        <v>0</v>
      </c>
      <c r="S162">
        <f t="shared" si="160"/>
        <v>0</v>
      </c>
      <c r="T162">
        <f t="shared" si="161"/>
        <v>0</v>
      </c>
      <c r="U162">
        <f t="shared" si="162"/>
        <v>0</v>
      </c>
      <c r="V162">
        <f t="shared" si="163"/>
        <v>0</v>
      </c>
      <c r="W162">
        <f t="shared" si="164"/>
        <v>0</v>
      </c>
      <c r="X162">
        <f t="shared" si="165"/>
        <v>0</v>
      </c>
      <c r="Y162">
        <f t="shared" si="166"/>
        <v>0</v>
      </c>
      <c r="AA162">
        <v>50445992</v>
      </c>
      <c r="AB162">
        <f t="shared" si="167"/>
        <v>7.07</v>
      </c>
      <c r="AC162">
        <f t="shared" si="195"/>
        <v>7.07</v>
      </c>
      <c r="AD162">
        <f t="shared" si="196"/>
        <v>0</v>
      </c>
      <c r="AE162">
        <f t="shared" si="197"/>
        <v>0</v>
      </c>
      <c r="AF162">
        <f t="shared" si="197"/>
        <v>0</v>
      </c>
      <c r="AG162">
        <f t="shared" si="172"/>
        <v>0</v>
      </c>
      <c r="AH162">
        <f t="shared" si="198"/>
        <v>0</v>
      </c>
      <c r="AI162">
        <f t="shared" si="198"/>
        <v>0</v>
      </c>
      <c r="AJ162">
        <f t="shared" si="175"/>
        <v>0</v>
      </c>
      <c r="AK162">
        <v>7.07</v>
      </c>
      <c r="AL162">
        <v>7.07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291</v>
      </c>
      <c r="BM162">
        <v>115</v>
      </c>
      <c r="BN162">
        <v>0</v>
      </c>
      <c r="BO162" t="s">
        <v>289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674</v>
      </c>
      <c r="CO162">
        <v>0</v>
      </c>
      <c r="CP162">
        <f t="shared" si="176"/>
        <v>6.24</v>
      </c>
      <c r="CQ162">
        <f t="shared" si="177"/>
        <v>42.42</v>
      </c>
      <c r="CR162">
        <f t="shared" si="199"/>
        <v>0</v>
      </c>
      <c r="CS162">
        <f t="shared" si="179"/>
        <v>0</v>
      </c>
      <c r="CT162">
        <f t="shared" si="180"/>
        <v>0</v>
      </c>
      <c r="CU162">
        <f t="shared" si="181"/>
        <v>0</v>
      </c>
      <c r="CV162">
        <f t="shared" si="182"/>
        <v>0</v>
      </c>
      <c r="CW162">
        <f t="shared" si="183"/>
        <v>0</v>
      </c>
      <c r="CX162">
        <f t="shared" si="184"/>
        <v>0</v>
      </c>
      <c r="CY162">
        <f>S162*(BZ162/100)</f>
        <v>0</v>
      </c>
      <c r="CZ162">
        <f>S162*(CA162/100)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100</v>
      </c>
      <c r="DO162">
        <v>64</v>
      </c>
      <c r="DP162">
        <v>1</v>
      </c>
      <c r="DQ162">
        <v>1</v>
      </c>
      <c r="DU162">
        <v>1007</v>
      </c>
      <c r="DV162" t="s">
        <v>85</v>
      </c>
      <c r="DW162" t="s">
        <v>85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49571035</v>
      </c>
      <c r="EF162">
        <v>30</v>
      </c>
      <c r="EG162" t="s">
        <v>39</v>
      </c>
      <c r="EH162">
        <v>0</v>
      </c>
      <c r="EI162" t="s">
        <v>3</v>
      </c>
      <c r="EJ162">
        <v>1</v>
      </c>
      <c r="EK162">
        <v>115</v>
      </c>
      <c r="EL162" t="s">
        <v>286</v>
      </c>
      <c r="EM162" t="s">
        <v>287</v>
      </c>
      <c r="EO162" t="s">
        <v>81</v>
      </c>
      <c r="EQ162">
        <v>0</v>
      </c>
      <c r="ER162">
        <v>7.07</v>
      </c>
      <c r="ES162">
        <v>7.07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85"/>
        <v>0</v>
      </c>
      <c r="FS162">
        <v>0</v>
      </c>
      <c r="FX162">
        <v>100</v>
      </c>
      <c r="FY162">
        <v>64</v>
      </c>
      <c r="GA162" t="s">
        <v>3</v>
      </c>
      <c r="GD162">
        <v>0</v>
      </c>
      <c r="GF162">
        <v>1942501623</v>
      </c>
      <c r="GG162">
        <v>2</v>
      </c>
      <c r="GH162">
        <v>1</v>
      </c>
      <c r="GI162">
        <v>2</v>
      </c>
      <c r="GJ162">
        <v>0</v>
      </c>
      <c r="GK162">
        <f>ROUND(R162*(S12)/100,2)</f>
        <v>0</v>
      </c>
      <c r="GL162">
        <f t="shared" si="186"/>
        <v>0</v>
      </c>
      <c r="GM162">
        <f t="shared" si="187"/>
        <v>6.24</v>
      </c>
      <c r="GN162">
        <f t="shared" si="188"/>
        <v>6.24</v>
      </c>
      <c r="GO162">
        <f t="shared" si="189"/>
        <v>0</v>
      </c>
      <c r="GP162">
        <f t="shared" si="190"/>
        <v>0</v>
      </c>
      <c r="GR162">
        <v>0</v>
      </c>
      <c r="GS162">
        <v>3</v>
      </c>
      <c r="GT162">
        <v>0</v>
      </c>
      <c r="GU162" t="s">
        <v>3</v>
      </c>
      <c r="GV162">
        <f t="shared" si="191"/>
        <v>0</v>
      </c>
      <c r="GW162">
        <v>1</v>
      </c>
      <c r="GX162">
        <f t="shared" si="192"/>
        <v>0</v>
      </c>
      <c r="HA162">
        <v>0</v>
      </c>
      <c r="HB162">
        <v>0</v>
      </c>
      <c r="HC162">
        <f t="shared" si="193"/>
        <v>0</v>
      </c>
      <c r="HE162" t="s">
        <v>3</v>
      </c>
      <c r="HF162" t="s">
        <v>3</v>
      </c>
      <c r="HM162" t="s">
        <v>76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55" x14ac:dyDescent="0.2">
      <c r="A163" s="2">
        <v>18</v>
      </c>
      <c r="B163" s="2">
        <v>1</v>
      </c>
      <c r="C163" s="2">
        <v>253</v>
      </c>
      <c r="D163" s="2"/>
      <c r="E163" s="2" t="s">
        <v>292</v>
      </c>
      <c r="F163" s="2" t="s">
        <v>293</v>
      </c>
      <c r="G163" s="2" t="s">
        <v>294</v>
      </c>
      <c r="H163" s="2" t="s">
        <v>28</v>
      </c>
      <c r="I163" s="2">
        <f>I159*J163</f>
        <v>0.79578199999999988</v>
      </c>
      <c r="J163" s="2">
        <v>1.0415994764397905</v>
      </c>
      <c r="K163" s="2">
        <v>1.0416000000000001</v>
      </c>
      <c r="L163" s="2"/>
      <c r="M163" s="2"/>
      <c r="N163" s="2"/>
      <c r="O163" s="2">
        <f t="shared" si="156"/>
        <v>1532.11</v>
      </c>
      <c r="P163" s="2">
        <f t="shared" si="157"/>
        <v>1532.11</v>
      </c>
      <c r="Q163" s="2">
        <f t="shared" si="194"/>
        <v>0</v>
      </c>
      <c r="R163" s="2">
        <f t="shared" si="159"/>
        <v>0</v>
      </c>
      <c r="S163" s="2">
        <f t="shared" si="160"/>
        <v>0</v>
      </c>
      <c r="T163" s="2">
        <f t="shared" si="161"/>
        <v>0</v>
      </c>
      <c r="U163" s="2">
        <f t="shared" si="162"/>
        <v>0</v>
      </c>
      <c r="V163" s="2">
        <f t="shared" si="163"/>
        <v>0</v>
      </c>
      <c r="W163" s="2">
        <f t="shared" si="164"/>
        <v>0</v>
      </c>
      <c r="X163" s="2">
        <f t="shared" si="165"/>
        <v>0</v>
      </c>
      <c r="Y163" s="2">
        <f t="shared" si="166"/>
        <v>0</v>
      </c>
      <c r="Z163" s="2"/>
      <c r="AA163" s="2">
        <v>50445991</v>
      </c>
      <c r="AB163" s="2">
        <f t="shared" si="167"/>
        <v>1925.29</v>
      </c>
      <c r="AC163" s="2">
        <f t="shared" si="195"/>
        <v>1925.29</v>
      </c>
      <c r="AD163" s="2">
        <f t="shared" si="196"/>
        <v>0</v>
      </c>
      <c r="AE163" s="2">
        <f t="shared" si="197"/>
        <v>0</v>
      </c>
      <c r="AF163" s="2">
        <f t="shared" si="197"/>
        <v>0</v>
      </c>
      <c r="AG163" s="2">
        <f t="shared" si="172"/>
        <v>0</v>
      </c>
      <c r="AH163" s="2">
        <f t="shared" si="198"/>
        <v>0</v>
      </c>
      <c r="AI163" s="2">
        <f t="shared" si="198"/>
        <v>0</v>
      </c>
      <c r="AJ163" s="2">
        <f t="shared" si="175"/>
        <v>0</v>
      </c>
      <c r="AK163" s="2">
        <v>1925.29</v>
      </c>
      <c r="AL163" s="2">
        <v>1925.29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100</v>
      </c>
      <c r="AU163" s="2">
        <v>64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295</v>
      </c>
      <c r="BK163" s="2"/>
      <c r="BL163" s="2"/>
      <c r="BM163" s="2">
        <v>115</v>
      </c>
      <c r="BN163" s="2">
        <v>0</v>
      </c>
      <c r="BO163" s="2" t="s">
        <v>3</v>
      </c>
      <c r="BP163" s="2">
        <v>0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100</v>
      </c>
      <c r="CA163" s="2">
        <v>64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674</v>
      </c>
      <c r="CO163" s="2">
        <v>0</v>
      </c>
      <c r="CP163" s="2">
        <f t="shared" si="176"/>
        <v>1532.11</v>
      </c>
      <c r="CQ163" s="2">
        <f t="shared" si="177"/>
        <v>1925.29</v>
      </c>
      <c r="CR163" s="2">
        <f t="shared" si="199"/>
        <v>0</v>
      </c>
      <c r="CS163" s="2">
        <f t="shared" si="179"/>
        <v>0</v>
      </c>
      <c r="CT163" s="2">
        <f t="shared" si="180"/>
        <v>0</v>
      </c>
      <c r="CU163" s="2">
        <f t="shared" si="181"/>
        <v>0</v>
      </c>
      <c r="CV163" s="2">
        <f t="shared" si="182"/>
        <v>0</v>
      </c>
      <c r="CW163" s="2">
        <f t="shared" si="183"/>
        <v>0</v>
      </c>
      <c r="CX163" s="2">
        <f t="shared" si="184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1009</v>
      </c>
      <c r="DV163" s="2" t="s">
        <v>28</v>
      </c>
      <c r="DW163" s="2" t="s">
        <v>28</v>
      </c>
      <c r="DX163" s="2">
        <v>1000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49571035</v>
      </c>
      <c r="EF163" s="2">
        <v>30</v>
      </c>
      <c r="EG163" s="2" t="s">
        <v>39</v>
      </c>
      <c r="EH163" s="2">
        <v>0</v>
      </c>
      <c r="EI163" s="2" t="s">
        <v>3</v>
      </c>
      <c r="EJ163" s="2">
        <v>1</v>
      </c>
      <c r="EK163" s="2">
        <v>115</v>
      </c>
      <c r="EL163" s="2" t="s">
        <v>286</v>
      </c>
      <c r="EM163" s="2" t="s">
        <v>287</v>
      </c>
      <c r="EN163" s="2"/>
      <c r="EO163" s="2" t="s">
        <v>81</v>
      </c>
      <c r="EP163" s="2"/>
      <c r="EQ163" s="2">
        <v>0</v>
      </c>
      <c r="ER163" s="2">
        <v>1925.29</v>
      </c>
      <c r="ES163" s="2">
        <v>1925.29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85"/>
        <v>0</v>
      </c>
      <c r="FS163" s="2">
        <v>0</v>
      </c>
      <c r="FT163" s="2"/>
      <c r="FU163" s="2"/>
      <c r="FV163" s="2"/>
      <c r="FW163" s="2"/>
      <c r="FX163" s="2">
        <v>100</v>
      </c>
      <c r="FY163" s="2">
        <v>64</v>
      </c>
      <c r="FZ163" s="2"/>
      <c r="GA163" s="2" t="s">
        <v>3</v>
      </c>
      <c r="GB163" s="2"/>
      <c r="GC163" s="2"/>
      <c r="GD163" s="2">
        <v>0</v>
      </c>
      <c r="GE163" s="2"/>
      <c r="GF163" s="2">
        <v>-2128151015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0</v>
      </c>
      <c r="GL163" s="2">
        <f t="shared" si="186"/>
        <v>0</v>
      </c>
      <c r="GM163" s="2">
        <f t="shared" si="187"/>
        <v>1532.11</v>
      </c>
      <c r="GN163" s="2">
        <f t="shared" si="188"/>
        <v>1532.11</v>
      </c>
      <c r="GO163" s="2">
        <f t="shared" si="189"/>
        <v>0</v>
      </c>
      <c r="GP163" s="2">
        <f t="shared" si="190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91"/>
        <v>0</v>
      </c>
      <c r="GW163" s="2">
        <v>1</v>
      </c>
      <c r="GX163" s="2">
        <f t="shared" si="192"/>
        <v>0</v>
      </c>
      <c r="GY163" s="2"/>
      <c r="GZ163" s="2"/>
      <c r="HA163" s="2">
        <v>0</v>
      </c>
      <c r="HB163" s="2">
        <v>0</v>
      </c>
      <c r="HC163" s="2">
        <f t="shared" si="193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76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18</v>
      </c>
      <c r="B164">
        <v>1</v>
      </c>
      <c r="C164">
        <v>264</v>
      </c>
      <c r="E164" t="s">
        <v>292</v>
      </c>
      <c r="F164" t="s">
        <v>293</v>
      </c>
      <c r="G164" t="s">
        <v>294</v>
      </c>
      <c r="H164" t="s">
        <v>28</v>
      </c>
      <c r="I164">
        <f>I160*J164</f>
        <v>0.79578199999999988</v>
      </c>
      <c r="J164">
        <v>1.0415994764397905</v>
      </c>
      <c r="K164">
        <v>1.0416000000000001</v>
      </c>
      <c r="O164">
        <f t="shared" si="156"/>
        <v>7001.74</v>
      </c>
      <c r="P164">
        <f t="shared" si="157"/>
        <v>7001.74</v>
      </c>
      <c r="Q164">
        <f t="shared" si="194"/>
        <v>0</v>
      </c>
      <c r="R164">
        <f t="shared" si="159"/>
        <v>0</v>
      </c>
      <c r="S164">
        <f t="shared" si="160"/>
        <v>0</v>
      </c>
      <c r="T164">
        <f t="shared" si="161"/>
        <v>0</v>
      </c>
      <c r="U164">
        <f t="shared" si="162"/>
        <v>0</v>
      </c>
      <c r="V164">
        <f t="shared" si="163"/>
        <v>0</v>
      </c>
      <c r="W164">
        <f t="shared" si="164"/>
        <v>0</v>
      </c>
      <c r="X164">
        <f t="shared" si="165"/>
        <v>0</v>
      </c>
      <c r="Y164">
        <f t="shared" si="166"/>
        <v>0</v>
      </c>
      <c r="AA164">
        <v>50445992</v>
      </c>
      <c r="AB164">
        <f t="shared" si="167"/>
        <v>1925.29</v>
      </c>
      <c r="AC164">
        <f t="shared" si="195"/>
        <v>1925.29</v>
      </c>
      <c r="AD164">
        <f t="shared" si="196"/>
        <v>0</v>
      </c>
      <c r="AE164">
        <f t="shared" si="197"/>
        <v>0</v>
      </c>
      <c r="AF164">
        <f t="shared" si="197"/>
        <v>0</v>
      </c>
      <c r="AG164">
        <f t="shared" si="172"/>
        <v>0</v>
      </c>
      <c r="AH164">
        <f t="shared" si="198"/>
        <v>0</v>
      </c>
      <c r="AI164">
        <f t="shared" si="198"/>
        <v>0</v>
      </c>
      <c r="AJ164">
        <f t="shared" si="175"/>
        <v>0</v>
      </c>
      <c r="AK164">
        <v>1925.29</v>
      </c>
      <c r="AL164">
        <v>1925.29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4.57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295</v>
      </c>
      <c r="BM164">
        <v>115</v>
      </c>
      <c r="BN164">
        <v>0</v>
      </c>
      <c r="BO164" t="s">
        <v>293</v>
      </c>
      <c r="BP164">
        <v>1</v>
      </c>
      <c r="BQ164">
        <v>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674</v>
      </c>
      <c r="CO164">
        <v>0</v>
      </c>
      <c r="CP164">
        <f t="shared" si="176"/>
        <v>7001.74</v>
      </c>
      <c r="CQ164">
        <f t="shared" si="177"/>
        <v>8798.58</v>
      </c>
      <c r="CR164">
        <f t="shared" si="199"/>
        <v>0</v>
      </c>
      <c r="CS164">
        <f t="shared" si="179"/>
        <v>0</v>
      </c>
      <c r="CT164">
        <f t="shared" si="180"/>
        <v>0</v>
      </c>
      <c r="CU164">
        <f t="shared" si="181"/>
        <v>0</v>
      </c>
      <c r="CV164">
        <f t="shared" si="182"/>
        <v>0</v>
      </c>
      <c r="CW164">
        <f t="shared" si="183"/>
        <v>0</v>
      </c>
      <c r="CX164">
        <f t="shared" si="184"/>
        <v>0</v>
      </c>
      <c r="CY164">
        <f>S164*(BZ164/100)</f>
        <v>0</v>
      </c>
      <c r="CZ164">
        <f>S164*(CA164/100)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100</v>
      </c>
      <c r="DO164">
        <v>64</v>
      </c>
      <c r="DP164">
        <v>1</v>
      </c>
      <c r="DQ164">
        <v>1</v>
      </c>
      <c r="DU164">
        <v>1009</v>
      </c>
      <c r="DV164" t="s">
        <v>28</v>
      </c>
      <c r="DW164" t="s">
        <v>28</v>
      </c>
      <c r="DX164">
        <v>1000</v>
      </c>
      <c r="DZ164" t="s">
        <v>3</v>
      </c>
      <c r="EA164" t="s">
        <v>3</v>
      </c>
      <c r="EB164" t="s">
        <v>3</v>
      </c>
      <c r="EC164" t="s">
        <v>3</v>
      </c>
      <c r="EE164">
        <v>49571035</v>
      </c>
      <c r="EF164">
        <v>30</v>
      </c>
      <c r="EG164" t="s">
        <v>39</v>
      </c>
      <c r="EH164">
        <v>0</v>
      </c>
      <c r="EI164" t="s">
        <v>3</v>
      </c>
      <c r="EJ164">
        <v>1</v>
      </c>
      <c r="EK164">
        <v>115</v>
      </c>
      <c r="EL164" t="s">
        <v>286</v>
      </c>
      <c r="EM164" t="s">
        <v>287</v>
      </c>
      <c r="EO164" t="s">
        <v>81</v>
      </c>
      <c r="EQ164">
        <v>0</v>
      </c>
      <c r="ER164">
        <v>1925.29</v>
      </c>
      <c r="ES164">
        <v>1925.29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185"/>
        <v>0</v>
      </c>
      <c r="FS164">
        <v>0</v>
      </c>
      <c r="FX164">
        <v>100</v>
      </c>
      <c r="FY164">
        <v>64</v>
      </c>
      <c r="GA164" t="s">
        <v>3</v>
      </c>
      <c r="GD164">
        <v>0</v>
      </c>
      <c r="GF164">
        <v>-2128151015</v>
      </c>
      <c r="GG164">
        <v>2</v>
      </c>
      <c r="GH164">
        <v>1</v>
      </c>
      <c r="GI164">
        <v>2</v>
      </c>
      <c r="GJ164">
        <v>0</v>
      </c>
      <c r="GK164">
        <f>ROUND(R164*(S12)/100,2)</f>
        <v>0</v>
      </c>
      <c r="GL164">
        <f t="shared" si="186"/>
        <v>0</v>
      </c>
      <c r="GM164">
        <f t="shared" si="187"/>
        <v>7001.74</v>
      </c>
      <c r="GN164">
        <f t="shared" si="188"/>
        <v>7001.74</v>
      </c>
      <c r="GO164">
        <f t="shared" si="189"/>
        <v>0</v>
      </c>
      <c r="GP164">
        <f t="shared" si="190"/>
        <v>0</v>
      </c>
      <c r="GR164">
        <v>0</v>
      </c>
      <c r="GS164">
        <v>3</v>
      </c>
      <c r="GT164">
        <v>0</v>
      </c>
      <c r="GU164" t="s">
        <v>3</v>
      </c>
      <c r="GV164">
        <f t="shared" si="191"/>
        <v>0</v>
      </c>
      <c r="GW164">
        <v>1</v>
      </c>
      <c r="GX164">
        <f t="shared" si="192"/>
        <v>0</v>
      </c>
      <c r="HA164">
        <v>0</v>
      </c>
      <c r="HB164">
        <v>0</v>
      </c>
      <c r="HC164">
        <f t="shared" si="193"/>
        <v>0</v>
      </c>
      <c r="HE164" t="s">
        <v>3</v>
      </c>
      <c r="HF164" t="s">
        <v>3</v>
      </c>
      <c r="HM164" t="s">
        <v>76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55" x14ac:dyDescent="0.2">
      <c r="A165" s="2">
        <v>18</v>
      </c>
      <c r="B165" s="2">
        <v>1</v>
      </c>
      <c r="C165" s="2">
        <v>252</v>
      </c>
      <c r="D165" s="2"/>
      <c r="E165" s="2" t="s">
        <v>296</v>
      </c>
      <c r="F165" s="2" t="s">
        <v>297</v>
      </c>
      <c r="G165" s="2" t="s">
        <v>298</v>
      </c>
      <c r="H165" s="2" t="s">
        <v>85</v>
      </c>
      <c r="I165" s="2">
        <f>I159*J165</f>
        <v>1.9894559999999997</v>
      </c>
      <c r="J165" s="2">
        <v>2.6039999999999996</v>
      </c>
      <c r="K165" s="2">
        <v>2.6040000000000001</v>
      </c>
      <c r="L165" s="2"/>
      <c r="M165" s="2"/>
      <c r="N165" s="2"/>
      <c r="O165" s="2">
        <f t="shared" si="156"/>
        <v>958.3</v>
      </c>
      <c r="P165" s="2">
        <f t="shared" si="157"/>
        <v>958.3</v>
      </c>
      <c r="Q165" s="2">
        <f t="shared" si="194"/>
        <v>0</v>
      </c>
      <c r="R165" s="2">
        <f t="shared" si="159"/>
        <v>0</v>
      </c>
      <c r="S165" s="2">
        <f t="shared" si="160"/>
        <v>0</v>
      </c>
      <c r="T165" s="2">
        <f t="shared" si="161"/>
        <v>0</v>
      </c>
      <c r="U165" s="2">
        <f t="shared" si="162"/>
        <v>0</v>
      </c>
      <c r="V165" s="2">
        <f t="shared" si="163"/>
        <v>0</v>
      </c>
      <c r="W165" s="2">
        <f t="shared" si="164"/>
        <v>0</v>
      </c>
      <c r="X165" s="2">
        <f t="shared" si="165"/>
        <v>0</v>
      </c>
      <c r="Y165" s="2">
        <f t="shared" si="166"/>
        <v>0</v>
      </c>
      <c r="Z165" s="2"/>
      <c r="AA165" s="2">
        <v>50445991</v>
      </c>
      <c r="AB165" s="2">
        <f t="shared" si="167"/>
        <v>481.69</v>
      </c>
      <c r="AC165" s="2">
        <f t="shared" si="195"/>
        <v>481.69</v>
      </c>
      <c r="AD165" s="2">
        <f t="shared" si="196"/>
        <v>0</v>
      </c>
      <c r="AE165" s="2">
        <f t="shared" si="197"/>
        <v>0</v>
      </c>
      <c r="AF165" s="2">
        <f t="shared" si="197"/>
        <v>0</v>
      </c>
      <c r="AG165" s="2">
        <f t="shared" si="172"/>
        <v>0</v>
      </c>
      <c r="AH165" s="2">
        <f t="shared" si="198"/>
        <v>0</v>
      </c>
      <c r="AI165" s="2">
        <f t="shared" si="198"/>
        <v>0</v>
      </c>
      <c r="AJ165" s="2">
        <f t="shared" si="175"/>
        <v>0</v>
      </c>
      <c r="AK165" s="2">
        <v>481.69</v>
      </c>
      <c r="AL165" s="2">
        <v>481.69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100</v>
      </c>
      <c r="AU165" s="2">
        <v>64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299</v>
      </c>
      <c r="BK165" s="2"/>
      <c r="BL165" s="2"/>
      <c r="BM165" s="2">
        <v>115</v>
      </c>
      <c r="BN165" s="2">
        <v>0</v>
      </c>
      <c r="BO165" s="2" t="s">
        <v>3</v>
      </c>
      <c r="BP165" s="2">
        <v>0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100</v>
      </c>
      <c r="CA165" s="2">
        <v>64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674</v>
      </c>
      <c r="CO165" s="2">
        <v>0</v>
      </c>
      <c r="CP165" s="2">
        <f t="shared" si="176"/>
        <v>958.3</v>
      </c>
      <c r="CQ165" s="2">
        <f t="shared" si="177"/>
        <v>481.69</v>
      </c>
      <c r="CR165" s="2">
        <f t="shared" si="199"/>
        <v>0</v>
      </c>
      <c r="CS165" s="2">
        <f t="shared" si="179"/>
        <v>0</v>
      </c>
      <c r="CT165" s="2">
        <f t="shared" si="180"/>
        <v>0</v>
      </c>
      <c r="CU165" s="2">
        <f t="shared" si="181"/>
        <v>0</v>
      </c>
      <c r="CV165" s="2">
        <f t="shared" si="182"/>
        <v>0</v>
      </c>
      <c r="CW165" s="2">
        <f t="shared" si="183"/>
        <v>0</v>
      </c>
      <c r="CX165" s="2">
        <f t="shared" si="184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1007</v>
      </c>
      <c r="DV165" s="2" t="s">
        <v>85</v>
      </c>
      <c r="DW165" s="2" t="s">
        <v>85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49571035</v>
      </c>
      <c r="EF165" s="2">
        <v>30</v>
      </c>
      <c r="EG165" s="2" t="s">
        <v>39</v>
      </c>
      <c r="EH165" s="2">
        <v>0</v>
      </c>
      <c r="EI165" s="2" t="s">
        <v>3</v>
      </c>
      <c r="EJ165" s="2">
        <v>1</v>
      </c>
      <c r="EK165" s="2">
        <v>115</v>
      </c>
      <c r="EL165" s="2" t="s">
        <v>286</v>
      </c>
      <c r="EM165" s="2" t="s">
        <v>287</v>
      </c>
      <c r="EN165" s="2"/>
      <c r="EO165" s="2" t="s">
        <v>81</v>
      </c>
      <c r="EP165" s="2"/>
      <c r="EQ165" s="2">
        <v>0</v>
      </c>
      <c r="ER165" s="2">
        <v>481.69</v>
      </c>
      <c r="ES165" s="2">
        <v>481.69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85"/>
        <v>0</v>
      </c>
      <c r="FS165" s="2">
        <v>0</v>
      </c>
      <c r="FT165" s="2"/>
      <c r="FU165" s="2"/>
      <c r="FV165" s="2"/>
      <c r="FW165" s="2"/>
      <c r="FX165" s="2">
        <v>100</v>
      </c>
      <c r="FY165" s="2">
        <v>64</v>
      </c>
      <c r="FZ165" s="2"/>
      <c r="GA165" s="2" t="s">
        <v>3</v>
      </c>
      <c r="GB165" s="2"/>
      <c r="GC165" s="2"/>
      <c r="GD165" s="2">
        <v>0</v>
      </c>
      <c r="GE165" s="2"/>
      <c r="GF165" s="2">
        <v>1470098303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0</v>
      </c>
      <c r="GL165" s="2">
        <f t="shared" si="186"/>
        <v>0</v>
      </c>
      <c r="GM165" s="2">
        <f t="shared" si="187"/>
        <v>958.3</v>
      </c>
      <c r="GN165" s="2">
        <f t="shared" si="188"/>
        <v>958.3</v>
      </c>
      <c r="GO165" s="2">
        <f t="shared" si="189"/>
        <v>0</v>
      </c>
      <c r="GP165" s="2">
        <f t="shared" si="190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91"/>
        <v>0</v>
      </c>
      <c r="GW165" s="2">
        <v>1</v>
      </c>
      <c r="GX165" s="2">
        <f t="shared" si="192"/>
        <v>0</v>
      </c>
      <c r="GY165" s="2"/>
      <c r="GZ165" s="2"/>
      <c r="HA165" s="2">
        <v>0</v>
      </c>
      <c r="HB165" s="2">
        <v>0</v>
      </c>
      <c r="HC165" s="2">
        <f t="shared" si="193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76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263</v>
      </c>
      <c r="E166" t="s">
        <v>296</v>
      </c>
      <c r="F166" t="s">
        <v>297</v>
      </c>
      <c r="G166" t="s">
        <v>298</v>
      </c>
      <c r="H166" t="s">
        <v>85</v>
      </c>
      <c r="I166">
        <f>I160*J166</f>
        <v>1.9894559999999997</v>
      </c>
      <c r="J166">
        <v>2.6039999999999996</v>
      </c>
      <c r="K166">
        <v>2.6040000000000001</v>
      </c>
      <c r="O166">
        <f t="shared" si="156"/>
        <v>9190.1</v>
      </c>
      <c r="P166">
        <f t="shared" si="157"/>
        <v>9190.1</v>
      </c>
      <c r="Q166">
        <f t="shared" si="194"/>
        <v>0</v>
      </c>
      <c r="R166">
        <f t="shared" si="159"/>
        <v>0</v>
      </c>
      <c r="S166">
        <f t="shared" si="160"/>
        <v>0</v>
      </c>
      <c r="T166">
        <f t="shared" si="161"/>
        <v>0</v>
      </c>
      <c r="U166">
        <f t="shared" si="162"/>
        <v>0</v>
      </c>
      <c r="V166">
        <f t="shared" si="163"/>
        <v>0</v>
      </c>
      <c r="W166">
        <f t="shared" si="164"/>
        <v>0</v>
      </c>
      <c r="X166">
        <f t="shared" si="165"/>
        <v>0</v>
      </c>
      <c r="Y166">
        <f t="shared" si="166"/>
        <v>0</v>
      </c>
      <c r="AA166">
        <v>50445992</v>
      </c>
      <c r="AB166">
        <f t="shared" si="167"/>
        <v>481.69</v>
      </c>
      <c r="AC166">
        <f t="shared" si="195"/>
        <v>481.69</v>
      </c>
      <c r="AD166">
        <f t="shared" si="196"/>
        <v>0</v>
      </c>
      <c r="AE166">
        <f t="shared" si="197"/>
        <v>0</v>
      </c>
      <c r="AF166">
        <f t="shared" si="197"/>
        <v>0</v>
      </c>
      <c r="AG166">
        <f t="shared" si="172"/>
        <v>0</v>
      </c>
      <c r="AH166">
        <f t="shared" si="198"/>
        <v>0</v>
      </c>
      <c r="AI166">
        <f t="shared" si="198"/>
        <v>0</v>
      </c>
      <c r="AJ166">
        <f t="shared" si="175"/>
        <v>0</v>
      </c>
      <c r="AK166">
        <v>481.69</v>
      </c>
      <c r="AL166">
        <v>481.69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9.59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299</v>
      </c>
      <c r="BM166">
        <v>115</v>
      </c>
      <c r="BN166">
        <v>0</v>
      </c>
      <c r="BO166" t="s">
        <v>297</v>
      </c>
      <c r="BP166">
        <v>1</v>
      </c>
      <c r="BQ166">
        <v>30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674</v>
      </c>
      <c r="CO166">
        <v>0</v>
      </c>
      <c r="CP166">
        <f t="shared" si="176"/>
        <v>9190.1</v>
      </c>
      <c r="CQ166">
        <f t="shared" si="177"/>
        <v>4619.41</v>
      </c>
      <c r="CR166">
        <f t="shared" si="199"/>
        <v>0</v>
      </c>
      <c r="CS166">
        <f t="shared" si="179"/>
        <v>0</v>
      </c>
      <c r="CT166">
        <f t="shared" si="180"/>
        <v>0</v>
      </c>
      <c r="CU166">
        <f t="shared" si="181"/>
        <v>0</v>
      </c>
      <c r="CV166">
        <f t="shared" si="182"/>
        <v>0</v>
      </c>
      <c r="CW166">
        <f t="shared" si="183"/>
        <v>0</v>
      </c>
      <c r="CX166">
        <f t="shared" si="184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100</v>
      </c>
      <c r="DO166">
        <v>64</v>
      </c>
      <c r="DP166">
        <v>1</v>
      </c>
      <c r="DQ166">
        <v>1</v>
      </c>
      <c r="DU166">
        <v>1007</v>
      </c>
      <c r="DV166" t="s">
        <v>85</v>
      </c>
      <c r="DW166" t="s">
        <v>85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49571035</v>
      </c>
      <c r="EF166">
        <v>30</v>
      </c>
      <c r="EG166" t="s">
        <v>39</v>
      </c>
      <c r="EH166">
        <v>0</v>
      </c>
      <c r="EI166" t="s">
        <v>3</v>
      </c>
      <c r="EJ166">
        <v>1</v>
      </c>
      <c r="EK166">
        <v>115</v>
      </c>
      <c r="EL166" t="s">
        <v>286</v>
      </c>
      <c r="EM166" t="s">
        <v>287</v>
      </c>
      <c r="EO166" t="s">
        <v>81</v>
      </c>
      <c r="EQ166">
        <v>0</v>
      </c>
      <c r="ER166">
        <v>481.69</v>
      </c>
      <c r="ES166">
        <v>481.69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185"/>
        <v>0</v>
      </c>
      <c r="FS166">
        <v>0</v>
      </c>
      <c r="FX166">
        <v>100</v>
      </c>
      <c r="FY166">
        <v>64</v>
      </c>
      <c r="GA166" t="s">
        <v>3</v>
      </c>
      <c r="GD166">
        <v>0</v>
      </c>
      <c r="GF166">
        <v>1470098303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86"/>
        <v>0</v>
      </c>
      <c r="GM166">
        <f t="shared" si="187"/>
        <v>9190.1</v>
      </c>
      <c r="GN166">
        <f t="shared" si="188"/>
        <v>9190.1</v>
      </c>
      <c r="GO166">
        <f t="shared" si="189"/>
        <v>0</v>
      </c>
      <c r="GP166">
        <f t="shared" si="190"/>
        <v>0</v>
      </c>
      <c r="GR166">
        <v>0</v>
      </c>
      <c r="GS166">
        <v>3</v>
      </c>
      <c r="GT166">
        <v>0</v>
      </c>
      <c r="GU166" t="s">
        <v>3</v>
      </c>
      <c r="GV166">
        <f t="shared" si="191"/>
        <v>0</v>
      </c>
      <c r="GW166">
        <v>1</v>
      </c>
      <c r="GX166">
        <f t="shared" si="192"/>
        <v>0</v>
      </c>
      <c r="HA166">
        <v>0</v>
      </c>
      <c r="HB166">
        <v>0</v>
      </c>
      <c r="HC166">
        <f t="shared" si="193"/>
        <v>0</v>
      </c>
      <c r="HE166" t="s">
        <v>3</v>
      </c>
      <c r="HF166" t="s">
        <v>3</v>
      </c>
      <c r="HM166" t="s">
        <v>76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ROW(SmtRes!A271)</f>
        <v>271</v>
      </c>
      <c r="D167" s="2">
        <f>ROW(EtalonRes!A265)</f>
        <v>265</v>
      </c>
      <c r="E167" s="2" t="s">
        <v>300</v>
      </c>
      <c r="F167" s="2" t="s">
        <v>301</v>
      </c>
      <c r="G167" s="2" t="s">
        <v>302</v>
      </c>
      <c r="H167" s="2" t="s">
        <v>152</v>
      </c>
      <c r="I167" s="2">
        <f>ROUND(76.4/100,9)</f>
        <v>0.76400000000000001</v>
      </c>
      <c r="J167" s="2">
        <v>0</v>
      </c>
      <c r="K167" s="2">
        <f>ROUND(76.4/100,9)</f>
        <v>0.76400000000000001</v>
      </c>
      <c r="L167" s="2"/>
      <c r="M167" s="2"/>
      <c r="N167" s="2"/>
      <c r="O167" s="2">
        <f t="shared" si="156"/>
        <v>1617.41</v>
      </c>
      <c r="P167" s="2">
        <f t="shared" si="157"/>
        <v>912.54</v>
      </c>
      <c r="Q167" s="2">
        <f>(ROUND((ROUND((((ET167*1.25))*AV167*I167),2)*BB167),2)+ROUND((ROUND(((AE167-((EU167*1.25)))*AV167*I167),2)*BS167),2))</f>
        <v>15.87</v>
      </c>
      <c r="R167" s="2">
        <f t="shared" si="159"/>
        <v>2.41</v>
      </c>
      <c r="S167" s="2">
        <f t="shared" si="160"/>
        <v>689</v>
      </c>
      <c r="T167" s="2">
        <f t="shared" si="161"/>
        <v>0</v>
      </c>
      <c r="U167" s="2">
        <f t="shared" si="162"/>
        <v>60.069882</v>
      </c>
      <c r="V167" s="2">
        <f t="shared" si="163"/>
        <v>0</v>
      </c>
      <c r="W167" s="2">
        <f t="shared" si="164"/>
        <v>0</v>
      </c>
      <c r="X167" s="2">
        <f t="shared" si="165"/>
        <v>689</v>
      </c>
      <c r="Y167" s="2">
        <f t="shared" si="166"/>
        <v>440.96</v>
      </c>
      <c r="Z167" s="2"/>
      <c r="AA167" s="2">
        <v>50445991</v>
      </c>
      <c r="AB167" s="2">
        <f t="shared" si="167"/>
        <v>2117.0349999999999</v>
      </c>
      <c r="AC167" s="2">
        <f>ROUND(((ES167*1)),6)</f>
        <v>1194.43</v>
      </c>
      <c r="AD167" s="2">
        <f>ROUND(((((ET167*1.25))-((EU167*1.25)))+AE167),6)</f>
        <v>20.774999999999999</v>
      </c>
      <c r="AE167" s="2">
        <f>ROUND(((EU167*1.25)),6)</f>
        <v>3.15</v>
      </c>
      <c r="AF167" s="2">
        <f>ROUND(((EV167*1.15)),6)</f>
        <v>901.83</v>
      </c>
      <c r="AG167" s="2">
        <f t="shared" si="172"/>
        <v>0</v>
      </c>
      <c r="AH167" s="2">
        <f>((EW167*1.15))</f>
        <v>78.625500000000002</v>
      </c>
      <c r="AI167" s="2">
        <f>((EX167*1.25))</f>
        <v>0</v>
      </c>
      <c r="AJ167" s="2">
        <f t="shared" si="175"/>
        <v>0</v>
      </c>
      <c r="AK167" s="2">
        <v>1995.25</v>
      </c>
      <c r="AL167" s="2">
        <v>1194.43</v>
      </c>
      <c r="AM167" s="2">
        <v>16.62</v>
      </c>
      <c r="AN167" s="2">
        <v>2.52</v>
      </c>
      <c r="AO167" s="2">
        <v>784.2</v>
      </c>
      <c r="AP167" s="2">
        <v>0</v>
      </c>
      <c r="AQ167" s="2">
        <v>68.37</v>
      </c>
      <c r="AR167" s="2">
        <v>0</v>
      </c>
      <c r="AS167" s="2">
        <v>0</v>
      </c>
      <c r="AT167" s="2">
        <v>100</v>
      </c>
      <c r="AU167" s="2">
        <v>64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303</v>
      </c>
      <c r="BK167" s="2"/>
      <c r="BL167" s="2"/>
      <c r="BM167" s="2">
        <v>2087</v>
      </c>
      <c r="BN167" s="2">
        <v>0</v>
      </c>
      <c r="BO167" s="2" t="s">
        <v>3</v>
      </c>
      <c r="BP167" s="2">
        <v>0</v>
      </c>
      <c r="BQ167" s="2">
        <v>30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100</v>
      </c>
      <c r="CA167" s="2">
        <v>64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674</v>
      </c>
      <c r="CO167" s="2">
        <v>0</v>
      </c>
      <c r="CP167" s="2">
        <f t="shared" si="176"/>
        <v>1617.4099999999999</v>
      </c>
      <c r="CQ167" s="2">
        <f t="shared" si="177"/>
        <v>1194.43</v>
      </c>
      <c r="CR167" s="2">
        <f>(ROUND((ROUND((((ET167*1.25))*AV167*1),2)*BB167),2)+ROUND((ROUND(((AE167-((EU167*1.25)))*AV167*1),2)*BS167),2))</f>
        <v>20.78</v>
      </c>
      <c r="CS167" s="2">
        <f t="shared" si="179"/>
        <v>3.15</v>
      </c>
      <c r="CT167" s="2">
        <f t="shared" si="180"/>
        <v>901.83</v>
      </c>
      <c r="CU167" s="2">
        <f t="shared" si="181"/>
        <v>0</v>
      </c>
      <c r="CV167" s="2">
        <f t="shared" si="182"/>
        <v>78.625500000000002</v>
      </c>
      <c r="CW167" s="2">
        <f t="shared" si="183"/>
        <v>0</v>
      </c>
      <c r="CX167" s="2">
        <f t="shared" si="184"/>
        <v>0</v>
      </c>
      <c r="CY167" s="2">
        <f>((S167*BZ167)/100)</f>
        <v>689</v>
      </c>
      <c r="CZ167" s="2">
        <f>((S167*CA167)/100)</f>
        <v>440.96</v>
      </c>
      <c r="DA167" s="2"/>
      <c r="DB167" s="2"/>
      <c r="DC167" s="2" t="s">
        <v>3</v>
      </c>
      <c r="DD167" s="2" t="s">
        <v>76</v>
      </c>
      <c r="DE167" s="2" t="s">
        <v>77</v>
      </c>
      <c r="DF167" s="2" t="s">
        <v>77</v>
      </c>
      <c r="DG167" s="2" t="s">
        <v>78</v>
      </c>
      <c r="DH167" s="2" t="s">
        <v>3</v>
      </c>
      <c r="DI167" s="2" t="s">
        <v>78</v>
      </c>
      <c r="DJ167" s="2" t="s">
        <v>77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1005</v>
      </c>
      <c r="DV167" s="2" t="s">
        <v>152</v>
      </c>
      <c r="DW167" s="2" t="s">
        <v>152</v>
      </c>
      <c r="DX167" s="2">
        <v>100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49573039</v>
      </c>
      <c r="EF167" s="2">
        <v>30</v>
      </c>
      <c r="EG167" s="2" t="s">
        <v>39</v>
      </c>
      <c r="EH167" s="2">
        <v>0</v>
      </c>
      <c r="EI167" s="2" t="s">
        <v>3</v>
      </c>
      <c r="EJ167" s="2">
        <v>1</v>
      </c>
      <c r="EK167" s="2">
        <v>2087</v>
      </c>
      <c r="EL167" s="2" t="s">
        <v>304</v>
      </c>
      <c r="EM167" s="2" t="s">
        <v>305</v>
      </c>
      <c r="EN167" s="2"/>
      <c r="EO167" s="2" t="s">
        <v>81</v>
      </c>
      <c r="EP167" s="2"/>
      <c r="EQ167" s="2">
        <v>131072</v>
      </c>
      <c r="ER167" s="2">
        <v>1995.25</v>
      </c>
      <c r="ES167" s="2">
        <v>1194.43</v>
      </c>
      <c r="ET167" s="2">
        <v>16.62</v>
      </c>
      <c r="EU167" s="2">
        <v>2.52</v>
      </c>
      <c r="EV167" s="2">
        <v>784.2</v>
      </c>
      <c r="EW167" s="2">
        <v>68.37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85"/>
        <v>0</v>
      </c>
      <c r="FS167" s="2">
        <v>0</v>
      </c>
      <c r="FT167" s="2"/>
      <c r="FU167" s="2"/>
      <c r="FV167" s="2"/>
      <c r="FW167" s="2"/>
      <c r="FX167" s="2">
        <v>100</v>
      </c>
      <c r="FY167" s="2">
        <v>64</v>
      </c>
      <c r="FZ167" s="2"/>
      <c r="GA167" s="2" t="s">
        <v>3</v>
      </c>
      <c r="GB167" s="2"/>
      <c r="GC167" s="2"/>
      <c r="GD167" s="2">
        <v>0</v>
      </c>
      <c r="GE167" s="2"/>
      <c r="GF167" s="2">
        <v>-611894450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4.22</v>
      </c>
      <c r="GL167" s="2">
        <f t="shared" si="186"/>
        <v>0</v>
      </c>
      <c r="GM167" s="2">
        <f t="shared" si="187"/>
        <v>2751.59</v>
      </c>
      <c r="GN167" s="2">
        <f t="shared" si="188"/>
        <v>2751.59</v>
      </c>
      <c r="GO167" s="2">
        <f t="shared" si="189"/>
        <v>0</v>
      </c>
      <c r="GP167" s="2">
        <f t="shared" si="190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91"/>
        <v>0</v>
      </c>
      <c r="GW167" s="2">
        <v>1</v>
      </c>
      <c r="GX167" s="2">
        <f t="shared" si="192"/>
        <v>0</v>
      </c>
      <c r="GY167" s="2"/>
      <c r="GZ167" s="2"/>
      <c r="HA167" s="2">
        <v>0</v>
      </c>
      <c r="HB167" s="2">
        <v>0</v>
      </c>
      <c r="HC167" s="2">
        <f t="shared" si="193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ROW(SmtRes!A278)</f>
        <v>278</v>
      </c>
      <c r="D168">
        <f>ROW(EtalonRes!A272)</f>
        <v>272</v>
      </c>
      <c r="E168" t="s">
        <v>300</v>
      </c>
      <c r="F168" t="s">
        <v>301</v>
      </c>
      <c r="G168" t="s">
        <v>302</v>
      </c>
      <c r="H168" t="s">
        <v>152</v>
      </c>
      <c r="I168">
        <f>ROUND(76.4/100,9)</f>
        <v>0.76400000000000001</v>
      </c>
      <c r="J168">
        <v>0</v>
      </c>
      <c r="K168">
        <f>ROUND(76.4/100,9)</f>
        <v>0.76400000000000001</v>
      </c>
      <c r="O168">
        <f t="shared" si="156"/>
        <v>26473.13</v>
      </c>
      <c r="P168">
        <f t="shared" si="157"/>
        <v>2783.25</v>
      </c>
      <c r="Q168">
        <f>(ROUND((ROUND((((ET168*1.25))*AV168*I168),2)*BB168),2)+ROUND((ROUND(((AE168-((EU168*1.25)))*AV168*I168),2)*BS168),2))</f>
        <v>201.87</v>
      </c>
      <c r="R168">
        <f t="shared" si="159"/>
        <v>82.16</v>
      </c>
      <c r="S168">
        <f t="shared" si="160"/>
        <v>23488.01</v>
      </c>
      <c r="T168">
        <f t="shared" si="161"/>
        <v>0</v>
      </c>
      <c r="U168">
        <f t="shared" si="162"/>
        <v>60.069882</v>
      </c>
      <c r="V168">
        <f t="shared" si="163"/>
        <v>0</v>
      </c>
      <c r="W168">
        <f t="shared" si="164"/>
        <v>0</v>
      </c>
      <c r="X168">
        <f t="shared" si="165"/>
        <v>19495.05</v>
      </c>
      <c r="Y168">
        <f t="shared" si="166"/>
        <v>9630.08</v>
      </c>
      <c r="AA168">
        <v>50445992</v>
      </c>
      <c r="AB168">
        <f t="shared" si="167"/>
        <v>2117.0349999999999</v>
      </c>
      <c r="AC168">
        <f>ROUND(((ES168*1)),6)</f>
        <v>1194.43</v>
      </c>
      <c r="AD168">
        <f>ROUND(((((ET168*1.25))-((EU168*1.25)))+AE168),6)</f>
        <v>20.774999999999999</v>
      </c>
      <c r="AE168">
        <f>ROUND(((EU168*1.25)),6)</f>
        <v>3.15</v>
      </c>
      <c r="AF168">
        <f>ROUND(((EV168*1.15)),6)</f>
        <v>901.83</v>
      </c>
      <c r="AG168">
        <f t="shared" si="172"/>
        <v>0</v>
      </c>
      <c r="AH168">
        <f>((EW168*1.15))</f>
        <v>78.625500000000002</v>
      </c>
      <c r="AI168">
        <f>((EX168*1.25))</f>
        <v>0</v>
      </c>
      <c r="AJ168">
        <f t="shared" si="175"/>
        <v>0</v>
      </c>
      <c r="AK168">
        <v>1995.25</v>
      </c>
      <c r="AL168">
        <v>1194.43</v>
      </c>
      <c r="AM168">
        <v>16.62</v>
      </c>
      <c r="AN168">
        <v>2.52</v>
      </c>
      <c r="AO168">
        <v>784.2</v>
      </c>
      <c r="AP168">
        <v>0</v>
      </c>
      <c r="AQ168">
        <v>68.37</v>
      </c>
      <c r="AR168">
        <v>0</v>
      </c>
      <c r="AS168">
        <v>0</v>
      </c>
      <c r="AT168">
        <v>83</v>
      </c>
      <c r="AU168">
        <v>41</v>
      </c>
      <c r="AV168">
        <v>1</v>
      </c>
      <c r="AW168">
        <v>1</v>
      </c>
      <c r="AZ168">
        <v>1</v>
      </c>
      <c r="BA168">
        <v>34.090000000000003</v>
      </c>
      <c r="BB168">
        <v>12.72</v>
      </c>
      <c r="BC168">
        <v>3.05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303</v>
      </c>
      <c r="BM168">
        <v>2087</v>
      </c>
      <c r="BN168">
        <v>0</v>
      </c>
      <c r="BO168" t="s">
        <v>301</v>
      </c>
      <c r="BP168">
        <v>1</v>
      </c>
      <c r="BQ168">
        <v>30</v>
      </c>
      <c r="BR168">
        <v>0</v>
      </c>
      <c r="BS168">
        <v>34.090000000000003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83</v>
      </c>
      <c r="CA168">
        <v>41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674</v>
      </c>
      <c r="CO168">
        <v>0</v>
      </c>
      <c r="CP168">
        <f t="shared" si="176"/>
        <v>26473.129999999997</v>
      </c>
      <c r="CQ168">
        <f t="shared" si="177"/>
        <v>3643.01</v>
      </c>
      <c r="CR168">
        <f>(ROUND((ROUND((((ET168*1.25))*AV168*1),2)*BB168),2)+ROUND((ROUND(((AE168-((EU168*1.25)))*AV168*1),2)*BS168),2))</f>
        <v>264.32</v>
      </c>
      <c r="CS168">
        <f t="shared" si="179"/>
        <v>107.38</v>
      </c>
      <c r="CT168">
        <f t="shared" si="180"/>
        <v>30743.38</v>
      </c>
      <c r="CU168">
        <f t="shared" si="181"/>
        <v>0</v>
      </c>
      <c r="CV168">
        <f t="shared" si="182"/>
        <v>78.625500000000002</v>
      </c>
      <c r="CW168">
        <f t="shared" si="183"/>
        <v>0</v>
      </c>
      <c r="CX168">
        <f t="shared" si="184"/>
        <v>0</v>
      </c>
      <c r="CY168">
        <f>S168*(BZ168/100)</f>
        <v>19495.048299999999</v>
      </c>
      <c r="CZ168">
        <f>S168*(CA168/100)</f>
        <v>9630.0840999999982</v>
      </c>
      <c r="DC168" t="s">
        <v>3</v>
      </c>
      <c r="DD168" t="s">
        <v>76</v>
      </c>
      <c r="DE168" t="s">
        <v>77</v>
      </c>
      <c r="DF168" t="s">
        <v>77</v>
      </c>
      <c r="DG168" t="s">
        <v>78</v>
      </c>
      <c r="DH168" t="s">
        <v>3</v>
      </c>
      <c r="DI168" t="s">
        <v>78</v>
      </c>
      <c r="DJ168" t="s">
        <v>77</v>
      </c>
      <c r="DK168" t="s">
        <v>3</v>
      </c>
      <c r="DL168" t="s">
        <v>3</v>
      </c>
      <c r="DM168" t="s">
        <v>3</v>
      </c>
      <c r="DN168">
        <v>100</v>
      </c>
      <c r="DO168">
        <v>64</v>
      </c>
      <c r="DP168">
        <v>1</v>
      </c>
      <c r="DQ168">
        <v>1</v>
      </c>
      <c r="DU168">
        <v>1005</v>
      </c>
      <c r="DV168" t="s">
        <v>152</v>
      </c>
      <c r="DW168" t="s">
        <v>152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49573039</v>
      </c>
      <c r="EF168">
        <v>30</v>
      </c>
      <c r="EG168" t="s">
        <v>39</v>
      </c>
      <c r="EH168">
        <v>0</v>
      </c>
      <c r="EI168" t="s">
        <v>3</v>
      </c>
      <c r="EJ168">
        <v>1</v>
      </c>
      <c r="EK168">
        <v>2087</v>
      </c>
      <c r="EL168" t="s">
        <v>304</v>
      </c>
      <c r="EM168" t="s">
        <v>305</v>
      </c>
      <c r="EO168" t="s">
        <v>81</v>
      </c>
      <c r="EQ168">
        <v>131072</v>
      </c>
      <c r="ER168">
        <v>1995.25</v>
      </c>
      <c r="ES168">
        <v>1194.43</v>
      </c>
      <c r="ET168">
        <v>16.62</v>
      </c>
      <c r="EU168">
        <v>2.52</v>
      </c>
      <c r="EV168">
        <v>784.2</v>
      </c>
      <c r="EW168">
        <v>68.37</v>
      </c>
      <c r="EX168">
        <v>0</v>
      </c>
      <c r="EY168">
        <v>0</v>
      </c>
      <c r="FQ168">
        <v>0</v>
      </c>
      <c r="FR168">
        <f t="shared" si="185"/>
        <v>0</v>
      </c>
      <c r="FS168">
        <v>0</v>
      </c>
      <c r="FX168">
        <v>100</v>
      </c>
      <c r="FY168">
        <v>64</v>
      </c>
      <c r="GA168" t="s">
        <v>3</v>
      </c>
      <c r="GD168">
        <v>0</v>
      </c>
      <c r="GF168">
        <v>-611894450</v>
      </c>
      <c r="GG168">
        <v>2</v>
      </c>
      <c r="GH168">
        <v>1</v>
      </c>
      <c r="GI168">
        <v>2</v>
      </c>
      <c r="GJ168">
        <v>0</v>
      </c>
      <c r="GK168">
        <f>ROUND(R168*(S12)/100,2)</f>
        <v>131.46</v>
      </c>
      <c r="GL168">
        <f t="shared" si="186"/>
        <v>0</v>
      </c>
      <c r="GM168">
        <f t="shared" si="187"/>
        <v>55729.72</v>
      </c>
      <c r="GN168">
        <f t="shared" si="188"/>
        <v>55729.72</v>
      </c>
      <c r="GO168">
        <f t="shared" si="189"/>
        <v>0</v>
      </c>
      <c r="GP168">
        <f t="shared" si="190"/>
        <v>0</v>
      </c>
      <c r="GR168">
        <v>0</v>
      </c>
      <c r="GS168">
        <v>3</v>
      </c>
      <c r="GT168">
        <v>0</v>
      </c>
      <c r="GU168" t="s">
        <v>3</v>
      </c>
      <c r="GV168">
        <f t="shared" si="191"/>
        <v>0</v>
      </c>
      <c r="GW168">
        <v>1</v>
      </c>
      <c r="GX168">
        <f t="shared" si="192"/>
        <v>0</v>
      </c>
      <c r="HA168">
        <v>0</v>
      </c>
      <c r="HB168">
        <v>0</v>
      </c>
      <c r="HC168">
        <f t="shared" si="193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">
      <c r="A169" s="2">
        <v>18</v>
      </c>
      <c r="B169" s="2">
        <v>1</v>
      </c>
      <c r="C169" s="2">
        <v>270</v>
      </c>
      <c r="D169" s="2"/>
      <c r="E169" s="2" t="s">
        <v>306</v>
      </c>
      <c r="F169" s="2" t="s">
        <v>307</v>
      </c>
      <c r="G169" s="2" t="s">
        <v>308</v>
      </c>
      <c r="H169" s="2" t="s">
        <v>28</v>
      </c>
      <c r="I169" s="2">
        <f>I167*J169</f>
        <v>1.528E-2</v>
      </c>
      <c r="J169" s="2">
        <v>0.02</v>
      </c>
      <c r="K169" s="2">
        <v>0.02</v>
      </c>
      <c r="L169" s="2"/>
      <c r="M169" s="2"/>
      <c r="N169" s="2"/>
      <c r="O169" s="2">
        <f t="shared" si="156"/>
        <v>1067.82</v>
      </c>
      <c r="P169" s="2">
        <f t="shared" si="157"/>
        <v>1067.82</v>
      </c>
      <c r="Q169" s="2">
        <f>(ROUND((ROUND(((ET169)*AV169*I169),2)*BB169),2)+ROUND((ROUND(((AE169-(EU169))*AV169*I169),2)*BS169),2))</f>
        <v>0</v>
      </c>
      <c r="R169" s="2">
        <f t="shared" si="159"/>
        <v>0</v>
      </c>
      <c r="S169" s="2">
        <f t="shared" si="160"/>
        <v>0</v>
      </c>
      <c r="T169" s="2">
        <f t="shared" si="161"/>
        <v>0</v>
      </c>
      <c r="U169" s="2">
        <f t="shared" si="162"/>
        <v>0</v>
      </c>
      <c r="V169" s="2">
        <f t="shared" si="163"/>
        <v>0</v>
      </c>
      <c r="W169" s="2">
        <f t="shared" si="164"/>
        <v>0</v>
      </c>
      <c r="X169" s="2">
        <f t="shared" si="165"/>
        <v>0</v>
      </c>
      <c r="Y169" s="2">
        <f t="shared" si="166"/>
        <v>0</v>
      </c>
      <c r="Z169" s="2"/>
      <c r="AA169" s="2">
        <v>50445991</v>
      </c>
      <c r="AB169" s="2">
        <f t="shared" si="167"/>
        <v>69883.649999999994</v>
      </c>
      <c r="AC169" s="2">
        <f>ROUND((ES169),6)</f>
        <v>69883.649999999994</v>
      </c>
      <c r="AD169" s="2">
        <f>ROUND((((ET169)-(EU169))+AE169),6)</f>
        <v>0</v>
      </c>
      <c r="AE169" s="2">
        <f t="shared" ref="AE169:AF172" si="200">ROUND((EU169),6)</f>
        <v>0</v>
      </c>
      <c r="AF169" s="2">
        <f t="shared" si="200"/>
        <v>0</v>
      </c>
      <c r="AG169" s="2">
        <f t="shared" si="172"/>
        <v>0</v>
      </c>
      <c r="AH169" s="2">
        <f t="shared" ref="AH169:AI172" si="201">(EW169)</f>
        <v>0</v>
      </c>
      <c r="AI169" s="2">
        <f t="shared" si="201"/>
        <v>0</v>
      </c>
      <c r="AJ169" s="2">
        <f t="shared" si="175"/>
        <v>0</v>
      </c>
      <c r="AK169" s="2">
        <v>69883.649999999994</v>
      </c>
      <c r="AL169" s="2">
        <v>69883.649999999994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100</v>
      </c>
      <c r="AU169" s="2">
        <v>64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309</v>
      </c>
      <c r="BK169" s="2"/>
      <c r="BL169" s="2"/>
      <c r="BM169" s="2">
        <v>2087</v>
      </c>
      <c r="BN169" s="2">
        <v>0</v>
      </c>
      <c r="BO169" s="2" t="s">
        <v>3</v>
      </c>
      <c r="BP169" s="2">
        <v>0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100</v>
      </c>
      <c r="CA169" s="2">
        <v>64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674</v>
      </c>
      <c r="CO169" s="2">
        <v>0</v>
      </c>
      <c r="CP169" s="2">
        <f t="shared" si="176"/>
        <v>1067.82</v>
      </c>
      <c r="CQ169" s="2">
        <f t="shared" si="177"/>
        <v>69883.649999999994</v>
      </c>
      <c r="CR169" s="2">
        <f>(ROUND((ROUND(((ET169)*AV169*1),2)*BB169),2)+ROUND((ROUND(((AE169-(EU169))*AV169*1),2)*BS169),2))</f>
        <v>0</v>
      </c>
      <c r="CS169" s="2">
        <f t="shared" si="179"/>
        <v>0</v>
      </c>
      <c r="CT169" s="2">
        <f t="shared" si="180"/>
        <v>0</v>
      </c>
      <c r="CU169" s="2">
        <f t="shared" si="181"/>
        <v>0</v>
      </c>
      <c r="CV169" s="2">
        <f t="shared" si="182"/>
        <v>0</v>
      </c>
      <c r="CW169" s="2">
        <f t="shared" si="183"/>
        <v>0</v>
      </c>
      <c r="CX169" s="2">
        <f t="shared" si="184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28</v>
      </c>
      <c r="DW169" s="2" t="s">
        <v>28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49573039</v>
      </c>
      <c r="EF169" s="2">
        <v>30</v>
      </c>
      <c r="EG169" s="2" t="s">
        <v>39</v>
      </c>
      <c r="EH169" s="2">
        <v>0</v>
      </c>
      <c r="EI169" s="2" t="s">
        <v>3</v>
      </c>
      <c r="EJ169" s="2">
        <v>1</v>
      </c>
      <c r="EK169" s="2">
        <v>2087</v>
      </c>
      <c r="EL169" s="2" t="s">
        <v>304</v>
      </c>
      <c r="EM169" s="2" t="s">
        <v>305</v>
      </c>
      <c r="EN169" s="2"/>
      <c r="EO169" s="2" t="s">
        <v>81</v>
      </c>
      <c r="EP169" s="2"/>
      <c r="EQ169" s="2">
        <v>0</v>
      </c>
      <c r="ER169" s="2">
        <v>69883.649999999994</v>
      </c>
      <c r="ES169" s="2">
        <v>69883.649999999994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85"/>
        <v>0</v>
      </c>
      <c r="FS169" s="2">
        <v>0</v>
      </c>
      <c r="FT169" s="2"/>
      <c r="FU169" s="2"/>
      <c r="FV169" s="2"/>
      <c r="FW169" s="2"/>
      <c r="FX169" s="2">
        <v>100</v>
      </c>
      <c r="FY169" s="2">
        <v>64</v>
      </c>
      <c r="FZ169" s="2"/>
      <c r="GA169" s="2" t="s">
        <v>3</v>
      </c>
      <c r="GB169" s="2"/>
      <c r="GC169" s="2"/>
      <c r="GD169" s="2">
        <v>0</v>
      </c>
      <c r="GE169" s="2"/>
      <c r="GF169" s="2">
        <v>-2103289802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0</v>
      </c>
      <c r="GL169" s="2">
        <f t="shared" si="186"/>
        <v>0</v>
      </c>
      <c r="GM169" s="2">
        <f t="shared" si="187"/>
        <v>1067.82</v>
      </c>
      <c r="GN169" s="2">
        <f t="shared" si="188"/>
        <v>1067.82</v>
      </c>
      <c r="GO169" s="2">
        <f t="shared" si="189"/>
        <v>0</v>
      </c>
      <c r="GP169" s="2">
        <f t="shared" si="190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91"/>
        <v>0</v>
      </c>
      <c r="GW169" s="2">
        <v>1</v>
      </c>
      <c r="GX169" s="2">
        <f t="shared" si="192"/>
        <v>0</v>
      </c>
      <c r="GY169" s="2"/>
      <c r="GZ169" s="2"/>
      <c r="HA169" s="2">
        <v>0</v>
      </c>
      <c r="HB169" s="2">
        <v>0</v>
      </c>
      <c r="HC169" s="2">
        <f t="shared" si="193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76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18</v>
      </c>
      <c r="B170">
        <v>1</v>
      </c>
      <c r="C170">
        <v>277</v>
      </c>
      <c r="E170" t="s">
        <v>306</v>
      </c>
      <c r="F170" t="s">
        <v>307</v>
      </c>
      <c r="G170" t="s">
        <v>308</v>
      </c>
      <c r="H170" t="s">
        <v>28</v>
      </c>
      <c r="I170">
        <f>I168*J170</f>
        <v>1.528E-2</v>
      </c>
      <c r="J170">
        <v>0.02</v>
      </c>
      <c r="K170">
        <v>0.02</v>
      </c>
      <c r="O170">
        <f t="shared" si="156"/>
        <v>4036.36</v>
      </c>
      <c r="P170">
        <f t="shared" si="157"/>
        <v>4036.36</v>
      </c>
      <c r="Q170">
        <f>(ROUND((ROUND(((ET170)*AV170*I170),2)*BB170),2)+ROUND((ROUND(((AE170-(EU170))*AV170*I170),2)*BS170),2))</f>
        <v>0</v>
      </c>
      <c r="R170">
        <f t="shared" si="159"/>
        <v>0</v>
      </c>
      <c r="S170">
        <f t="shared" si="160"/>
        <v>0</v>
      </c>
      <c r="T170">
        <f t="shared" si="161"/>
        <v>0</v>
      </c>
      <c r="U170">
        <f t="shared" si="162"/>
        <v>0</v>
      </c>
      <c r="V170">
        <f t="shared" si="163"/>
        <v>0</v>
      </c>
      <c r="W170">
        <f t="shared" si="164"/>
        <v>0</v>
      </c>
      <c r="X170">
        <f t="shared" si="165"/>
        <v>0</v>
      </c>
      <c r="Y170">
        <f t="shared" si="166"/>
        <v>0</v>
      </c>
      <c r="AA170">
        <v>50445992</v>
      </c>
      <c r="AB170">
        <f t="shared" si="167"/>
        <v>69883.649999999994</v>
      </c>
      <c r="AC170">
        <f>ROUND((ES170),6)</f>
        <v>69883.649999999994</v>
      </c>
      <c r="AD170">
        <f>ROUND((((ET170)-(EU170))+AE170),6)</f>
        <v>0</v>
      </c>
      <c r="AE170">
        <f t="shared" si="200"/>
        <v>0</v>
      </c>
      <c r="AF170">
        <f t="shared" si="200"/>
        <v>0</v>
      </c>
      <c r="AG170">
        <f t="shared" si="172"/>
        <v>0</v>
      </c>
      <c r="AH170">
        <f t="shared" si="201"/>
        <v>0</v>
      </c>
      <c r="AI170">
        <f t="shared" si="201"/>
        <v>0</v>
      </c>
      <c r="AJ170">
        <f t="shared" si="175"/>
        <v>0</v>
      </c>
      <c r="AK170">
        <v>69883.649999999994</v>
      </c>
      <c r="AL170">
        <v>69883.649999999994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3.78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309</v>
      </c>
      <c r="BM170">
        <v>2087</v>
      </c>
      <c r="BN170">
        <v>0</v>
      </c>
      <c r="BO170" t="s">
        <v>307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674</v>
      </c>
      <c r="CO170">
        <v>0</v>
      </c>
      <c r="CP170">
        <f t="shared" si="176"/>
        <v>4036.36</v>
      </c>
      <c r="CQ170">
        <f t="shared" si="177"/>
        <v>264160.2</v>
      </c>
      <c r="CR170">
        <f>(ROUND((ROUND(((ET170)*AV170*1),2)*BB170),2)+ROUND((ROUND(((AE170-(EU170))*AV170*1),2)*BS170),2))</f>
        <v>0</v>
      </c>
      <c r="CS170">
        <f t="shared" si="179"/>
        <v>0</v>
      </c>
      <c r="CT170">
        <f t="shared" si="180"/>
        <v>0</v>
      </c>
      <c r="CU170">
        <f t="shared" si="181"/>
        <v>0</v>
      </c>
      <c r="CV170">
        <f t="shared" si="182"/>
        <v>0</v>
      </c>
      <c r="CW170">
        <f t="shared" si="183"/>
        <v>0</v>
      </c>
      <c r="CX170">
        <f t="shared" si="184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100</v>
      </c>
      <c r="DO170">
        <v>64</v>
      </c>
      <c r="DP170">
        <v>1</v>
      </c>
      <c r="DQ170">
        <v>1</v>
      </c>
      <c r="DU170">
        <v>1009</v>
      </c>
      <c r="DV170" t="s">
        <v>28</v>
      </c>
      <c r="DW170" t="s">
        <v>28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49573039</v>
      </c>
      <c r="EF170">
        <v>30</v>
      </c>
      <c r="EG170" t="s">
        <v>39</v>
      </c>
      <c r="EH170">
        <v>0</v>
      </c>
      <c r="EI170" t="s">
        <v>3</v>
      </c>
      <c r="EJ170">
        <v>1</v>
      </c>
      <c r="EK170">
        <v>2087</v>
      </c>
      <c r="EL170" t="s">
        <v>304</v>
      </c>
      <c r="EM170" t="s">
        <v>305</v>
      </c>
      <c r="EO170" t="s">
        <v>81</v>
      </c>
      <c r="EQ170">
        <v>0</v>
      </c>
      <c r="ER170">
        <v>69883.649999999994</v>
      </c>
      <c r="ES170">
        <v>69883.649999999994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185"/>
        <v>0</v>
      </c>
      <c r="FS170">
        <v>0</v>
      </c>
      <c r="FX170">
        <v>100</v>
      </c>
      <c r="FY170">
        <v>64</v>
      </c>
      <c r="GA170" t="s">
        <v>3</v>
      </c>
      <c r="GD170">
        <v>0</v>
      </c>
      <c r="GF170">
        <v>-2103289802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86"/>
        <v>0</v>
      </c>
      <c r="GM170">
        <f t="shared" si="187"/>
        <v>4036.36</v>
      </c>
      <c r="GN170">
        <f t="shared" si="188"/>
        <v>4036.36</v>
      </c>
      <c r="GO170">
        <f t="shared" si="189"/>
        <v>0</v>
      </c>
      <c r="GP170">
        <f t="shared" si="190"/>
        <v>0</v>
      </c>
      <c r="GR170">
        <v>0</v>
      </c>
      <c r="GS170">
        <v>3</v>
      </c>
      <c r="GT170">
        <v>0</v>
      </c>
      <c r="GU170" t="s">
        <v>3</v>
      </c>
      <c r="GV170">
        <f t="shared" si="191"/>
        <v>0</v>
      </c>
      <c r="GW170">
        <v>1</v>
      </c>
      <c r="GX170">
        <f t="shared" si="192"/>
        <v>0</v>
      </c>
      <c r="HA170">
        <v>0</v>
      </c>
      <c r="HB170">
        <v>0</v>
      </c>
      <c r="HC170">
        <f t="shared" si="193"/>
        <v>0</v>
      </c>
      <c r="HE170" t="s">
        <v>3</v>
      </c>
      <c r="HF170" t="s">
        <v>3</v>
      </c>
      <c r="HM170" t="s">
        <v>76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55" x14ac:dyDescent="0.2">
      <c r="A171" s="2">
        <v>18</v>
      </c>
      <c r="B171" s="2">
        <v>1</v>
      </c>
      <c r="C171" s="2">
        <v>271</v>
      </c>
      <c r="D171" s="2"/>
      <c r="E171" s="2" t="s">
        <v>310</v>
      </c>
      <c r="F171" s="2" t="s">
        <v>311</v>
      </c>
      <c r="G171" s="2" t="s">
        <v>679</v>
      </c>
      <c r="H171" s="2" t="s">
        <v>159</v>
      </c>
      <c r="I171" s="2">
        <f>I167*J171</f>
        <v>22.92</v>
      </c>
      <c r="J171" s="2">
        <v>30</v>
      </c>
      <c r="K171" s="2">
        <v>30</v>
      </c>
      <c r="L171" s="2"/>
      <c r="M171" s="2"/>
      <c r="N171" s="2"/>
      <c r="O171" s="2">
        <f t="shared" si="156"/>
        <v>3274.12</v>
      </c>
      <c r="P171" s="2">
        <f t="shared" si="157"/>
        <v>3274.12</v>
      </c>
      <c r="Q171" s="2">
        <f>(ROUND((ROUND(((ET171)*AV171*I171),2)*BB171),2)+ROUND((ROUND(((AE171-(EU171))*AV171*I171),2)*BS171),2))</f>
        <v>0</v>
      </c>
      <c r="R171" s="2">
        <f t="shared" si="159"/>
        <v>0</v>
      </c>
      <c r="S171" s="2">
        <f t="shared" si="160"/>
        <v>0</v>
      </c>
      <c r="T171" s="2">
        <f t="shared" si="161"/>
        <v>0</v>
      </c>
      <c r="U171" s="2">
        <f t="shared" si="162"/>
        <v>0</v>
      </c>
      <c r="V171" s="2">
        <f t="shared" si="163"/>
        <v>0</v>
      </c>
      <c r="W171" s="2">
        <f t="shared" si="164"/>
        <v>0</v>
      </c>
      <c r="X171" s="2">
        <f t="shared" si="165"/>
        <v>0</v>
      </c>
      <c r="Y171" s="2">
        <f t="shared" si="166"/>
        <v>0</v>
      </c>
      <c r="Z171" s="2"/>
      <c r="AA171" s="2">
        <v>50445991</v>
      </c>
      <c r="AB171" s="2">
        <f t="shared" si="167"/>
        <v>142.85</v>
      </c>
      <c r="AC171" s="2">
        <f>ROUND((ES171),6)</f>
        <v>142.85</v>
      </c>
      <c r="AD171" s="2">
        <f>ROUND((((ET171)-(EU171))+AE171),6)</f>
        <v>0</v>
      </c>
      <c r="AE171" s="2">
        <f t="shared" si="200"/>
        <v>0</v>
      </c>
      <c r="AF171" s="2">
        <f t="shared" si="200"/>
        <v>0</v>
      </c>
      <c r="AG171" s="2">
        <f t="shared" si="172"/>
        <v>0</v>
      </c>
      <c r="AH171" s="2">
        <f t="shared" si="201"/>
        <v>0</v>
      </c>
      <c r="AI171" s="2">
        <f t="shared" si="201"/>
        <v>0</v>
      </c>
      <c r="AJ171" s="2">
        <f t="shared" si="175"/>
        <v>0</v>
      </c>
      <c r="AK171" s="2">
        <v>142.85</v>
      </c>
      <c r="AL171" s="2">
        <v>142.85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100</v>
      </c>
      <c r="AU171" s="2">
        <v>64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312</v>
      </c>
      <c r="BK171" s="2"/>
      <c r="BL171" s="2"/>
      <c r="BM171" s="2">
        <v>2087</v>
      </c>
      <c r="BN171" s="2">
        <v>0</v>
      </c>
      <c r="BO171" s="2" t="s">
        <v>3</v>
      </c>
      <c r="BP171" s="2">
        <v>0</v>
      </c>
      <c r="BQ171" s="2">
        <v>30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100</v>
      </c>
      <c r="CA171" s="2">
        <v>64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674</v>
      </c>
      <c r="CO171" s="2">
        <v>0</v>
      </c>
      <c r="CP171" s="2">
        <f t="shared" si="176"/>
        <v>3274.12</v>
      </c>
      <c r="CQ171" s="2">
        <f t="shared" si="177"/>
        <v>142.85</v>
      </c>
      <c r="CR171" s="2">
        <f>(ROUND((ROUND(((ET171)*AV171*1),2)*BB171),2)+ROUND((ROUND(((AE171-(EU171))*AV171*1),2)*BS171),2))</f>
        <v>0</v>
      </c>
      <c r="CS171" s="2">
        <f t="shared" si="179"/>
        <v>0</v>
      </c>
      <c r="CT171" s="2">
        <f t="shared" si="180"/>
        <v>0</v>
      </c>
      <c r="CU171" s="2">
        <f t="shared" si="181"/>
        <v>0</v>
      </c>
      <c r="CV171" s="2">
        <f t="shared" si="182"/>
        <v>0</v>
      </c>
      <c r="CW171" s="2">
        <f t="shared" si="183"/>
        <v>0</v>
      </c>
      <c r="CX171" s="2">
        <f t="shared" si="184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1009</v>
      </c>
      <c r="DV171" s="2" t="s">
        <v>159</v>
      </c>
      <c r="DW171" s="2" t="s">
        <v>159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49573039</v>
      </c>
      <c r="EF171" s="2">
        <v>30</v>
      </c>
      <c r="EG171" s="2" t="s">
        <v>39</v>
      </c>
      <c r="EH171" s="2">
        <v>0</v>
      </c>
      <c r="EI171" s="2" t="s">
        <v>3</v>
      </c>
      <c r="EJ171" s="2">
        <v>1</v>
      </c>
      <c r="EK171" s="2">
        <v>2087</v>
      </c>
      <c r="EL171" s="2" t="s">
        <v>304</v>
      </c>
      <c r="EM171" s="2" t="s">
        <v>305</v>
      </c>
      <c r="EN171" s="2"/>
      <c r="EO171" s="2" t="s">
        <v>81</v>
      </c>
      <c r="EP171" s="2"/>
      <c r="EQ171" s="2">
        <v>0</v>
      </c>
      <c r="ER171" s="2">
        <v>142.85</v>
      </c>
      <c r="ES171" s="2">
        <v>142.85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85"/>
        <v>0</v>
      </c>
      <c r="FS171" s="2">
        <v>0</v>
      </c>
      <c r="FT171" s="2"/>
      <c r="FU171" s="2"/>
      <c r="FV171" s="2"/>
      <c r="FW171" s="2"/>
      <c r="FX171" s="2">
        <v>100</v>
      </c>
      <c r="FY171" s="2">
        <v>64</v>
      </c>
      <c r="FZ171" s="2"/>
      <c r="GA171" s="2" t="s">
        <v>3</v>
      </c>
      <c r="GB171" s="2"/>
      <c r="GC171" s="2"/>
      <c r="GD171" s="2">
        <v>0</v>
      </c>
      <c r="GE171" s="2"/>
      <c r="GF171" s="2">
        <v>237691710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0</v>
      </c>
      <c r="GL171" s="2">
        <f t="shared" si="186"/>
        <v>0</v>
      </c>
      <c r="GM171" s="2">
        <f t="shared" si="187"/>
        <v>3274.12</v>
      </c>
      <c r="GN171" s="2">
        <f t="shared" si="188"/>
        <v>3274.12</v>
      </c>
      <c r="GO171" s="2">
        <f t="shared" si="189"/>
        <v>0</v>
      </c>
      <c r="GP171" s="2">
        <f t="shared" si="190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91"/>
        <v>0</v>
      </c>
      <c r="GW171" s="2">
        <v>1</v>
      </c>
      <c r="GX171" s="2">
        <f t="shared" si="192"/>
        <v>0</v>
      </c>
      <c r="GY171" s="2"/>
      <c r="GZ171" s="2"/>
      <c r="HA171" s="2">
        <v>0</v>
      </c>
      <c r="HB171" s="2">
        <v>0</v>
      </c>
      <c r="HC171" s="2">
        <f t="shared" si="193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76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18</v>
      </c>
      <c r="B172">
        <v>1</v>
      </c>
      <c r="C172">
        <v>278</v>
      </c>
      <c r="E172" t="s">
        <v>310</v>
      </c>
      <c r="F172" t="s">
        <v>311</v>
      </c>
      <c r="G172" t="s">
        <v>679</v>
      </c>
      <c r="H172" t="s">
        <v>159</v>
      </c>
      <c r="I172">
        <f>I168*J172</f>
        <v>22.92</v>
      </c>
      <c r="J172">
        <v>30</v>
      </c>
      <c r="K172">
        <v>30</v>
      </c>
      <c r="O172">
        <f t="shared" si="156"/>
        <v>15453.85</v>
      </c>
      <c r="P172">
        <f t="shared" si="157"/>
        <v>15453.85</v>
      </c>
      <c r="Q172">
        <f>(ROUND((ROUND(((ET172)*AV172*I172),2)*BB172),2)+ROUND((ROUND(((AE172-(EU172))*AV172*I172),2)*BS172),2))</f>
        <v>0</v>
      </c>
      <c r="R172">
        <f t="shared" si="159"/>
        <v>0</v>
      </c>
      <c r="S172">
        <f t="shared" si="160"/>
        <v>0</v>
      </c>
      <c r="T172">
        <f t="shared" si="161"/>
        <v>0</v>
      </c>
      <c r="U172">
        <f t="shared" si="162"/>
        <v>0</v>
      </c>
      <c r="V172">
        <f t="shared" si="163"/>
        <v>0</v>
      </c>
      <c r="W172">
        <f t="shared" si="164"/>
        <v>0</v>
      </c>
      <c r="X172">
        <f t="shared" si="165"/>
        <v>0</v>
      </c>
      <c r="Y172">
        <f t="shared" si="166"/>
        <v>0</v>
      </c>
      <c r="AA172">
        <v>50445992</v>
      </c>
      <c r="AB172">
        <f t="shared" si="167"/>
        <v>142.85</v>
      </c>
      <c r="AC172">
        <f>ROUND((ES172),6)</f>
        <v>142.85</v>
      </c>
      <c r="AD172">
        <f>ROUND((((ET172)-(EU172))+AE172),6)</f>
        <v>0</v>
      </c>
      <c r="AE172">
        <f t="shared" si="200"/>
        <v>0</v>
      </c>
      <c r="AF172">
        <f t="shared" si="200"/>
        <v>0</v>
      </c>
      <c r="AG172">
        <f t="shared" si="172"/>
        <v>0</v>
      </c>
      <c r="AH172">
        <f t="shared" si="201"/>
        <v>0</v>
      </c>
      <c r="AI172">
        <f t="shared" si="201"/>
        <v>0</v>
      </c>
      <c r="AJ172">
        <f t="shared" si="175"/>
        <v>0</v>
      </c>
      <c r="AK172">
        <v>142.85</v>
      </c>
      <c r="AL172">
        <v>142.85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4.72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312</v>
      </c>
      <c r="BM172">
        <v>2087</v>
      </c>
      <c r="BN172">
        <v>0</v>
      </c>
      <c r="BO172" t="s">
        <v>311</v>
      </c>
      <c r="BP172">
        <v>1</v>
      </c>
      <c r="BQ172">
        <v>30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674</v>
      </c>
      <c r="CO172">
        <v>0</v>
      </c>
      <c r="CP172">
        <f t="shared" si="176"/>
        <v>15453.85</v>
      </c>
      <c r="CQ172">
        <f t="shared" si="177"/>
        <v>674.25</v>
      </c>
      <c r="CR172">
        <f>(ROUND((ROUND(((ET172)*AV172*1),2)*BB172),2)+ROUND((ROUND(((AE172-(EU172))*AV172*1),2)*BS172),2))</f>
        <v>0</v>
      </c>
      <c r="CS172">
        <f t="shared" si="179"/>
        <v>0</v>
      </c>
      <c r="CT172">
        <f t="shared" si="180"/>
        <v>0</v>
      </c>
      <c r="CU172">
        <f t="shared" si="181"/>
        <v>0</v>
      </c>
      <c r="CV172">
        <f t="shared" si="182"/>
        <v>0</v>
      </c>
      <c r="CW172">
        <f t="shared" si="183"/>
        <v>0</v>
      </c>
      <c r="CX172">
        <f t="shared" si="184"/>
        <v>0</v>
      </c>
      <c r="CY172">
        <f>S172*(BZ172/100)</f>
        <v>0</v>
      </c>
      <c r="CZ172">
        <f>S172*(CA172/100)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100</v>
      </c>
      <c r="DO172">
        <v>64</v>
      </c>
      <c r="DP172">
        <v>1</v>
      </c>
      <c r="DQ172">
        <v>1</v>
      </c>
      <c r="DU172">
        <v>1009</v>
      </c>
      <c r="DV172" t="s">
        <v>159</v>
      </c>
      <c r="DW172" t="s">
        <v>159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49573039</v>
      </c>
      <c r="EF172">
        <v>30</v>
      </c>
      <c r="EG172" t="s">
        <v>39</v>
      </c>
      <c r="EH172">
        <v>0</v>
      </c>
      <c r="EI172" t="s">
        <v>3</v>
      </c>
      <c r="EJ172">
        <v>1</v>
      </c>
      <c r="EK172">
        <v>2087</v>
      </c>
      <c r="EL172" t="s">
        <v>304</v>
      </c>
      <c r="EM172" t="s">
        <v>305</v>
      </c>
      <c r="EO172" t="s">
        <v>81</v>
      </c>
      <c r="EQ172">
        <v>0</v>
      </c>
      <c r="ER172">
        <v>142.85</v>
      </c>
      <c r="ES172">
        <v>142.85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185"/>
        <v>0</v>
      </c>
      <c r="FS172">
        <v>0</v>
      </c>
      <c r="FX172">
        <v>100</v>
      </c>
      <c r="FY172">
        <v>64</v>
      </c>
      <c r="GA172" t="s">
        <v>3</v>
      </c>
      <c r="GD172">
        <v>0</v>
      </c>
      <c r="GF172">
        <v>237691710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86"/>
        <v>0</v>
      </c>
      <c r="GM172">
        <f t="shared" si="187"/>
        <v>15453.85</v>
      </c>
      <c r="GN172">
        <f t="shared" si="188"/>
        <v>15453.85</v>
      </c>
      <c r="GO172">
        <f t="shared" si="189"/>
        <v>0</v>
      </c>
      <c r="GP172">
        <f t="shared" si="190"/>
        <v>0</v>
      </c>
      <c r="GR172">
        <v>0</v>
      </c>
      <c r="GS172">
        <v>3</v>
      </c>
      <c r="GT172">
        <v>0</v>
      </c>
      <c r="GU172" t="s">
        <v>3</v>
      </c>
      <c r="GV172">
        <f t="shared" si="191"/>
        <v>0</v>
      </c>
      <c r="GW172">
        <v>1</v>
      </c>
      <c r="GX172">
        <f t="shared" si="192"/>
        <v>0</v>
      </c>
      <c r="HA172">
        <v>0</v>
      </c>
      <c r="HB172">
        <v>0</v>
      </c>
      <c r="HC172">
        <f t="shared" si="193"/>
        <v>0</v>
      </c>
      <c r="HE172" t="s">
        <v>3</v>
      </c>
      <c r="HF172" t="s">
        <v>3</v>
      </c>
      <c r="HM172" t="s">
        <v>76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4" spans="1:255" x14ac:dyDescent="0.2">
      <c r="A174" s="3">
        <v>51</v>
      </c>
      <c r="B174" s="3">
        <f>B139</f>
        <v>1</v>
      </c>
      <c r="C174" s="3">
        <f>A139</f>
        <v>4</v>
      </c>
      <c r="D174" s="3">
        <f>ROW(A139)</f>
        <v>139</v>
      </c>
      <c r="E174" s="3"/>
      <c r="F174" s="3" t="str">
        <f>IF(F139&lt;&gt;"",F139,"")</f>
        <v>Новый раздел</v>
      </c>
      <c r="G174" s="3" t="str">
        <f>IF(G139&lt;&gt;"",G139,"")</f>
        <v>Ремонт стен</v>
      </c>
      <c r="H174" s="3">
        <v>0</v>
      </c>
      <c r="I174" s="3"/>
      <c r="J174" s="3"/>
      <c r="K174" s="3"/>
      <c r="L174" s="3"/>
      <c r="M174" s="3"/>
      <c r="N174" s="3"/>
      <c r="O174" s="3">
        <f t="shared" ref="O174:T174" si="202">ROUND(AB174,2)</f>
        <v>78576.94</v>
      </c>
      <c r="P174" s="3">
        <f t="shared" si="202"/>
        <v>73603.47</v>
      </c>
      <c r="Q174" s="3">
        <f t="shared" si="202"/>
        <v>290.75</v>
      </c>
      <c r="R174" s="3">
        <f t="shared" si="202"/>
        <v>33.67</v>
      </c>
      <c r="S174" s="3">
        <f t="shared" si="202"/>
        <v>4682.72</v>
      </c>
      <c r="T174" s="3">
        <f t="shared" si="202"/>
        <v>0</v>
      </c>
      <c r="U174" s="3">
        <f>AH174</f>
        <v>416.55801200000002</v>
      </c>
      <c r="V174" s="3">
        <f>AI174</f>
        <v>0</v>
      </c>
      <c r="W174" s="3">
        <f>ROUND(AJ174,2)</f>
        <v>0</v>
      </c>
      <c r="X174" s="3">
        <f>ROUND(AK174,2)</f>
        <v>4448.6499999999996</v>
      </c>
      <c r="Y174" s="3">
        <f>ROUND(AL174,2)</f>
        <v>3067.36</v>
      </c>
      <c r="Z174" s="3"/>
      <c r="AA174" s="3"/>
      <c r="AB174" s="3">
        <f>ROUND(SUMIF(AA143:AA172,"=50445991",O143:O172),2)</f>
        <v>78576.94</v>
      </c>
      <c r="AC174" s="3">
        <f>ROUND(SUMIF(AA143:AA172,"=50445991",P143:P172),2)</f>
        <v>73603.47</v>
      </c>
      <c r="AD174" s="3">
        <f>ROUND(SUMIF(AA143:AA172,"=50445991",Q143:Q172),2)</f>
        <v>290.75</v>
      </c>
      <c r="AE174" s="3">
        <f>ROUND(SUMIF(AA143:AA172,"=50445991",R143:R172),2)</f>
        <v>33.67</v>
      </c>
      <c r="AF174" s="3">
        <f>ROUND(SUMIF(AA143:AA172,"=50445991",S143:S172),2)</f>
        <v>4682.72</v>
      </c>
      <c r="AG174" s="3">
        <f>ROUND(SUMIF(AA143:AA172,"=50445991",T143:T172),2)</f>
        <v>0</v>
      </c>
      <c r="AH174" s="3">
        <f>SUMIF(AA143:AA172,"=50445991",U143:U172)</f>
        <v>416.55801200000002</v>
      </c>
      <c r="AI174" s="3">
        <f>SUMIF(AA143:AA172,"=50445991",V143:V172)</f>
        <v>0</v>
      </c>
      <c r="AJ174" s="3">
        <f>ROUND(SUMIF(AA143:AA172,"=50445991",W143:W172),2)</f>
        <v>0</v>
      </c>
      <c r="AK174" s="3">
        <f>ROUND(SUMIF(AA143:AA172,"=50445991",X143:X172),2)</f>
        <v>4448.6499999999996</v>
      </c>
      <c r="AL174" s="3">
        <f>ROUND(SUMIF(AA143:AA172,"=50445991",Y143:Y172),2)</f>
        <v>3067.36</v>
      </c>
      <c r="AM174" s="3"/>
      <c r="AN174" s="3"/>
      <c r="AO174" s="3">
        <f t="shared" ref="AO174:BD174" si="203">ROUND(BX174,2)</f>
        <v>0</v>
      </c>
      <c r="AP174" s="3">
        <f t="shared" si="203"/>
        <v>0</v>
      </c>
      <c r="AQ174" s="3">
        <f t="shared" si="203"/>
        <v>0</v>
      </c>
      <c r="AR174" s="3">
        <f t="shared" si="203"/>
        <v>86151.89</v>
      </c>
      <c r="AS174" s="3">
        <f t="shared" si="203"/>
        <v>86151.89</v>
      </c>
      <c r="AT174" s="3">
        <f t="shared" si="203"/>
        <v>0</v>
      </c>
      <c r="AU174" s="3">
        <f t="shared" si="203"/>
        <v>0</v>
      </c>
      <c r="AV174" s="3">
        <f t="shared" si="203"/>
        <v>73603.47</v>
      </c>
      <c r="AW174" s="3">
        <f t="shared" si="203"/>
        <v>73603.47</v>
      </c>
      <c r="AX174" s="3">
        <f t="shared" si="203"/>
        <v>0</v>
      </c>
      <c r="AY174" s="3">
        <f t="shared" si="203"/>
        <v>73603.47</v>
      </c>
      <c r="AZ174" s="3">
        <f t="shared" si="203"/>
        <v>0</v>
      </c>
      <c r="BA174" s="3">
        <f t="shared" si="203"/>
        <v>0</v>
      </c>
      <c r="BB174" s="3">
        <f t="shared" si="203"/>
        <v>0</v>
      </c>
      <c r="BC174" s="3">
        <f t="shared" si="203"/>
        <v>0</v>
      </c>
      <c r="BD174" s="3">
        <f t="shared" si="203"/>
        <v>0</v>
      </c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>
        <f>ROUND(SUMIF(AA143:AA172,"=50445991",FQ143:FQ172),2)</f>
        <v>0</v>
      </c>
      <c r="BY174" s="3">
        <f>ROUND(SUMIF(AA143:AA172,"=50445991",FR143:FR172),2)</f>
        <v>0</v>
      </c>
      <c r="BZ174" s="3">
        <f>ROUND(SUMIF(AA143:AA172,"=50445991",GL143:GL172),2)</f>
        <v>0</v>
      </c>
      <c r="CA174" s="3">
        <f>ROUND(SUMIF(AA143:AA172,"=50445991",GM143:GM172),2)</f>
        <v>86151.89</v>
      </c>
      <c r="CB174" s="3">
        <f>ROUND(SUMIF(AA143:AA172,"=50445991",GN143:GN172),2)</f>
        <v>86151.89</v>
      </c>
      <c r="CC174" s="3">
        <f>ROUND(SUMIF(AA143:AA172,"=50445991",GO143:GO172),2)</f>
        <v>0</v>
      </c>
      <c r="CD174" s="3">
        <f>ROUND(SUMIF(AA143:AA172,"=50445991",GP143:GP172),2)</f>
        <v>0</v>
      </c>
      <c r="CE174" s="3">
        <f>AC174-BX174</f>
        <v>73603.47</v>
      </c>
      <c r="CF174" s="3">
        <f>AC174-BY174</f>
        <v>73603.47</v>
      </c>
      <c r="CG174" s="3">
        <f>BX174-BZ174</f>
        <v>0</v>
      </c>
      <c r="CH174" s="3">
        <f>AC174-BX174-BY174+BZ174</f>
        <v>73603.47</v>
      </c>
      <c r="CI174" s="3">
        <f>BY174-BZ174</f>
        <v>0</v>
      </c>
      <c r="CJ174" s="3">
        <f>ROUND(SUMIF(AA143:AA172,"=50445991",GX143:GX172),2)</f>
        <v>0</v>
      </c>
      <c r="CK174" s="3">
        <f>ROUND(SUMIF(AA143:AA172,"=50445991",GY143:GY172),2)</f>
        <v>0</v>
      </c>
      <c r="CL174" s="3">
        <f>ROUND(SUMIF(AA143:AA172,"=50445991",GZ143:GZ172),2)</f>
        <v>0</v>
      </c>
      <c r="CM174" s="3">
        <f>ROUND(SUMIF(AA143:AA172,"=50445991",HD143:HD172),2)</f>
        <v>0</v>
      </c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4">
        <f t="shared" ref="DG174:DL174" si="204">ROUND(DT174,2)</f>
        <v>699021.57</v>
      </c>
      <c r="DH174" s="4">
        <f t="shared" si="204"/>
        <v>535940.31999999995</v>
      </c>
      <c r="DI174" s="4">
        <f t="shared" si="204"/>
        <v>3447.34</v>
      </c>
      <c r="DJ174" s="4">
        <f t="shared" si="204"/>
        <v>1147.81</v>
      </c>
      <c r="DK174" s="4">
        <f t="shared" si="204"/>
        <v>159633.91</v>
      </c>
      <c r="DL174" s="4">
        <f t="shared" si="204"/>
        <v>0</v>
      </c>
      <c r="DM174" s="4">
        <f>DZ174</f>
        <v>416.55801200000002</v>
      </c>
      <c r="DN174" s="4">
        <f>EA174</f>
        <v>0</v>
      </c>
      <c r="DO174" s="4">
        <f>ROUND(EB174,2)</f>
        <v>0</v>
      </c>
      <c r="DP174" s="4">
        <f>ROUND(EC174,2)</f>
        <v>126027.8</v>
      </c>
      <c r="DQ174" s="4">
        <f>ROUND(ED174,2)</f>
        <v>65449.88</v>
      </c>
      <c r="DR174" s="4"/>
      <c r="DS174" s="4"/>
      <c r="DT174" s="4">
        <f>ROUND(SUMIF(AA143:AA172,"=50445992",O143:O172),2)</f>
        <v>699021.57</v>
      </c>
      <c r="DU174" s="4">
        <f>ROUND(SUMIF(AA143:AA172,"=50445992",P143:P172),2)</f>
        <v>535940.31999999995</v>
      </c>
      <c r="DV174" s="4">
        <f>ROUND(SUMIF(AA143:AA172,"=50445992",Q143:Q172),2)</f>
        <v>3447.34</v>
      </c>
      <c r="DW174" s="4">
        <f>ROUND(SUMIF(AA143:AA172,"=50445992",R143:R172),2)</f>
        <v>1147.81</v>
      </c>
      <c r="DX174" s="4">
        <f>ROUND(SUMIF(AA143:AA172,"=50445992",S143:S172),2)</f>
        <v>159633.91</v>
      </c>
      <c r="DY174" s="4">
        <f>ROUND(SUMIF(AA143:AA172,"=50445992",T143:T172),2)</f>
        <v>0</v>
      </c>
      <c r="DZ174" s="4">
        <f>SUMIF(AA143:AA172,"=50445992",U143:U172)</f>
        <v>416.55801200000002</v>
      </c>
      <c r="EA174" s="4">
        <f>SUMIF(AA143:AA172,"=50445992",V143:V172)</f>
        <v>0</v>
      </c>
      <c r="EB174" s="4">
        <f>ROUND(SUMIF(AA143:AA172,"=50445992",W143:W172),2)</f>
        <v>0</v>
      </c>
      <c r="EC174" s="4">
        <f>ROUND(SUMIF(AA143:AA172,"=50445992",X143:X172),2)</f>
        <v>126027.8</v>
      </c>
      <c r="ED174" s="4">
        <f>ROUND(SUMIF(AA143:AA172,"=50445992",Y143:Y172),2)</f>
        <v>65449.88</v>
      </c>
      <c r="EE174" s="4"/>
      <c r="EF174" s="4"/>
      <c r="EG174" s="4">
        <f t="shared" ref="EG174:EV174" si="205">ROUND(FP174,2)</f>
        <v>0</v>
      </c>
      <c r="EH174" s="4">
        <f t="shared" si="205"/>
        <v>0</v>
      </c>
      <c r="EI174" s="4">
        <f t="shared" si="205"/>
        <v>0</v>
      </c>
      <c r="EJ174" s="4">
        <f t="shared" si="205"/>
        <v>892335.75</v>
      </c>
      <c r="EK174" s="4">
        <f t="shared" si="205"/>
        <v>892335.75</v>
      </c>
      <c r="EL174" s="4">
        <f t="shared" si="205"/>
        <v>0</v>
      </c>
      <c r="EM174" s="4">
        <f t="shared" si="205"/>
        <v>0</v>
      </c>
      <c r="EN174" s="4">
        <f t="shared" si="205"/>
        <v>535940.31999999995</v>
      </c>
      <c r="EO174" s="4">
        <f t="shared" si="205"/>
        <v>535940.31999999995</v>
      </c>
      <c r="EP174" s="4">
        <f t="shared" si="205"/>
        <v>0</v>
      </c>
      <c r="EQ174" s="4">
        <f t="shared" si="205"/>
        <v>535940.31999999995</v>
      </c>
      <c r="ER174" s="4">
        <f t="shared" si="205"/>
        <v>0</v>
      </c>
      <c r="ES174" s="4">
        <f t="shared" si="205"/>
        <v>0</v>
      </c>
      <c r="ET174" s="4">
        <f t="shared" si="205"/>
        <v>0</v>
      </c>
      <c r="EU174" s="4">
        <f t="shared" si="205"/>
        <v>0</v>
      </c>
      <c r="EV174" s="4">
        <f t="shared" si="205"/>
        <v>0</v>
      </c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>
        <f>ROUND(SUMIF(AA143:AA172,"=50445992",FQ143:FQ172),2)</f>
        <v>0</v>
      </c>
      <c r="FQ174" s="4">
        <f>ROUND(SUMIF(AA143:AA172,"=50445992",FR143:FR172),2)</f>
        <v>0</v>
      </c>
      <c r="FR174" s="4">
        <f>ROUND(SUMIF(AA143:AA172,"=50445992",GL143:GL172),2)</f>
        <v>0</v>
      </c>
      <c r="FS174" s="4">
        <f>ROUND(SUMIF(AA143:AA172,"=50445992",GM143:GM172),2)</f>
        <v>892335.75</v>
      </c>
      <c r="FT174" s="4">
        <f>ROUND(SUMIF(AA143:AA172,"=50445992",GN143:GN172),2)</f>
        <v>892335.75</v>
      </c>
      <c r="FU174" s="4">
        <f>ROUND(SUMIF(AA143:AA172,"=50445992",GO143:GO172),2)</f>
        <v>0</v>
      </c>
      <c r="FV174" s="4">
        <f>ROUND(SUMIF(AA143:AA172,"=50445992",GP143:GP172),2)</f>
        <v>0</v>
      </c>
      <c r="FW174" s="4">
        <f>DU174-FP174</f>
        <v>535940.31999999995</v>
      </c>
      <c r="FX174" s="4">
        <f>DU174-FQ174</f>
        <v>535940.31999999995</v>
      </c>
      <c r="FY174" s="4">
        <f>FP174-FR174</f>
        <v>0</v>
      </c>
      <c r="FZ174" s="4">
        <f>DU174-FP174-FQ174+FR174</f>
        <v>535940.31999999995</v>
      </c>
      <c r="GA174" s="4">
        <f>FQ174-FR174</f>
        <v>0</v>
      </c>
      <c r="GB174" s="4">
        <f>ROUND(SUMIF(AA143:AA172,"=50445992",GX143:GX172),2)</f>
        <v>0</v>
      </c>
      <c r="GC174" s="4">
        <f>ROUND(SUMIF(AA143:AA172,"=50445992",GY143:GY172),2)</f>
        <v>0</v>
      </c>
      <c r="GD174" s="4">
        <f>ROUND(SUMIF(AA143:AA172,"=50445992",GZ143:GZ172),2)</f>
        <v>0</v>
      </c>
      <c r="GE174" s="4">
        <f>ROUND(SUMIF(AA143:AA172,"=50445992",HD143:HD172),2)</f>
        <v>0</v>
      </c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201</v>
      </c>
      <c r="F176" s="5">
        <f>ROUND(Source!O174,O176)</f>
        <v>78576.94</v>
      </c>
      <c r="G176" s="5" t="s">
        <v>185</v>
      </c>
      <c r="H176" s="5" t="s">
        <v>186</v>
      </c>
      <c r="I176" s="5"/>
      <c r="J176" s="5"/>
      <c r="K176" s="5">
        <v>201</v>
      </c>
      <c r="L176" s="5">
        <v>1</v>
      </c>
      <c r="M176" s="5">
        <v>3</v>
      </c>
      <c r="N176" s="5" t="s">
        <v>3</v>
      </c>
      <c r="O176" s="5">
        <v>2</v>
      </c>
      <c r="P176" s="5">
        <f>ROUND(Source!DG174,O176)</f>
        <v>699021.57</v>
      </c>
      <c r="Q176" s="5"/>
      <c r="R176" s="5"/>
      <c r="S176" s="5"/>
      <c r="T176" s="5"/>
      <c r="U176" s="5"/>
      <c r="V176" s="5"/>
      <c r="W176" s="5">
        <v>78576.94</v>
      </c>
      <c r="X176" s="5">
        <v>1</v>
      </c>
      <c r="Y176" s="5">
        <v>78576.94</v>
      </c>
      <c r="Z176" s="5">
        <v>699021.57</v>
      </c>
      <c r="AA176" s="5">
        <v>1</v>
      </c>
      <c r="AB176" s="5">
        <v>699021.57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202</v>
      </c>
      <c r="F177" s="5">
        <f>ROUND(Source!P174,O177)</f>
        <v>73603.47</v>
      </c>
      <c r="G177" s="5" t="s">
        <v>187</v>
      </c>
      <c r="H177" s="5" t="s">
        <v>188</v>
      </c>
      <c r="I177" s="5"/>
      <c r="J177" s="5"/>
      <c r="K177" s="5">
        <v>202</v>
      </c>
      <c r="L177" s="5">
        <v>2</v>
      </c>
      <c r="M177" s="5">
        <v>3</v>
      </c>
      <c r="N177" s="5" t="s">
        <v>3</v>
      </c>
      <c r="O177" s="5">
        <v>2</v>
      </c>
      <c r="P177" s="5">
        <f>ROUND(Source!DH174,O177)</f>
        <v>535940.31999999995</v>
      </c>
      <c r="Q177" s="5"/>
      <c r="R177" s="5"/>
      <c r="S177" s="5"/>
      <c r="T177" s="5"/>
      <c r="U177" s="5"/>
      <c r="V177" s="5"/>
      <c r="W177" s="5">
        <v>73603.47</v>
      </c>
      <c r="X177" s="5">
        <v>1</v>
      </c>
      <c r="Y177" s="5">
        <v>73603.47</v>
      </c>
      <c r="Z177" s="5">
        <v>535940.31999999995</v>
      </c>
      <c r="AA177" s="5">
        <v>1</v>
      </c>
      <c r="AB177" s="5">
        <v>535940.31999999995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222</v>
      </c>
      <c r="F178" s="5">
        <f>ROUND(Source!AO174,O178)</f>
        <v>0</v>
      </c>
      <c r="G178" s="5" t="s">
        <v>189</v>
      </c>
      <c r="H178" s="5" t="s">
        <v>190</v>
      </c>
      <c r="I178" s="5"/>
      <c r="J178" s="5"/>
      <c r="K178" s="5">
        <v>222</v>
      </c>
      <c r="L178" s="5">
        <v>3</v>
      </c>
      <c r="M178" s="5">
        <v>3</v>
      </c>
      <c r="N178" s="5" t="s">
        <v>3</v>
      </c>
      <c r="O178" s="5">
        <v>2</v>
      </c>
      <c r="P178" s="5">
        <f>ROUND(Source!EG174,O178)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225</v>
      </c>
      <c r="F179" s="5">
        <f>ROUND(Source!AV174,O179)</f>
        <v>73603.47</v>
      </c>
      <c r="G179" s="5" t="s">
        <v>191</v>
      </c>
      <c r="H179" s="5" t="s">
        <v>192</v>
      </c>
      <c r="I179" s="5"/>
      <c r="J179" s="5"/>
      <c r="K179" s="5">
        <v>225</v>
      </c>
      <c r="L179" s="5">
        <v>4</v>
      </c>
      <c r="M179" s="5">
        <v>3</v>
      </c>
      <c r="N179" s="5" t="s">
        <v>3</v>
      </c>
      <c r="O179" s="5">
        <v>2</v>
      </c>
      <c r="P179" s="5">
        <f>ROUND(Source!EN174,O179)</f>
        <v>535940.31999999995</v>
      </c>
      <c r="Q179" s="5"/>
      <c r="R179" s="5"/>
      <c r="S179" s="5"/>
      <c r="T179" s="5"/>
      <c r="U179" s="5"/>
      <c r="V179" s="5"/>
      <c r="W179" s="5">
        <v>73603.47</v>
      </c>
      <c r="X179" s="5">
        <v>1</v>
      </c>
      <c r="Y179" s="5">
        <v>73603.47</v>
      </c>
      <c r="Z179" s="5">
        <v>535940.31999999995</v>
      </c>
      <c r="AA179" s="5">
        <v>1</v>
      </c>
      <c r="AB179" s="5">
        <v>535940.31999999995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226</v>
      </c>
      <c r="F180" s="5">
        <f>ROUND(Source!AW174,O180)</f>
        <v>73603.47</v>
      </c>
      <c r="G180" s="5" t="s">
        <v>193</v>
      </c>
      <c r="H180" s="5" t="s">
        <v>194</v>
      </c>
      <c r="I180" s="5"/>
      <c r="J180" s="5"/>
      <c r="K180" s="5">
        <v>226</v>
      </c>
      <c r="L180" s="5">
        <v>5</v>
      </c>
      <c r="M180" s="5">
        <v>3</v>
      </c>
      <c r="N180" s="5" t="s">
        <v>3</v>
      </c>
      <c r="O180" s="5">
        <v>2</v>
      </c>
      <c r="P180" s="5">
        <f>ROUND(Source!EO174,O180)</f>
        <v>535940.31999999995</v>
      </c>
      <c r="Q180" s="5"/>
      <c r="R180" s="5"/>
      <c r="S180" s="5"/>
      <c r="T180" s="5"/>
      <c r="U180" s="5"/>
      <c r="V180" s="5"/>
      <c r="W180" s="5">
        <v>73603.47</v>
      </c>
      <c r="X180" s="5">
        <v>1</v>
      </c>
      <c r="Y180" s="5">
        <v>73603.47</v>
      </c>
      <c r="Z180" s="5">
        <v>535940.31999999995</v>
      </c>
      <c r="AA180" s="5">
        <v>1</v>
      </c>
      <c r="AB180" s="5">
        <v>535940.31999999995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227</v>
      </c>
      <c r="F181" s="5">
        <f>ROUND(Source!AX174,O181)</f>
        <v>0</v>
      </c>
      <c r="G181" s="5" t="s">
        <v>195</v>
      </c>
      <c r="H181" s="5" t="s">
        <v>196</v>
      </c>
      <c r="I181" s="5"/>
      <c r="J181" s="5"/>
      <c r="K181" s="5">
        <v>227</v>
      </c>
      <c r="L181" s="5">
        <v>6</v>
      </c>
      <c r="M181" s="5">
        <v>3</v>
      </c>
      <c r="N181" s="5" t="s">
        <v>3</v>
      </c>
      <c r="O181" s="5">
        <v>2</v>
      </c>
      <c r="P181" s="5">
        <f>ROUND(Source!EP174,O181)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228</v>
      </c>
      <c r="F182" s="5">
        <f>ROUND(Source!AY174,O182)</f>
        <v>73603.47</v>
      </c>
      <c r="G182" s="5" t="s">
        <v>197</v>
      </c>
      <c r="H182" s="5" t="s">
        <v>198</v>
      </c>
      <c r="I182" s="5"/>
      <c r="J182" s="5"/>
      <c r="K182" s="5">
        <v>228</v>
      </c>
      <c r="L182" s="5">
        <v>7</v>
      </c>
      <c r="M182" s="5">
        <v>3</v>
      </c>
      <c r="N182" s="5" t="s">
        <v>3</v>
      </c>
      <c r="O182" s="5">
        <v>2</v>
      </c>
      <c r="P182" s="5">
        <f>ROUND(Source!EQ174,O182)</f>
        <v>535940.31999999995</v>
      </c>
      <c r="Q182" s="5"/>
      <c r="R182" s="5"/>
      <c r="S182" s="5"/>
      <c r="T182" s="5"/>
      <c r="U182" s="5"/>
      <c r="V182" s="5"/>
      <c r="W182" s="5">
        <v>73603.47</v>
      </c>
      <c r="X182" s="5">
        <v>1</v>
      </c>
      <c r="Y182" s="5">
        <v>73603.47</v>
      </c>
      <c r="Z182" s="5">
        <v>535940.31999999995</v>
      </c>
      <c r="AA182" s="5">
        <v>1</v>
      </c>
      <c r="AB182" s="5">
        <v>535940.31999999995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216</v>
      </c>
      <c r="F183" s="5">
        <f>ROUND(Source!AP174,O183)</f>
        <v>0</v>
      </c>
      <c r="G183" s="5" t="s">
        <v>199</v>
      </c>
      <c r="H183" s="5" t="s">
        <v>200</v>
      </c>
      <c r="I183" s="5"/>
      <c r="J183" s="5"/>
      <c r="K183" s="5">
        <v>216</v>
      </c>
      <c r="L183" s="5">
        <v>8</v>
      </c>
      <c r="M183" s="5">
        <v>3</v>
      </c>
      <c r="N183" s="5" t="s">
        <v>3</v>
      </c>
      <c r="O183" s="5">
        <v>2</v>
      </c>
      <c r="P183" s="5">
        <f>ROUND(Source!EH174,O183)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223</v>
      </c>
      <c r="F184" s="5">
        <f>ROUND(Source!AQ174,O184)</f>
        <v>0</v>
      </c>
      <c r="G184" s="5" t="s">
        <v>201</v>
      </c>
      <c r="H184" s="5" t="s">
        <v>202</v>
      </c>
      <c r="I184" s="5"/>
      <c r="J184" s="5"/>
      <c r="K184" s="5">
        <v>223</v>
      </c>
      <c r="L184" s="5">
        <v>9</v>
      </c>
      <c r="M184" s="5">
        <v>3</v>
      </c>
      <c r="N184" s="5" t="s">
        <v>3</v>
      </c>
      <c r="O184" s="5">
        <v>2</v>
      </c>
      <c r="P184" s="5">
        <f>ROUND(Source!EI174,O184)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229</v>
      </c>
      <c r="F185" s="5">
        <f>ROUND(Source!AZ174,O185)</f>
        <v>0</v>
      </c>
      <c r="G185" s="5" t="s">
        <v>203</v>
      </c>
      <c r="H185" s="5" t="s">
        <v>204</v>
      </c>
      <c r="I185" s="5"/>
      <c r="J185" s="5"/>
      <c r="K185" s="5">
        <v>229</v>
      </c>
      <c r="L185" s="5">
        <v>10</v>
      </c>
      <c r="M185" s="5">
        <v>3</v>
      </c>
      <c r="N185" s="5" t="s">
        <v>3</v>
      </c>
      <c r="O185" s="5">
        <v>2</v>
      </c>
      <c r="P185" s="5">
        <f>ROUND(Source!ER174,O185)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203</v>
      </c>
      <c r="F186" s="5">
        <f>ROUND(Source!Q174,O186)</f>
        <v>290.75</v>
      </c>
      <c r="G186" s="5" t="s">
        <v>205</v>
      </c>
      <c r="H186" s="5" t="s">
        <v>206</v>
      </c>
      <c r="I186" s="5"/>
      <c r="J186" s="5"/>
      <c r="K186" s="5">
        <v>203</v>
      </c>
      <c r="L186" s="5">
        <v>11</v>
      </c>
      <c r="M186" s="5">
        <v>3</v>
      </c>
      <c r="N186" s="5" t="s">
        <v>3</v>
      </c>
      <c r="O186" s="5">
        <v>2</v>
      </c>
      <c r="P186" s="5">
        <f>ROUND(Source!DI174,O186)</f>
        <v>3447.34</v>
      </c>
      <c r="Q186" s="5"/>
      <c r="R186" s="5"/>
      <c r="S186" s="5"/>
      <c r="T186" s="5"/>
      <c r="U186" s="5"/>
      <c r="V186" s="5"/>
      <c r="W186" s="5">
        <v>290.75</v>
      </c>
      <c r="X186" s="5">
        <v>1</v>
      </c>
      <c r="Y186" s="5">
        <v>290.75</v>
      </c>
      <c r="Z186" s="5">
        <v>3447.34</v>
      </c>
      <c r="AA186" s="5">
        <v>1</v>
      </c>
      <c r="AB186" s="5">
        <v>3447.34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231</v>
      </c>
      <c r="F187" s="5">
        <f>ROUND(Source!BB174,O187)</f>
        <v>0</v>
      </c>
      <c r="G187" s="5" t="s">
        <v>207</v>
      </c>
      <c r="H187" s="5" t="s">
        <v>208</v>
      </c>
      <c r="I187" s="5"/>
      <c r="J187" s="5"/>
      <c r="K187" s="5">
        <v>231</v>
      </c>
      <c r="L187" s="5">
        <v>12</v>
      </c>
      <c r="M187" s="5">
        <v>3</v>
      </c>
      <c r="N187" s="5" t="s">
        <v>3</v>
      </c>
      <c r="O187" s="5">
        <v>2</v>
      </c>
      <c r="P187" s="5">
        <f>ROUND(Source!ET174,O187)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204</v>
      </c>
      <c r="F188" s="5">
        <f>ROUND(Source!R174,O188)</f>
        <v>33.67</v>
      </c>
      <c r="G188" s="5" t="s">
        <v>209</v>
      </c>
      <c r="H188" s="5" t="s">
        <v>210</v>
      </c>
      <c r="I188" s="5"/>
      <c r="J188" s="5"/>
      <c r="K188" s="5">
        <v>204</v>
      </c>
      <c r="L188" s="5">
        <v>13</v>
      </c>
      <c r="M188" s="5">
        <v>3</v>
      </c>
      <c r="N188" s="5" t="s">
        <v>3</v>
      </c>
      <c r="O188" s="5">
        <v>2</v>
      </c>
      <c r="P188" s="5">
        <f>ROUND(Source!DJ174,O188)</f>
        <v>1147.81</v>
      </c>
      <c r="Q188" s="5"/>
      <c r="R188" s="5"/>
      <c r="S188" s="5"/>
      <c r="T188" s="5"/>
      <c r="U188" s="5"/>
      <c r="V188" s="5"/>
      <c r="W188" s="5">
        <v>33.67</v>
      </c>
      <c r="X188" s="5">
        <v>1</v>
      </c>
      <c r="Y188" s="5">
        <v>33.67</v>
      </c>
      <c r="Z188" s="5">
        <v>1147.81</v>
      </c>
      <c r="AA188" s="5">
        <v>1</v>
      </c>
      <c r="AB188" s="5">
        <v>1147.81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205</v>
      </c>
      <c r="F189" s="5">
        <f>ROUND(Source!S174,O189)</f>
        <v>4682.72</v>
      </c>
      <c r="G189" s="5" t="s">
        <v>211</v>
      </c>
      <c r="H189" s="5" t="s">
        <v>212</v>
      </c>
      <c r="I189" s="5"/>
      <c r="J189" s="5"/>
      <c r="K189" s="5">
        <v>205</v>
      </c>
      <c r="L189" s="5">
        <v>14</v>
      </c>
      <c r="M189" s="5">
        <v>3</v>
      </c>
      <c r="N189" s="5" t="s">
        <v>3</v>
      </c>
      <c r="O189" s="5">
        <v>2</v>
      </c>
      <c r="P189" s="5">
        <f>ROUND(Source!DK174,O189)</f>
        <v>159633.91</v>
      </c>
      <c r="Q189" s="5"/>
      <c r="R189" s="5"/>
      <c r="S189" s="5"/>
      <c r="T189" s="5"/>
      <c r="U189" s="5"/>
      <c r="V189" s="5"/>
      <c r="W189" s="5">
        <v>4682.72</v>
      </c>
      <c r="X189" s="5">
        <v>1</v>
      </c>
      <c r="Y189" s="5">
        <v>4682.72</v>
      </c>
      <c r="Z189" s="5">
        <v>159633.91</v>
      </c>
      <c r="AA189" s="5">
        <v>1</v>
      </c>
      <c r="AB189" s="5">
        <v>159633.91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232</v>
      </c>
      <c r="F190" s="5">
        <f>ROUND(Source!BC174,O190)</f>
        <v>0</v>
      </c>
      <c r="G190" s="5" t="s">
        <v>213</v>
      </c>
      <c r="H190" s="5" t="s">
        <v>214</v>
      </c>
      <c r="I190" s="5"/>
      <c r="J190" s="5"/>
      <c r="K190" s="5">
        <v>232</v>
      </c>
      <c r="L190" s="5">
        <v>15</v>
      </c>
      <c r="M190" s="5">
        <v>3</v>
      </c>
      <c r="N190" s="5" t="s">
        <v>3</v>
      </c>
      <c r="O190" s="5">
        <v>2</v>
      </c>
      <c r="P190" s="5">
        <f>ROUND(Source!EU174,O190)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214</v>
      </c>
      <c r="F191" s="5">
        <f>ROUND(Source!AS174,O191)</f>
        <v>86151.89</v>
      </c>
      <c r="G191" s="5" t="s">
        <v>215</v>
      </c>
      <c r="H191" s="5" t="s">
        <v>216</v>
      </c>
      <c r="I191" s="5"/>
      <c r="J191" s="5"/>
      <c r="K191" s="5">
        <v>214</v>
      </c>
      <c r="L191" s="5">
        <v>16</v>
      </c>
      <c r="M191" s="5">
        <v>3</v>
      </c>
      <c r="N191" s="5" t="s">
        <v>3</v>
      </c>
      <c r="O191" s="5">
        <v>2</v>
      </c>
      <c r="P191" s="5">
        <f>ROUND(Source!EK174,O191)</f>
        <v>892335.75</v>
      </c>
      <c r="Q191" s="5"/>
      <c r="R191" s="5"/>
      <c r="S191" s="5"/>
      <c r="T191" s="5"/>
      <c r="U191" s="5"/>
      <c r="V191" s="5"/>
      <c r="W191" s="5">
        <v>86151.89</v>
      </c>
      <c r="X191" s="5">
        <v>1</v>
      </c>
      <c r="Y191" s="5">
        <v>86151.89</v>
      </c>
      <c r="Z191" s="5">
        <v>892335.75</v>
      </c>
      <c r="AA191" s="5">
        <v>1</v>
      </c>
      <c r="AB191" s="5">
        <v>892335.75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215</v>
      </c>
      <c r="F192" s="5">
        <f>ROUND(Source!AT174,O192)</f>
        <v>0</v>
      </c>
      <c r="G192" s="5" t="s">
        <v>217</v>
      </c>
      <c r="H192" s="5" t="s">
        <v>218</v>
      </c>
      <c r="I192" s="5"/>
      <c r="J192" s="5"/>
      <c r="K192" s="5">
        <v>215</v>
      </c>
      <c r="L192" s="5">
        <v>17</v>
      </c>
      <c r="M192" s="5">
        <v>3</v>
      </c>
      <c r="N192" s="5" t="s">
        <v>3</v>
      </c>
      <c r="O192" s="5">
        <v>2</v>
      </c>
      <c r="P192" s="5">
        <f>ROUND(Source!EL174,O192)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217</v>
      </c>
      <c r="F193" s="5">
        <f>ROUND(Source!AU174,O193)</f>
        <v>0</v>
      </c>
      <c r="G193" s="5" t="s">
        <v>219</v>
      </c>
      <c r="H193" s="5" t="s">
        <v>220</v>
      </c>
      <c r="I193" s="5"/>
      <c r="J193" s="5"/>
      <c r="K193" s="5">
        <v>217</v>
      </c>
      <c r="L193" s="5">
        <v>18</v>
      </c>
      <c r="M193" s="5">
        <v>3</v>
      </c>
      <c r="N193" s="5" t="s">
        <v>3</v>
      </c>
      <c r="O193" s="5">
        <v>2</v>
      </c>
      <c r="P193" s="5">
        <f>ROUND(Source!EM174,O193)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230</v>
      </c>
      <c r="F194" s="5">
        <f>ROUND(Source!BA174,O194)</f>
        <v>0</v>
      </c>
      <c r="G194" s="5" t="s">
        <v>221</v>
      </c>
      <c r="H194" s="5" t="s">
        <v>222</v>
      </c>
      <c r="I194" s="5"/>
      <c r="J194" s="5"/>
      <c r="K194" s="5">
        <v>230</v>
      </c>
      <c r="L194" s="5">
        <v>19</v>
      </c>
      <c r="M194" s="5">
        <v>3</v>
      </c>
      <c r="N194" s="5" t="s">
        <v>3</v>
      </c>
      <c r="O194" s="5">
        <v>2</v>
      </c>
      <c r="P194" s="5">
        <f>ROUND(Source!ES174,O194)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206</v>
      </c>
      <c r="F195" s="5">
        <f>ROUND(Source!T174,O195)</f>
        <v>0</v>
      </c>
      <c r="G195" s="5" t="s">
        <v>223</v>
      </c>
      <c r="H195" s="5" t="s">
        <v>224</v>
      </c>
      <c r="I195" s="5"/>
      <c r="J195" s="5"/>
      <c r="K195" s="5">
        <v>206</v>
      </c>
      <c r="L195" s="5">
        <v>20</v>
      </c>
      <c r="M195" s="5">
        <v>3</v>
      </c>
      <c r="N195" s="5" t="s">
        <v>3</v>
      </c>
      <c r="O195" s="5">
        <v>2</v>
      </c>
      <c r="P195" s="5">
        <f>ROUND(Source!DL174,O195)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207</v>
      </c>
      <c r="F196" s="5">
        <f>Source!U174</f>
        <v>416.55801200000002</v>
      </c>
      <c r="G196" s="5" t="s">
        <v>225</v>
      </c>
      <c r="H196" s="5" t="s">
        <v>226</v>
      </c>
      <c r="I196" s="5"/>
      <c r="J196" s="5"/>
      <c r="K196" s="5">
        <v>207</v>
      </c>
      <c r="L196" s="5">
        <v>21</v>
      </c>
      <c r="M196" s="5">
        <v>3</v>
      </c>
      <c r="N196" s="5" t="s">
        <v>3</v>
      </c>
      <c r="O196" s="5">
        <v>-1</v>
      </c>
      <c r="P196" s="5">
        <f>Source!DM174</f>
        <v>416.55801200000002</v>
      </c>
      <c r="Q196" s="5"/>
      <c r="R196" s="5"/>
      <c r="S196" s="5"/>
      <c r="T196" s="5"/>
      <c r="U196" s="5"/>
      <c r="V196" s="5"/>
      <c r="W196" s="5">
        <v>416.55801200000002</v>
      </c>
      <c r="X196" s="5">
        <v>1</v>
      </c>
      <c r="Y196" s="5">
        <v>416.55801200000002</v>
      </c>
      <c r="Z196" s="5">
        <v>416.55801200000002</v>
      </c>
      <c r="AA196" s="5">
        <v>1</v>
      </c>
      <c r="AB196" s="5">
        <v>416.55801200000002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208</v>
      </c>
      <c r="F197" s="5">
        <f>Source!V174</f>
        <v>0</v>
      </c>
      <c r="G197" s="5" t="s">
        <v>227</v>
      </c>
      <c r="H197" s="5" t="s">
        <v>228</v>
      </c>
      <c r="I197" s="5"/>
      <c r="J197" s="5"/>
      <c r="K197" s="5">
        <v>208</v>
      </c>
      <c r="L197" s="5">
        <v>22</v>
      </c>
      <c r="M197" s="5">
        <v>3</v>
      </c>
      <c r="N197" s="5" t="s">
        <v>3</v>
      </c>
      <c r="O197" s="5">
        <v>-1</v>
      </c>
      <c r="P197" s="5">
        <f>Source!DN174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209</v>
      </c>
      <c r="F198" s="5">
        <f>ROUND(Source!W174,O198)</f>
        <v>0</v>
      </c>
      <c r="G198" s="5" t="s">
        <v>229</v>
      </c>
      <c r="H198" s="5" t="s">
        <v>230</v>
      </c>
      <c r="I198" s="5"/>
      <c r="J198" s="5"/>
      <c r="K198" s="5">
        <v>209</v>
      </c>
      <c r="L198" s="5">
        <v>23</v>
      </c>
      <c r="M198" s="5">
        <v>3</v>
      </c>
      <c r="N198" s="5" t="s">
        <v>3</v>
      </c>
      <c r="O198" s="5">
        <v>2</v>
      </c>
      <c r="P198" s="5">
        <f>ROUND(Source!DO174,O198)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233</v>
      </c>
      <c r="F199" s="5">
        <f>ROUND(Source!BD174,O199)</f>
        <v>0</v>
      </c>
      <c r="G199" s="5" t="s">
        <v>231</v>
      </c>
      <c r="H199" s="5" t="s">
        <v>232</v>
      </c>
      <c r="I199" s="5"/>
      <c r="J199" s="5"/>
      <c r="K199" s="5">
        <v>233</v>
      </c>
      <c r="L199" s="5">
        <v>24</v>
      </c>
      <c r="M199" s="5">
        <v>3</v>
      </c>
      <c r="N199" s="5" t="s">
        <v>3</v>
      </c>
      <c r="O199" s="5">
        <v>2</v>
      </c>
      <c r="P199" s="5">
        <f>ROUND(Source!EV174,O199)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55" x14ac:dyDescent="0.2">
      <c r="A200" s="5">
        <v>50</v>
      </c>
      <c r="B200" s="5">
        <v>0</v>
      </c>
      <c r="C200" s="5">
        <v>0</v>
      </c>
      <c r="D200" s="5">
        <v>1</v>
      </c>
      <c r="E200" s="5">
        <v>210</v>
      </c>
      <c r="F200" s="5">
        <f>ROUND(Source!X174,O200)</f>
        <v>4448.6499999999996</v>
      </c>
      <c r="G200" s="5" t="s">
        <v>233</v>
      </c>
      <c r="H200" s="5" t="s">
        <v>234</v>
      </c>
      <c r="I200" s="5"/>
      <c r="J200" s="5"/>
      <c r="K200" s="5">
        <v>210</v>
      </c>
      <c r="L200" s="5">
        <v>25</v>
      </c>
      <c r="M200" s="5">
        <v>3</v>
      </c>
      <c r="N200" s="5" t="s">
        <v>3</v>
      </c>
      <c r="O200" s="5">
        <v>2</v>
      </c>
      <c r="P200" s="5">
        <f>ROUND(Source!DP174,O200)</f>
        <v>126027.8</v>
      </c>
      <c r="Q200" s="5"/>
      <c r="R200" s="5"/>
      <c r="S200" s="5"/>
      <c r="T200" s="5"/>
      <c r="U200" s="5"/>
      <c r="V200" s="5"/>
      <c r="W200" s="5">
        <v>4448.6499999999996</v>
      </c>
      <c r="X200" s="5">
        <v>1</v>
      </c>
      <c r="Y200" s="5">
        <v>4448.6499999999996</v>
      </c>
      <c r="Z200" s="5">
        <v>126027.8</v>
      </c>
      <c r="AA200" s="5">
        <v>1</v>
      </c>
      <c r="AB200" s="5">
        <v>126027.8</v>
      </c>
    </row>
    <row r="201" spans="1:255" x14ac:dyDescent="0.2">
      <c r="A201" s="5">
        <v>50</v>
      </c>
      <c r="B201" s="5">
        <v>0</v>
      </c>
      <c r="C201" s="5">
        <v>0</v>
      </c>
      <c r="D201" s="5">
        <v>1</v>
      </c>
      <c r="E201" s="5">
        <v>211</v>
      </c>
      <c r="F201" s="5">
        <f>ROUND(Source!Y174,O201)</f>
        <v>3067.36</v>
      </c>
      <c r="G201" s="5" t="s">
        <v>235</v>
      </c>
      <c r="H201" s="5" t="s">
        <v>236</v>
      </c>
      <c r="I201" s="5"/>
      <c r="J201" s="5"/>
      <c r="K201" s="5">
        <v>211</v>
      </c>
      <c r="L201" s="5">
        <v>26</v>
      </c>
      <c r="M201" s="5">
        <v>3</v>
      </c>
      <c r="N201" s="5" t="s">
        <v>3</v>
      </c>
      <c r="O201" s="5">
        <v>2</v>
      </c>
      <c r="P201" s="5">
        <f>ROUND(Source!DQ174,O201)</f>
        <v>65449.88</v>
      </c>
      <c r="Q201" s="5"/>
      <c r="R201" s="5"/>
      <c r="S201" s="5"/>
      <c r="T201" s="5"/>
      <c r="U201" s="5"/>
      <c r="V201" s="5"/>
      <c r="W201" s="5">
        <v>3067.36</v>
      </c>
      <c r="X201" s="5">
        <v>1</v>
      </c>
      <c r="Y201" s="5">
        <v>3067.36</v>
      </c>
      <c r="Z201" s="5">
        <v>65449.88</v>
      </c>
      <c r="AA201" s="5">
        <v>1</v>
      </c>
      <c r="AB201" s="5">
        <v>65449.88</v>
      </c>
    </row>
    <row r="202" spans="1:255" x14ac:dyDescent="0.2">
      <c r="A202" s="5">
        <v>50</v>
      </c>
      <c r="B202" s="5">
        <v>0</v>
      </c>
      <c r="C202" s="5">
        <v>0</v>
      </c>
      <c r="D202" s="5">
        <v>1</v>
      </c>
      <c r="E202" s="5">
        <v>224</v>
      </c>
      <c r="F202" s="5">
        <f>ROUND(Source!AR174,O202)</f>
        <v>86151.89</v>
      </c>
      <c r="G202" s="5" t="s">
        <v>237</v>
      </c>
      <c r="H202" s="5" t="s">
        <v>238</v>
      </c>
      <c r="I202" s="5"/>
      <c r="J202" s="5"/>
      <c r="K202" s="5">
        <v>224</v>
      </c>
      <c r="L202" s="5">
        <v>27</v>
      </c>
      <c r="M202" s="5">
        <v>3</v>
      </c>
      <c r="N202" s="5" t="s">
        <v>3</v>
      </c>
      <c r="O202" s="5">
        <v>2</v>
      </c>
      <c r="P202" s="5">
        <f>ROUND(Source!EJ174,O202)</f>
        <v>892335.75</v>
      </c>
      <c r="Q202" s="5"/>
      <c r="R202" s="5"/>
      <c r="S202" s="5"/>
      <c r="T202" s="5"/>
      <c r="U202" s="5"/>
      <c r="V202" s="5"/>
      <c r="W202" s="5">
        <v>86151.89</v>
      </c>
      <c r="X202" s="5">
        <v>1</v>
      </c>
      <c r="Y202" s="5">
        <v>86151.89</v>
      </c>
      <c r="Z202" s="5">
        <v>892335.75</v>
      </c>
      <c r="AA202" s="5">
        <v>1</v>
      </c>
      <c r="AB202" s="5">
        <v>892335.75</v>
      </c>
    </row>
    <row r="204" spans="1:255" x14ac:dyDescent="0.2">
      <c r="A204" s="1">
        <v>4</v>
      </c>
      <c r="B204" s="1">
        <v>1</v>
      </c>
      <c r="C204" s="1"/>
      <c r="D204" s="1">
        <f>ROW(A233)</f>
        <v>233</v>
      </c>
      <c r="E204" s="1"/>
      <c r="F204" s="1" t="s">
        <v>15</v>
      </c>
      <c r="G204" s="1" t="s">
        <v>313</v>
      </c>
      <c r="H204" s="1" t="s">
        <v>3</v>
      </c>
      <c r="I204" s="1">
        <v>0</v>
      </c>
      <c r="J204" s="1"/>
      <c r="K204" s="1">
        <v>-1</v>
      </c>
      <c r="L204" s="1"/>
      <c r="M204" s="1" t="s">
        <v>3</v>
      </c>
      <c r="N204" s="1"/>
      <c r="O204" s="1"/>
      <c r="P204" s="1"/>
      <c r="Q204" s="1"/>
      <c r="R204" s="1"/>
      <c r="S204" s="1">
        <v>0</v>
      </c>
      <c r="T204" s="1">
        <v>0</v>
      </c>
      <c r="U204" s="1" t="s">
        <v>3</v>
      </c>
      <c r="V204" s="1">
        <v>0</v>
      </c>
      <c r="W204" s="1"/>
      <c r="X204" s="1"/>
      <c r="Y204" s="1"/>
      <c r="Z204" s="1"/>
      <c r="AA204" s="1"/>
      <c r="AB204" s="1" t="s">
        <v>3</v>
      </c>
      <c r="AC204" s="1" t="s">
        <v>3</v>
      </c>
      <c r="AD204" s="1" t="s">
        <v>3</v>
      </c>
      <c r="AE204" s="1" t="s">
        <v>3</v>
      </c>
      <c r="AF204" s="1" t="s">
        <v>3</v>
      </c>
      <c r="AG204" s="1" t="s">
        <v>3</v>
      </c>
      <c r="AH204" s="1"/>
      <c r="AI204" s="1"/>
      <c r="AJ204" s="1"/>
      <c r="AK204" s="1"/>
      <c r="AL204" s="1"/>
      <c r="AM204" s="1"/>
      <c r="AN204" s="1"/>
      <c r="AO204" s="1"/>
      <c r="AP204" s="1" t="s">
        <v>3</v>
      </c>
      <c r="AQ204" s="1" t="s">
        <v>3</v>
      </c>
      <c r="AR204" s="1" t="s">
        <v>3</v>
      </c>
      <c r="AS204" s="1"/>
      <c r="AT204" s="1"/>
      <c r="AU204" s="1"/>
      <c r="AV204" s="1"/>
      <c r="AW204" s="1"/>
      <c r="AX204" s="1"/>
      <c r="AY204" s="1"/>
      <c r="AZ204" s="1" t="s">
        <v>3</v>
      </c>
      <c r="BA204" s="1"/>
      <c r="BB204" s="1" t="s">
        <v>3</v>
      </c>
      <c r="BC204" s="1" t="s">
        <v>3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3</v>
      </c>
      <c r="BJ204" s="1" t="s">
        <v>3</v>
      </c>
      <c r="BK204" s="1" t="s">
        <v>3</v>
      </c>
      <c r="BL204" s="1" t="s">
        <v>3</v>
      </c>
      <c r="BM204" s="1" t="s">
        <v>3</v>
      </c>
      <c r="BN204" s="1" t="s">
        <v>3</v>
      </c>
      <c r="BO204" s="1" t="s">
        <v>3</v>
      </c>
      <c r="BP204" s="1" t="s">
        <v>3</v>
      </c>
      <c r="BQ204" s="1"/>
      <c r="BR204" s="1"/>
      <c r="BS204" s="1"/>
      <c r="BT204" s="1"/>
      <c r="BU204" s="1"/>
      <c r="BV204" s="1"/>
      <c r="BW204" s="1"/>
      <c r="BX204" s="1">
        <v>0</v>
      </c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>
        <v>0</v>
      </c>
    </row>
    <row r="206" spans="1:255" x14ac:dyDescent="0.2">
      <c r="A206" s="3">
        <v>52</v>
      </c>
      <c r="B206" s="3">
        <f t="shared" ref="B206:G206" si="206">B233</f>
        <v>1</v>
      </c>
      <c r="C206" s="3">
        <f t="shared" si="206"/>
        <v>4</v>
      </c>
      <c r="D206" s="3">
        <f t="shared" si="206"/>
        <v>204</v>
      </c>
      <c r="E206" s="3">
        <f t="shared" si="206"/>
        <v>0</v>
      </c>
      <c r="F206" s="3" t="str">
        <f t="shared" si="206"/>
        <v>Новый раздел</v>
      </c>
      <c r="G206" s="3" t="str">
        <f t="shared" si="206"/>
        <v>Ремонт потолков</v>
      </c>
      <c r="H206" s="3"/>
      <c r="I206" s="3"/>
      <c r="J206" s="3"/>
      <c r="K206" s="3"/>
      <c r="L206" s="3"/>
      <c r="M206" s="3"/>
      <c r="N206" s="3"/>
      <c r="O206" s="3">
        <f t="shared" ref="O206:AT206" si="207">O233</f>
        <v>28711.95</v>
      </c>
      <c r="P206" s="3">
        <f t="shared" si="207"/>
        <v>27331.41</v>
      </c>
      <c r="Q206" s="3">
        <f t="shared" si="207"/>
        <v>35.130000000000003</v>
      </c>
      <c r="R206" s="3">
        <f t="shared" si="207"/>
        <v>2.92</v>
      </c>
      <c r="S206" s="3">
        <f t="shared" si="207"/>
        <v>1345.41</v>
      </c>
      <c r="T206" s="3">
        <f t="shared" si="207"/>
        <v>0</v>
      </c>
      <c r="U206" s="3">
        <f t="shared" si="207"/>
        <v>108.41417999999999</v>
      </c>
      <c r="V206" s="3">
        <f t="shared" si="207"/>
        <v>0</v>
      </c>
      <c r="W206" s="3">
        <f t="shared" si="207"/>
        <v>0</v>
      </c>
      <c r="X206" s="3">
        <f t="shared" si="207"/>
        <v>1345.41</v>
      </c>
      <c r="Y206" s="3">
        <f t="shared" si="207"/>
        <v>861.06</v>
      </c>
      <c r="Z206" s="3">
        <f t="shared" si="207"/>
        <v>0</v>
      </c>
      <c r="AA206" s="3">
        <f t="shared" si="207"/>
        <v>0</v>
      </c>
      <c r="AB206" s="3">
        <f t="shared" si="207"/>
        <v>28711.95</v>
      </c>
      <c r="AC206" s="3">
        <f t="shared" si="207"/>
        <v>27331.41</v>
      </c>
      <c r="AD206" s="3">
        <f t="shared" si="207"/>
        <v>35.130000000000003</v>
      </c>
      <c r="AE206" s="3">
        <f t="shared" si="207"/>
        <v>2.92</v>
      </c>
      <c r="AF206" s="3">
        <f t="shared" si="207"/>
        <v>1345.41</v>
      </c>
      <c r="AG206" s="3">
        <f t="shared" si="207"/>
        <v>0</v>
      </c>
      <c r="AH206" s="3">
        <f t="shared" si="207"/>
        <v>108.41417999999999</v>
      </c>
      <c r="AI206" s="3">
        <f t="shared" si="207"/>
        <v>0</v>
      </c>
      <c r="AJ206" s="3">
        <f t="shared" si="207"/>
        <v>0</v>
      </c>
      <c r="AK206" s="3">
        <f t="shared" si="207"/>
        <v>1345.41</v>
      </c>
      <c r="AL206" s="3">
        <f t="shared" si="207"/>
        <v>861.06</v>
      </c>
      <c r="AM206" s="3">
        <f t="shared" si="207"/>
        <v>0</v>
      </c>
      <c r="AN206" s="3">
        <f t="shared" si="207"/>
        <v>0</v>
      </c>
      <c r="AO206" s="3">
        <f t="shared" si="207"/>
        <v>0</v>
      </c>
      <c r="AP206" s="3">
        <f t="shared" si="207"/>
        <v>0</v>
      </c>
      <c r="AQ206" s="3">
        <f t="shared" si="207"/>
        <v>0</v>
      </c>
      <c r="AR206" s="3">
        <f t="shared" si="207"/>
        <v>30923.53</v>
      </c>
      <c r="AS206" s="3">
        <f t="shared" si="207"/>
        <v>6930.74</v>
      </c>
      <c r="AT206" s="3">
        <f t="shared" si="207"/>
        <v>23992.79</v>
      </c>
      <c r="AU206" s="3">
        <f t="shared" ref="AU206:BZ206" si="208">AU233</f>
        <v>0</v>
      </c>
      <c r="AV206" s="3">
        <f t="shared" si="208"/>
        <v>27331.41</v>
      </c>
      <c r="AW206" s="3">
        <f t="shared" si="208"/>
        <v>27331.41</v>
      </c>
      <c r="AX206" s="3">
        <f t="shared" si="208"/>
        <v>0</v>
      </c>
      <c r="AY206" s="3">
        <f t="shared" si="208"/>
        <v>27331.41</v>
      </c>
      <c r="AZ206" s="3">
        <f t="shared" si="208"/>
        <v>0</v>
      </c>
      <c r="BA206" s="3">
        <f t="shared" si="208"/>
        <v>0</v>
      </c>
      <c r="BB206" s="3">
        <f t="shared" si="208"/>
        <v>0</v>
      </c>
      <c r="BC206" s="3">
        <f t="shared" si="208"/>
        <v>0</v>
      </c>
      <c r="BD206" s="3">
        <f t="shared" si="208"/>
        <v>0</v>
      </c>
      <c r="BE206" s="3">
        <f t="shared" si="208"/>
        <v>0</v>
      </c>
      <c r="BF206" s="3">
        <f t="shared" si="208"/>
        <v>0</v>
      </c>
      <c r="BG206" s="3">
        <f t="shared" si="208"/>
        <v>0</v>
      </c>
      <c r="BH206" s="3">
        <f t="shared" si="208"/>
        <v>0</v>
      </c>
      <c r="BI206" s="3">
        <f t="shared" si="208"/>
        <v>0</v>
      </c>
      <c r="BJ206" s="3">
        <f t="shared" si="208"/>
        <v>0</v>
      </c>
      <c r="BK206" s="3">
        <f t="shared" si="208"/>
        <v>0</v>
      </c>
      <c r="BL206" s="3">
        <f t="shared" si="208"/>
        <v>0</v>
      </c>
      <c r="BM206" s="3">
        <f t="shared" si="208"/>
        <v>0</v>
      </c>
      <c r="BN206" s="3">
        <f t="shared" si="208"/>
        <v>0</v>
      </c>
      <c r="BO206" s="3">
        <f t="shared" si="208"/>
        <v>0</v>
      </c>
      <c r="BP206" s="3">
        <f t="shared" si="208"/>
        <v>0</v>
      </c>
      <c r="BQ206" s="3">
        <f t="shared" si="208"/>
        <v>0</v>
      </c>
      <c r="BR206" s="3">
        <f t="shared" si="208"/>
        <v>0</v>
      </c>
      <c r="BS206" s="3">
        <f t="shared" si="208"/>
        <v>0</v>
      </c>
      <c r="BT206" s="3">
        <f t="shared" si="208"/>
        <v>0</v>
      </c>
      <c r="BU206" s="3">
        <f t="shared" si="208"/>
        <v>0</v>
      </c>
      <c r="BV206" s="3">
        <f t="shared" si="208"/>
        <v>0</v>
      </c>
      <c r="BW206" s="3">
        <f t="shared" si="208"/>
        <v>0</v>
      </c>
      <c r="BX206" s="3">
        <f t="shared" si="208"/>
        <v>0</v>
      </c>
      <c r="BY206" s="3">
        <f t="shared" si="208"/>
        <v>0</v>
      </c>
      <c r="BZ206" s="3">
        <f t="shared" si="208"/>
        <v>0</v>
      </c>
      <c r="CA206" s="3">
        <f t="shared" ref="CA206:DF206" si="209">CA233</f>
        <v>30923.53</v>
      </c>
      <c r="CB206" s="3">
        <f t="shared" si="209"/>
        <v>6930.74</v>
      </c>
      <c r="CC206" s="3">
        <f t="shared" si="209"/>
        <v>23992.79</v>
      </c>
      <c r="CD206" s="3">
        <f t="shared" si="209"/>
        <v>0</v>
      </c>
      <c r="CE206" s="3">
        <f t="shared" si="209"/>
        <v>27331.41</v>
      </c>
      <c r="CF206" s="3">
        <f t="shared" si="209"/>
        <v>27331.41</v>
      </c>
      <c r="CG206" s="3">
        <f t="shared" si="209"/>
        <v>0</v>
      </c>
      <c r="CH206" s="3">
        <f t="shared" si="209"/>
        <v>27331.41</v>
      </c>
      <c r="CI206" s="3">
        <f t="shared" si="209"/>
        <v>0</v>
      </c>
      <c r="CJ206" s="3">
        <f t="shared" si="209"/>
        <v>0</v>
      </c>
      <c r="CK206" s="3">
        <f t="shared" si="209"/>
        <v>0</v>
      </c>
      <c r="CL206" s="3">
        <f t="shared" si="209"/>
        <v>0</v>
      </c>
      <c r="CM206" s="3">
        <f t="shared" si="209"/>
        <v>0</v>
      </c>
      <c r="CN206" s="3">
        <f t="shared" si="209"/>
        <v>0</v>
      </c>
      <c r="CO206" s="3">
        <f t="shared" si="209"/>
        <v>0</v>
      </c>
      <c r="CP206" s="3">
        <f t="shared" si="209"/>
        <v>0</v>
      </c>
      <c r="CQ206" s="3">
        <f t="shared" si="209"/>
        <v>0</v>
      </c>
      <c r="CR206" s="3">
        <f t="shared" si="209"/>
        <v>0</v>
      </c>
      <c r="CS206" s="3">
        <f t="shared" si="209"/>
        <v>0</v>
      </c>
      <c r="CT206" s="3">
        <f t="shared" si="209"/>
        <v>0</v>
      </c>
      <c r="CU206" s="3">
        <f t="shared" si="209"/>
        <v>0</v>
      </c>
      <c r="CV206" s="3">
        <f t="shared" si="209"/>
        <v>0</v>
      </c>
      <c r="CW206" s="3">
        <f t="shared" si="209"/>
        <v>0</v>
      </c>
      <c r="CX206" s="3">
        <f t="shared" si="209"/>
        <v>0</v>
      </c>
      <c r="CY206" s="3">
        <f t="shared" si="209"/>
        <v>0</v>
      </c>
      <c r="CZ206" s="3">
        <f t="shared" si="209"/>
        <v>0</v>
      </c>
      <c r="DA206" s="3">
        <f t="shared" si="209"/>
        <v>0</v>
      </c>
      <c r="DB206" s="3">
        <f t="shared" si="209"/>
        <v>0</v>
      </c>
      <c r="DC206" s="3">
        <f t="shared" si="209"/>
        <v>0</v>
      </c>
      <c r="DD206" s="3">
        <f t="shared" si="209"/>
        <v>0</v>
      </c>
      <c r="DE206" s="3">
        <f t="shared" si="209"/>
        <v>0</v>
      </c>
      <c r="DF206" s="3">
        <f t="shared" si="209"/>
        <v>0</v>
      </c>
      <c r="DG206" s="4">
        <f t="shared" ref="DG206:EL206" si="210">DG233</f>
        <v>292809.49</v>
      </c>
      <c r="DH206" s="4">
        <f t="shared" si="210"/>
        <v>246563.18</v>
      </c>
      <c r="DI206" s="4">
        <f t="shared" si="210"/>
        <v>381.28</v>
      </c>
      <c r="DJ206" s="4">
        <f t="shared" si="210"/>
        <v>99.54</v>
      </c>
      <c r="DK206" s="4">
        <f t="shared" si="210"/>
        <v>45865.03</v>
      </c>
      <c r="DL206" s="4">
        <f t="shared" si="210"/>
        <v>0</v>
      </c>
      <c r="DM206" s="4">
        <f t="shared" si="210"/>
        <v>108.41417999999999</v>
      </c>
      <c r="DN206" s="4">
        <f t="shared" si="210"/>
        <v>0</v>
      </c>
      <c r="DO206" s="4">
        <f t="shared" si="210"/>
        <v>0</v>
      </c>
      <c r="DP206" s="4">
        <f t="shared" si="210"/>
        <v>38067.980000000003</v>
      </c>
      <c r="DQ206" s="4">
        <f t="shared" si="210"/>
        <v>18804.66</v>
      </c>
      <c r="DR206" s="4">
        <f t="shared" si="210"/>
        <v>0</v>
      </c>
      <c r="DS206" s="4">
        <f t="shared" si="210"/>
        <v>0</v>
      </c>
      <c r="DT206" s="4">
        <f t="shared" si="210"/>
        <v>292809.49</v>
      </c>
      <c r="DU206" s="4">
        <f t="shared" si="210"/>
        <v>246563.18</v>
      </c>
      <c r="DV206" s="4">
        <f t="shared" si="210"/>
        <v>381.28</v>
      </c>
      <c r="DW206" s="4">
        <f t="shared" si="210"/>
        <v>99.54</v>
      </c>
      <c r="DX206" s="4">
        <f t="shared" si="210"/>
        <v>45865.03</v>
      </c>
      <c r="DY206" s="4">
        <f t="shared" si="210"/>
        <v>0</v>
      </c>
      <c r="DZ206" s="4">
        <f t="shared" si="210"/>
        <v>108.41417999999999</v>
      </c>
      <c r="EA206" s="4">
        <f t="shared" si="210"/>
        <v>0</v>
      </c>
      <c r="EB206" s="4">
        <f t="shared" si="210"/>
        <v>0</v>
      </c>
      <c r="EC206" s="4">
        <f t="shared" si="210"/>
        <v>38067.980000000003</v>
      </c>
      <c r="ED206" s="4">
        <f t="shared" si="210"/>
        <v>18804.66</v>
      </c>
      <c r="EE206" s="4">
        <f t="shared" si="210"/>
        <v>0</v>
      </c>
      <c r="EF206" s="4">
        <f t="shared" si="210"/>
        <v>0</v>
      </c>
      <c r="EG206" s="4">
        <f t="shared" si="210"/>
        <v>0</v>
      </c>
      <c r="EH206" s="4">
        <f t="shared" si="210"/>
        <v>0</v>
      </c>
      <c r="EI206" s="4">
        <f t="shared" si="210"/>
        <v>0</v>
      </c>
      <c r="EJ206" s="4">
        <f t="shared" si="210"/>
        <v>349841.38</v>
      </c>
      <c r="EK206" s="4">
        <f t="shared" si="210"/>
        <v>118550.88</v>
      </c>
      <c r="EL206" s="4">
        <f t="shared" si="210"/>
        <v>231290.5</v>
      </c>
      <c r="EM206" s="4">
        <f t="shared" ref="EM206:FR206" si="211">EM233</f>
        <v>0</v>
      </c>
      <c r="EN206" s="4">
        <f t="shared" si="211"/>
        <v>246563.18</v>
      </c>
      <c r="EO206" s="4">
        <f t="shared" si="211"/>
        <v>246563.18</v>
      </c>
      <c r="EP206" s="4">
        <f t="shared" si="211"/>
        <v>0</v>
      </c>
      <c r="EQ206" s="4">
        <f t="shared" si="211"/>
        <v>246563.18</v>
      </c>
      <c r="ER206" s="4">
        <f t="shared" si="211"/>
        <v>0</v>
      </c>
      <c r="ES206" s="4">
        <f t="shared" si="211"/>
        <v>0</v>
      </c>
      <c r="ET206" s="4">
        <f t="shared" si="211"/>
        <v>0</v>
      </c>
      <c r="EU206" s="4">
        <f t="shared" si="211"/>
        <v>0</v>
      </c>
      <c r="EV206" s="4">
        <f t="shared" si="211"/>
        <v>0</v>
      </c>
      <c r="EW206" s="4">
        <f t="shared" si="211"/>
        <v>0</v>
      </c>
      <c r="EX206" s="4">
        <f t="shared" si="211"/>
        <v>0</v>
      </c>
      <c r="EY206" s="4">
        <f t="shared" si="211"/>
        <v>0</v>
      </c>
      <c r="EZ206" s="4">
        <f t="shared" si="211"/>
        <v>0</v>
      </c>
      <c r="FA206" s="4">
        <f t="shared" si="211"/>
        <v>0</v>
      </c>
      <c r="FB206" s="4">
        <f t="shared" si="211"/>
        <v>0</v>
      </c>
      <c r="FC206" s="4">
        <f t="shared" si="211"/>
        <v>0</v>
      </c>
      <c r="FD206" s="4">
        <f t="shared" si="211"/>
        <v>0</v>
      </c>
      <c r="FE206" s="4">
        <f t="shared" si="211"/>
        <v>0</v>
      </c>
      <c r="FF206" s="4">
        <f t="shared" si="211"/>
        <v>0</v>
      </c>
      <c r="FG206" s="4">
        <f t="shared" si="211"/>
        <v>0</v>
      </c>
      <c r="FH206" s="4">
        <f t="shared" si="211"/>
        <v>0</v>
      </c>
      <c r="FI206" s="4">
        <f t="shared" si="211"/>
        <v>0</v>
      </c>
      <c r="FJ206" s="4">
        <f t="shared" si="211"/>
        <v>0</v>
      </c>
      <c r="FK206" s="4">
        <f t="shared" si="211"/>
        <v>0</v>
      </c>
      <c r="FL206" s="4">
        <f t="shared" si="211"/>
        <v>0</v>
      </c>
      <c r="FM206" s="4">
        <f t="shared" si="211"/>
        <v>0</v>
      </c>
      <c r="FN206" s="4">
        <f t="shared" si="211"/>
        <v>0</v>
      </c>
      <c r="FO206" s="4">
        <f t="shared" si="211"/>
        <v>0</v>
      </c>
      <c r="FP206" s="4">
        <f t="shared" si="211"/>
        <v>0</v>
      </c>
      <c r="FQ206" s="4">
        <f t="shared" si="211"/>
        <v>0</v>
      </c>
      <c r="FR206" s="4">
        <f t="shared" si="211"/>
        <v>0</v>
      </c>
      <c r="FS206" s="4">
        <f t="shared" ref="FS206:GX206" si="212">FS233</f>
        <v>349841.38</v>
      </c>
      <c r="FT206" s="4">
        <f t="shared" si="212"/>
        <v>118550.88</v>
      </c>
      <c r="FU206" s="4">
        <f t="shared" si="212"/>
        <v>231290.5</v>
      </c>
      <c r="FV206" s="4">
        <f t="shared" si="212"/>
        <v>0</v>
      </c>
      <c r="FW206" s="4">
        <f t="shared" si="212"/>
        <v>246563.18</v>
      </c>
      <c r="FX206" s="4">
        <f t="shared" si="212"/>
        <v>246563.18</v>
      </c>
      <c r="FY206" s="4">
        <f t="shared" si="212"/>
        <v>0</v>
      </c>
      <c r="FZ206" s="4">
        <f t="shared" si="212"/>
        <v>246563.18</v>
      </c>
      <c r="GA206" s="4">
        <f t="shared" si="212"/>
        <v>0</v>
      </c>
      <c r="GB206" s="4">
        <f t="shared" si="212"/>
        <v>0</v>
      </c>
      <c r="GC206" s="4">
        <f t="shared" si="212"/>
        <v>0</v>
      </c>
      <c r="GD206" s="4">
        <f t="shared" si="212"/>
        <v>0</v>
      </c>
      <c r="GE206" s="4">
        <f t="shared" si="212"/>
        <v>0</v>
      </c>
      <c r="GF206" s="4">
        <f t="shared" si="212"/>
        <v>0</v>
      </c>
      <c r="GG206" s="4">
        <f t="shared" si="212"/>
        <v>0</v>
      </c>
      <c r="GH206" s="4">
        <f t="shared" si="212"/>
        <v>0</v>
      </c>
      <c r="GI206" s="4">
        <f t="shared" si="212"/>
        <v>0</v>
      </c>
      <c r="GJ206" s="4">
        <f t="shared" si="212"/>
        <v>0</v>
      </c>
      <c r="GK206" s="4">
        <f t="shared" si="212"/>
        <v>0</v>
      </c>
      <c r="GL206" s="4">
        <f t="shared" si="212"/>
        <v>0</v>
      </c>
      <c r="GM206" s="4">
        <f t="shared" si="212"/>
        <v>0</v>
      </c>
      <c r="GN206" s="4">
        <f t="shared" si="212"/>
        <v>0</v>
      </c>
      <c r="GO206" s="4">
        <f t="shared" si="212"/>
        <v>0</v>
      </c>
      <c r="GP206" s="4">
        <f t="shared" si="212"/>
        <v>0</v>
      </c>
      <c r="GQ206" s="4">
        <f t="shared" si="212"/>
        <v>0</v>
      </c>
      <c r="GR206" s="4">
        <f t="shared" si="212"/>
        <v>0</v>
      </c>
      <c r="GS206" s="4">
        <f t="shared" si="212"/>
        <v>0</v>
      </c>
      <c r="GT206" s="4">
        <f t="shared" si="212"/>
        <v>0</v>
      </c>
      <c r="GU206" s="4">
        <f t="shared" si="212"/>
        <v>0</v>
      </c>
      <c r="GV206" s="4">
        <f t="shared" si="212"/>
        <v>0</v>
      </c>
      <c r="GW206" s="4">
        <f t="shared" si="212"/>
        <v>0</v>
      </c>
      <c r="GX206" s="4">
        <f t="shared" si="212"/>
        <v>0</v>
      </c>
    </row>
    <row r="208" spans="1:255" x14ac:dyDescent="0.2">
      <c r="A208" s="2">
        <v>17</v>
      </c>
      <c r="B208" s="2">
        <v>1</v>
      </c>
      <c r="C208" s="2">
        <f>ROW(SmtRes!A282)</f>
        <v>282</v>
      </c>
      <c r="D208" s="2">
        <f>ROW(EtalonRes!A276)</f>
        <v>276</v>
      </c>
      <c r="E208" s="2" t="s">
        <v>314</v>
      </c>
      <c r="F208" s="2" t="s">
        <v>315</v>
      </c>
      <c r="G208" s="2" t="s">
        <v>316</v>
      </c>
      <c r="H208" s="2" t="s">
        <v>152</v>
      </c>
      <c r="I208" s="2">
        <f>ROUND(43/100,9)</f>
        <v>0.43</v>
      </c>
      <c r="J208" s="2">
        <v>0</v>
      </c>
      <c r="K208" s="2">
        <f>ROUND(43/100,9)</f>
        <v>0.43</v>
      </c>
      <c r="L208" s="2"/>
      <c r="M208" s="2"/>
      <c r="N208" s="2"/>
      <c r="O208" s="2">
        <f t="shared" ref="O208:O231" si="213">ROUND(CP208,2)</f>
        <v>31.85</v>
      </c>
      <c r="P208" s="2">
        <f t="shared" ref="P208:P231" si="214">ROUND((ROUND((AC208*AW208*I208),2)*BC208),2)</f>
        <v>0</v>
      </c>
      <c r="Q208" s="2">
        <f>(ROUND((ROUND((((ET208*1.25))*AV208*I208),2)*BB208),2)+ROUND((ROUND(((AE208-((EU208*1.25)))*AV208*I208),2)*BS208),2))</f>
        <v>0.45</v>
      </c>
      <c r="R208" s="2">
        <f t="shared" ref="R208:R231" si="215">ROUND((ROUND((AE208*AV208*I208),2)*BS208),2)</f>
        <v>7.0000000000000007E-2</v>
      </c>
      <c r="S208" s="2">
        <f t="shared" ref="S208:S231" si="216">ROUND((ROUND((AF208*AV208*I208),2)*BA208),2)</f>
        <v>31.4</v>
      </c>
      <c r="T208" s="2">
        <f t="shared" ref="T208:T231" si="217">ROUND(CU208*I208,2)</f>
        <v>0</v>
      </c>
      <c r="U208" s="2">
        <f t="shared" ref="U208:U231" si="218">CV208*I208</f>
        <v>2.8087599999999995</v>
      </c>
      <c r="V208" s="2">
        <f t="shared" ref="V208:V231" si="219">CW208*I208</f>
        <v>0</v>
      </c>
      <c r="W208" s="2">
        <f t="shared" ref="W208:W231" si="220">ROUND(CX208*I208,2)</f>
        <v>0</v>
      </c>
      <c r="X208" s="2">
        <f t="shared" ref="X208:X231" si="221">ROUND(CY208,2)</f>
        <v>31.4</v>
      </c>
      <c r="Y208" s="2">
        <f t="shared" ref="Y208:Y231" si="222">ROUND(CZ208,2)</f>
        <v>20.100000000000001</v>
      </c>
      <c r="Z208" s="2"/>
      <c r="AA208" s="2">
        <v>50445991</v>
      </c>
      <c r="AB208" s="2">
        <f t="shared" ref="AB208:AB231" si="223">ROUND((AC208+AD208+AF208),6)</f>
        <v>74.063500000000005</v>
      </c>
      <c r="AC208" s="2">
        <f>ROUND(((ES208*1)),6)</f>
        <v>0</v>
      </c>
      <c r="AD208" s="2">
        <f>ROUND(((((ET208*1.25))-((EU208*1.25)))+AE208),6)</f>
        <v>1.05</v>
      </c>
      <c r="AE208" s="2">
        <f>ROUND(((EU208*1.25)),6)</f>
        <v>0.16250000000000001</v>
      </c>
      <c r="AF208" s="2">
        <f>ROUND(((EV208*1.15)),6)</f>
        <v>73.013499999999993</v>
      </c>
      <c r="AG208" s="2">
        <f t="shared" ref="AG208:AG231" si="224">ROUND((AP208),6)</f>
        <v>0</v>
      </c>
      <c r="AH208" s="2">
        <f>((EW208*1.15))</f>
        <v>6.5319999999999991</v>
      </c>
      <c r="AI208" s="2">
        <f>((EX208*1.25))</f>
        <v>0</v>
      </c>
      <c r="AJ208" s="2">
        <f t="shared" ref="AJ208:AJ231" si="225">(AS208)</f>
        <v>0</v>
      </c>
      <c r="AK208" s="2">
        <v>64.33</v>
      </c>
      <c r="AL208" s="2">
        <v>0</v>
      </c>
      <c r="AM208" s="2">
        <v>0.84</v>
      </c>
      <c r="AN208" s="2">
        <v>0.13</v>
      </c>
      <c r="AO208" s="2">
        <v>63.49</v>
      </c>
      <c r="AP208" s="2">
        <v>0</v>
      </c>
      <c r="AQ208" s="2">
        <v>5.68</v>
      </c>
      <c r="AR208" s="2">
        <v>0</v>
      </c>
      <c r="AS208" s="2">
        <v>0</v>
      </c>
      <c r="AT208" s="2">
        <v>100</v>
      </c>
      <c r="AU208" s="2">
        <v>64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0</v>
      </c>
      <c r="BI208" s="2">
        <v>1</v>
      </c>
      <c r="BJ208" s="2" t="s">
        <v>317</v>
      </c>
      <c r="BK208" s="2"/>
      <c r="BL208" s="2"/>
      <c r="BM208" s="2">
        <v>1523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100</v>
      </c>
      <c r="CA208" s="2">
        <v>64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674</v>
      </c>
      <c r="CO208" s="2">
        <v>0</v>
      </c>
      <c r="CP208" s="2">
        <f t="shared" ref="CP208:CP231" si="226">(P208+Q208+S208)</f>
        <v>31.849999999999998</v>
      </c>
      <c r="CQ208" s="2">
        <f t="shared" ref="CQ208:CQ231" si="227">ROUND((ROUND((AC208*AW208*1),2)*BC208),2)</f>
        <v>0</v>
      </c>
      <c r="CR208" s="2">
        <f>(ROUND((ROUND((((ET208*1.25))*AV208*1),2)*BB208),2)+ROUND((ROUND(((AE208-((EU208*1.25)))*AV208*1),2)*BS208),2))</f>
        <v>1.05</v>
      </c>
      <c r="CS208" s="2">
        <f t="shared" ref="CS208:CS231" si="228">ROUND((ROUND((AE208*AV208*1),2)*BS208),2)</f>
        <v>0.16</v>
      </c>
      <c r="CT208" s="2">
        <f t="shared" ref="CT208:CT231" si="229">ROUND((ROUND((AF208*AV208*1),2)*BA208),2)</f>
        <v>73.010000000000005</v>
      </c>
      <c r="CU208" s="2">
        <f t="shared" ref="CU208:CU231" si="230">AG208</f>
        <v>0</v>
      </c>
      <c r="CV208" s="2">
        <f t="shared" ref="CV208:CV231" si="231">(AH208*AV208)</f>
        <v>6.5319999999999991</v>
      </c>
      <c r="CW208" s="2">
        <f t="shared" ref="CW208:CW231" si="232">AI208</f>
        <v>0</v>
      </c>
      <c r="CX208" s="2">
        <f t="shared" ref="CX208:CX231" si="233">AJ208</f>
        <v>0</v>
      </c>
      <c r="CY208" s="2">
        <f>((S208*BZ208)/100)</f>
        <v>31.4</v>
      </c>
      <c r="CZ208" s="2">
        <f>((S208*CA208)/100)</f>
        <v>20.096</v>
      </c>
      <c r="DA208" s="2"/>
      <c r="DB208" s="2"/>
      <c r="DC208" s="2" t="s">
        <v>3</v>
      </c>
      <c r="DD208" s="2" t="s">
        <v>76</v>
      </c>
      <c r="DE208" s="2" t="s">
        <v>77</v>
      </c>
      <c r="DF208" s="2" t="s">
        <v>77</v>
      </c>
      <c r="DG208" s="2" t="s">
        <v>78</v>
      </c>
      <c r="DH208" s="2" t="s">
        <v>3</v>
      </c>
      <c r="DI208" s="2" t="s">
        <v>78</v>
      </c>
      <c r="DJ208" s="2" t="s">
        <v>77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1005</v>
      </c>
      <c r="DV208" s="2" t="s">
        <v>152</v>
      </c>
      <c r="DW208" s="2" t="s">
        <v>152</v>
      </c>
      <c r="DX208" s="2">
        <v>100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49572443</v>
      </c>
      <c r="EF208" s="2">
        <v>30</v>
      </c>
      <c r="EG208" s="2" t="s">
        <v>39</v>
      </c>
      <c r="EH208" s="2">
        <v>0</v>
      </c>
      <c r="EI208" s="2" t="s">
        <v>3</v>
      </c>
      <c r="EJ208" s="2">
        <v>1</v>
      </c>
      <c r="EK208" s="2">
        <v>1523</v>
      </c>
      <c r="EL208" s="2" t="s">
        <v>274</v>
      </c>
      <c r="EM208" s="2" t="s">
        <v>275</v>
      </c>
      <c r="EN208" s="2"/>
      <c r="EO208" s="2" t="s">
        <v>81</v>
      </c>
      <c r="EP208" s="2"/>
      <c r="EQ208" s="2">
        <v>131072</v>
      </c>
      <c r="ER208" s="2">
        <v>64.33</v>
      </c>
      <c r="ES208" s="2">
        <v>0</v>
      </c>
      <c r="ET208" s="2">
        <v>0.84</v>
      </c>
      <c r="EU208" s="2">
        <v>0.13</v>
      </c>
      <c r="EV208" s="2">
        <v>63.49</v>
      </c>
      <c r="EW208" s="2">
        <v>5.68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ref="FR208:FR231" si="234">ROUND(IF(BI208=3,GM208,0),2)</f>
        <v>0</v>
      </c>
      <c r="FS208" s="2">
        <v>0</v>
      </c>
      <c r="FT208" s="2"/>
      <c r="FU208" s="2"/>
      <c r="FV208" s="2"/>
      <c r="FW208" s="2"/>
      <c r="FX208" s="2">
        <v>100</v>
      </c>
      <c r="FY208" s="2">
        <v>64</v>
      </c>
      <c r="FZ208" s="2"/>
      <c r="GA208" s="2" t="s">
        <v>3</v>
      </c>
      <c r="GB208" s="2"/>
      <c r="GC208" s="2"/>
      <c r="GD208" s="2">
        <v>0</v>
      </c>
      <c r="GE208" s="2"/>
      <c r="GF208" s="2">
        <v>1490263658</v>
      </c>
      <c r="GG208" s="2">
        <v>2</v>
      </c>
      <c r="GH208" s="2">
        <v>1</v>
      </c>
      <c r="GI208" s="2">
        <v>-2</v>
      </c>
      <c r="GJ208" s="2">
        <v>0</v>
      </c>
      <c r="GK208" s="2">
        <f>ROUND(R208*(R12)/100,2)</f>
        <v>0.12</v>
      </c>
      <c r="GL208" s="2">
        <f t="shared" ref="GL208:GL231" si="235">ROUND(IF(AND(BH208=3,BI208=3,FS208&lt;&gt;0),P208,0),2)</f>
        <v>0</v>
      </c>
      <c r="GM208" s="2">
        <f t="shared" ref="GM208:GM231" si="236">ROUND(O208+X208+Y208+GK208,2)+GX208</f>
        <v>83.47</v>
      </c>
      <c r="GN208" s="2">
        <f t="shared" ref="GN208:GN231" si="237">IF(OR(BI208=0,BI208=1),GM208-GX208,0)</f>
        <v>83.47</v>
      </c>
      <c r="GO208" s="2">
        <f t="shared" ref="GO208:GO231" si="238">IF(BI208=2,GM208-GX208,0)</f>
        <v>0</v>
      </c>
      <c r="GP208" s="2">
        <f t="shared" ref="GP208:GP231" si="239">IF(BI208=4,GM208-GX208,0)</f>
        <v>0</v>
      </c>
      <c r="GQ208" s="2"/>
      <c r="GR208" s="2">
        <v>0</v>
      </c>
      <c r="GS208" s="2">
        <v>3</v>
      </c>
      <c r="GT208" s="2">
        <v>0</v>
      </c>
      <c r="GU208" s="2" t="s">
        <v>3</v>
      </c>
      <c r="GV208" s="2">
        <f t="shared" ref="GV208:GV231" si="240">ROUND((GT208),6)</f>
        <v>0</v>
      </c>
      <c r="GW208" s="2">
        <v>1</v>
      </c>
      <c r="GX208" s="2">
        <f t="shared" ref="GX208:GX231" si="241">ROUND(HC208*I208,2)</f>
        <v>0</v>
      </c>
      <c r="GY208" s="2"/>
      <c r="GZ208" s="2"/>
      <c r="HA208" s="2">
        <v>0</v>
      </c>
      <c r="HB208" s="2">
        <v>0</v>
      </c>
      <c r="HC208" s="2">
        <f t="shared" ref="HC208:HC231" si="242">GV208*GW208</f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C209">
        <f>ROW(SmtRes!A286)</f>
        <v>286</v>
      </c>
      <c r="D209">
        <f>ROW(EtalonRes!A280)</f>
        <v>280</v>
      </c>
      <c r="E209" t="s">
        <v>314</v>
      </c>
      <c r="F209" t="s">
        <v>315</v>
      </c>
      <c r="G209" t="s">
        <v>316</v>
      </c>
      <c r="H209" t="s">
        <v>152</v>
      </c>
      <c r="I209">
        <f>ROUND(43/100,9)</f>
        <v>0.43</v>
      </c>
      <c r="J209">
        <v>0</v>
      </c>
      <c r="K209">
        <f>ROUND(43/100,9)</f>
        <v>0.43</v>
      </c>
      <c r="O209">
        <f t="shared" si="213"/>
        <v>1076.1199999999999</v>
      </c>
      <c r="P209">
        <f t="shared" si="214"/>
        <v>0</v>
      </c>
      <c r="Q209">
        <f>(ROUND((ROUND((((ET209*1.25))*AV209*I209),2)*BB209),2)+ROUND((ROUND(((AE209-((EU209*1.25)))*AV209*I209),2)*BS209),2))</f>
        <v>5.69</v>
      </c>
      <c r="R209">
        <f t="shared" si="215"/>
        <v>2.39</v>
      </c>
      <c r="S209">
        <f t="shared" si="216"/>
        <v>1070.43</v>
      </c>
      <c r="T209">
        <f t="shared" si="217"/>
        <v>0</v>
      </c>
      <c r="U209">
        <f t="shared" si="218"/>
        <v>2.8087599999999995</v>
      </c>
      <c r="V209">
        <f t="shared" si="219"/>
        <v>0</v>
      </c>
      <c r="W209">
        <f t="shared" si="220"/>
        <v>0</v>
      </c>
      <c r="X209">
        <f t="shared" si="221"/>
        <v>888.46</v>
      </c>
      <c r="Y209">
        <f t="shared" si="222"/>
        <v>438.88</v>
      </c>
      <c r="AA209">
        <v>50445992</v>
      </c>
      <c r="AB209">
        <f t="shared" si="223"/>
        <v>74.063500000000005</v>
      </c>
      <c r="AC209">
        <f>ROUND(((ES209*1)),6)</f>
        <v>0</v>
      </c>
      <c r="AD209">
        <f>ROUND(((((ET209*1.25))-((EU209*1.25)))+AE209),6)</f>
        <v>1.05</v>
      </c>
      <c r="AE209">
        <f>ROUND(((EU209*1.25)),6)</f>
        <v>0.16250000000000001</v>
      </c>
      <c r="AF209">
        <f>ROUND(((EV209*1.15)),6)</f>
        <v>73.013499999999993</v>
      </c>
      <c r="AG209">
        <f t="shared" si="224"/>
        <v>0</v>
      </c>
      <c r="AH209">
        <f>((EW209*1.15))</f>
        <v>6.5319999999999991</v>
      </c>
      <c r="AI209">
        <f>((EX209*1.25))</f>
        <v>0</v>
      </c>
      <c r="AJ209">
        <f t="shared" si="225"/>
        <v>0</v>
      </c>
      <c r="AK209">
        <v>64.33</v>
      </c>
      <c r="AL209">
        <v>0</v>
      </c>
      <c r="AM209">
        <v>0.84</v>
      </c>
      <c r="AN209">
        <v>0.13</v>
      </c>
      <c r="AO209">
        <v>63.49</v>
      </c>
      <c r="AP209">
        <v>0</v>
      </c>
      <c r="AQ209">
        <v>5.68</v>
      </c>
      <c r="AR209">
        <v>0</v>
      </c>
      <c r="AS209">
        <v>0</v>
      </c>
      <c r="AT209">
        <v>83</v>
      </c>
      <c r="AU209">
        <v>41</v>
      </c>
      <c r="AV209">
        <v>1</v>
      </c>
      <c r="AW209">
        <v>1</v>
      </c>
      <c r="AZ209">
        <v>1</v>
      </c>
      <c r="BA209">
        <v>34.090000000000003</v>
      </c>
      <c r="BB209">
        <v>12.64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317</v>
      </c>
      <c r="BM209">
        <v>1523</v>
      </c>
      <c r="BN209">
        <v>0</v>
      </c>
      <c r="BO209" t="s">
        <v>315</v>
      </c>
      <c r="BP209">
        <v>1</v>
      </c>
      <c r="BQ209">
        <v>30</v>
      </c>
      <c r="BR209">
        <v>0</v>
      </c>
      <c r="BS209">
        <v>34.090000000000003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83</v>
      </c>
      <c r="CA209">
        <v>41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674</v>
      </c>
      <c r="CO209">
        <v>0</v>
      </c>
      <c r="CP209">
        <f t="shared" si="226"/>
        <v>1076.1200000000001</v>
      </c>
      <c r="CQ209">
        <f t="shared" si="227"/>
        <v>0</v>
      </c>
      <c r="CR209">
        <f>(ROUND((ROUND((((ET209*1.25))*AV209*1),2)*BB209),2)+ROUND((ROUND(((AE209-((EU209*1.25)))*AV209*1),2)*BS209),2))</f>
        <v>13.27</v>
      </c>
      <c r="CS209">
        <f t="shared" si="228"/>
        <v>5.45</v>
      </c>
      <c r="CT209">
        <f t="shared" si="229"/>
        <v>2488.91</v>
      </c>
      <c r="CU209">
        <f t="shared" si="230"/>
        <v>0</v>
      </c>
      <c r="CV209">
        <f t="shared" si="231"/>
        <v>6.5319999999999991</v>
      </c>
      <c r="CW209">
        <f t="shared" si="232"/>
        <v>0</v>
      </c>
      <c r="CX209">
        <f t="shared" si="233"/>
        <v>0</v>
      </c>
      <c r="CY209">
        <f>S209*(BZ209/100)</f>
        <v>888.45690000000002</v>
      </c>
      <c r="CZ209">
        <f>S209*(CA209/100)</f>
        <v>438.87630000000001</v>
      </c>
      <c r="DC209" t="s">
        <v>3</v>
      </c>
      <c r="DD209" t="s">
        <v>76</v>
      </c>
      <c r="DE209" t="s">
        <v>77</v>
      </c>
      <c r="DF209" t="s">
        <v>77</v>
      </c>
      <c r="DG209" t="s">
        <v>78</v>
      </c>
      <c r="DH209" t="s">
        <v>3</v>
      </c>
      <c r="DI209" t="s">
        <v>78</v>
      </c>
      <c r="DJ209" t="s">
        <v>77</v>
      </c>
      <c r="DK209" t="s">
        <v>3</v>
      </c>
      <c r="DL209" t="s">
        <v>3</v>
      </c>
      <c r="DM209" t="s">
        <v>3</v>
      </c>
      <c r="DN209">
        <v>100</v>
      </c>
      <c r="DO209">
        <v>64</v>
      </c>
      <c r="DP209">
        <v>1</v>
      </c>
      <c r="DQ209">
        <v>1</v>
      </c>
      <c r="DU209">
        <v>1005</v>
      </c>
      <c r="DV209" t="s">
        <v>152</v>
      </c>
      <c r="DW209" t="s">
        <v>152</v>
      </c>
      <c r="DX209">
        <v>100</v>
      </c>
      <c r="DZ209" t="s">
        <v>3</v>
      </c>
      <c r="EA209" t="s">
        <v>3</v>
      </c>
      <c r="EB209" t="s">
        <v>3</v>
      </c>
      <c r="EC209" t="s">
        <v>3</v>
      </c>
      <c r="EE209">
        <v>49572443</v>
      </c>
      <c r="EF209">
        <v>30</v>
      </c>
      <c r="EG209" t="s">
        <v>39</v>
      </c>
      <c r="EH209">
        <v>0</v>
      </c>
      <c r="EI209" t="s">
        <v>3</v>
      </c>
      <c r="EJ209">
        <v>1</v>
      </c>
      <c r="EK209">
        <v>1523</v>
      </c>
      <c r="EL209" t="s">
        <v>274</v>
      </c>
      <c r="EM209" t="s">
        <v>275</v>
      </c>
      <c r="EO209" t="s">
        <v>81</v>
      </c>
      <c r="EQ209">
        <v>131072</v>
      </c>
      <c r="ER209">
        <v>64.33</v>
      </c>
      <c r="ES209">
        <v>0</v>
      </c>
      <c r="ET209">
        <v>0.84</v>
      </c>
      <c r="EU209">
        <v>0.13</v>
      </c>
      <c r="EV209">
        <v>63.49</v>
      </c>
      <c r="EW209">
        <v>5.68</v>
      </c>
      <c r="EX209">
        <v>0</v>
      </c>
      <c r="EY209">
        <v>0</v>
      </c>
      <c r="FQ209">
        <v>0</v>
      </c>
      <c r="FR209">
        <f t="shared" si="234"/>
        <v>0</v>
      </c>
      <c r="FS209">
        <v>0</v>
      </c>
      <c r="FX209">
        <v>100</v>
      </c>
      <c r="FY209">
        <v>64</v>
      </c>
      <c r="GA209" t="s">
        <v>3</v>
      </c>
      <c r="GD209">
        <v>0</v>
      </c>
      <c r="GF209">
        <v>1490263658</v>
      </c>
      <c r="GG209">
        <v>2</v>
      </c>
      <c r="GH209">
        <v>1</v>
      </c>
      <c r="GI209">
        <v>2</v>
      </c>
      <c r="GJ209">
        <v>0</v>
      </c>
      <c r="GK209">
        <f>ROUND(R209*(S12)/100,2)</f>
        <v>3.82</v>
      </c>
      <c r="GL209">
        <f t="shared" si="235"/>
        <v>0</v>
      </c>
      <c r="GM209">
        <f t="shared" si="236"/>
        <v>2407.2800000000002</v>
      </c>
      <c r="GN209">
        <f t="shared" si="237"/>
        <v>2407.2800000000002</v>
      </c>
      <c r="GO209">
        <f t="shared" si="238"/>
        <v>0</v>
      </c>
      <c r="GP209">
        <f t="shared" si="239"/>
        <v>0</v>
      </c>
      <c r="GR209">
        <v>0</v>
      </c>
      <c r="GS209">
        <v>3</v>
      </c>
      <c r="GT209">
        <v>0</v>
      </c>
      <c r="GU209" t="s">
        <v>3</v>
      </c>
      <c r="GV209">
        <f t="shared" si="240"/>
        <v>0</v>
      </c>
      <c r="GW209">
        <v>1</v>
      </c>
      <c r="GX209">
        <f t="shared" si="241"/>
        <v>0</v>
      </c>
      <c r="HA209">
        <v>0</v>
      </c>
      <c r="HB209">
        <v>0</v>
      </c>
      <c r="HC209">
        <f t="shared" si="242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282</v>
      </c>
      <c r="D210" s="2"/>
      <c r="E210" s="2" t="s">
        <v>318</v>
      </c>
      <c r="F210" s="2" t="s">
        <v>277</v>
      </c>
      <c r="G210" s="2" t="s">
        <v>278</v>
      </c>
      <c r="H210" s="2" t="s">
        <v>279</v>
      </c>
      <c r="I210" s="2">
        <f>I208*J210</f>
        <v>4.4290000000000003</v>
      </c>
      <c r="J210" s="2">
        <v>10.3</v>
      </c>
      <c r="K210" s="2">
        <v>10.3</v>
      </c>
      <c r="L210" s="2"/>
      <c r="M210" s="2"/>
      <c r="N210" s="2"/>
      <c r="O210" s="2">
        <f t="shared" si="213"/>
        <v>177.91</v>
      </c>
      <c r="P210" s="2">
        <f t="shared" si="214"/>
        <v>177.91</v>
      </c>
      <c r="Q210" s="2">
        <f>(ROUND((ROUND(((ET210)*AV210*I210),2)*BB210),2)+ROUND((ROUND(((AE210-(EU210))*AV210*I210),2)*BS210),2))</f>
        <v>0</v>
      </c>
      <c r="R210" s="2">
        <f t="shared" si="215"/>
        <v>0</v>
      </c>
      <c r="S210" s="2">
        <f t="shared" si="216"/>
        <v>0</v>
      </c>
      <c r="T210" s="2">
        <f t="shared" si="217"/>
        <v>0</v>
      </c>
      <c r="U210" s="2">
        <f t="shared" si="218"/>
        <v>0</v>
      </c>
      <c r="V210" s="2">
        <f t="shared" si="219"/>
        <v>0</v>
      </c>
      <c r="W210" s="2">
        <f t="shared" si="220"/>
        <v>0</v>
      </c>
      <c r="X210" s="2">
        <f t="shared" si="221"/>
        <v>0</v>
      </c>
      <c r="Y210" s="2">
        <f t="shared" si="222"/>
        <v>0</v>
      </c>
      <c r="Z210" s="2"/>
      <c r="AA210" s="2">
        <v>50445991</v>
      </c>
      <c r="AB210" s="2">
        <f t="shared" si="223"/>
        <v>40.17</v>
      </c>
      <c r="AC210" s="2">
        <f>ROUND((ES210),6)</f>
        <v>40.17</v>
      </c>
      <c r="AD210" s="2">
        <f>ROUND((((ET210)-(EU210))+AE210),6)</f>
        <v>0</v>
      </c>
      <c r="AE210" s="2">
        <f>ROUND((EU210),6)</f>
        <v>0</v>
      </c>
      <c r="AF210" s="2">
        <f>ROUND((EV210),6)</f>
        <v>0</v>
      </c>
      <c r="AG210" s="2">
        <f t="shared" si="224"/>
        <v>0</v>
      </c>
      <c r="AH210" s="2">
        <f>(EW210)</f>
        <v>0</v>
      </c>
      <c r="AI210" s="2">
        <f>(EX210)</f>
        <v>0</v>
      </c>
      <c r="AJ210" s="2">
        <f t="shared" si="225"/>
        <v>0</v>
      </c>
      <c r="AK210" s="2">
        <v>40.17</v>
      </c>
      <c r="AL210" s="2">
        <v>40.17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100</v>
      </c>
      <c r="AU210" s="2">
        <v>64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280</v>
      </c>
      <c r="BK210" s="2"/>
      <c r="BL210" s="2"/>
      <c r="BM210" s="2">
        <v>1523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100</v>
      </c>
      <c r="CA210" s="2">
        <v>64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674</v>
      </c>
      <c r="CO210" s="2">
        <v>0</v>
      </c>
      <c r="CP210" s="2">
        <f t="shared" si="226"/>
        <v>177.91</v>
      </c>
      <c r="CQ210" s="2">
        <f t="shared" si="227"/>
        <v>40.17</v>
      </c>
      <c r="CR210" s="2">
        <f>(ROUND((ROUND(((ET210)*AV210*1),2)*BB210),2)+ROUND((ROUND(((AE210-(EU210))*AV210*1),2)*BS210),2))</f>
        <v>0</v>
      </c>
      <c r="CS210" s="2">
        <f t="shared" si="228"/>
        <v>0</v>
      </c>
      <c r="CT210" s="2">
        <f t="shared" si="229"/>
        <v>0</v>
      </c>
      <c r="CU210" s="2">
        <f t="shared" si="230"/>
        <v>0</v>
      </c>
      <c r="CV210" s="2">
        <f t="shared" si="231"/>
        <v>0</v>
      </c>
      <c r="CW210" s="2">
        <f t="shared" si="232"/>
        <v>0</v>
      </c>
      <c r="CX210" s="2">
        <f t="shared" si="233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1002</v>
      </c>
      <c r="DV210" s="2" t="s">
        <v>279</v>
      </c>
      <c r="DW210" s="2" t="s">
        <v>279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49572443</v>
      </c>
      <c r="EF210" s="2">
        <v>30</v>
      </c>
      <c r="EG210" s="2" t="s">
        <v>39</v>
      </c>
      <c r="EH210" s="2">
        <v>0</v>
      </c>
      <c r="EI210" s="2" t="s">
        <v>3</v>
      </c>
      <c r="EJ210" s="2">
        <v>1</v>
      </c>
      <c r="EK210" s="2">
        <v>1523</v>
      </c>
      <c r="EL210" s="2" t="s">
        <v>274</v>
      </c>
      <c r="EM210" s="2" t="s">
        <v>275</v>
      </c>
      <c r="EN210" s="2"/>
      <c r="EO210" s="2" t="s">
        <v>81</v>
      </c>
      <c r="EP210" s="2"/>
      <c r="EQ210" s="2">
        <v>0</v>
      </c>
      <c r="ER210" s="2">
        <v>40.17</v>
      </c>
      <c r="ES210" s="2">
        <v>40.17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34"/>
        <v>0</v>
      </c>
      <c r="FS210" s="2">
        <v>0</v>
      </c>
      <c r="FT210" s="2"/>
      <c r="FU210" s="2"/>
      <c r="FV210" s="2"/>
      <c r="FW210" s="2"/>
      <c r="FX210" s="2">
        <v>100</v>
      </c>
      <c r="FY210" s="2">
        <v>64</v>
      </c>
      <c r="FZ210" s="2"/>
      <c r="GA210" s="2" t="s">
        <v>3</v>
      </c>
      <c r="GB210" s="2"/>
      <c r="GC210" s="2"/>
      <c r="GD210" s="2">
        <v>0</v>
      </c>
      <c r="GE210" s="2"/>
      <c r="GF210" s="2">
        <v>269154469</v>
      </c>
      <c r="GG210" s="2">
        <v>2</v>
      </c>
      <c r="GH210" s="2">
        <v>1</v>
      </c>
      <c r="GI210" s="2">
        <v>-2</v>
      </c>
      <c r="GJ210" s="2">
        <v>0</v>
      </c>
      <c r="GK210" s="2">
        <f>ROUND(R210*(R12)/100,2)</f>
        <v>0</v>
      </c>
      <c r="GL210" s="2">
        <f t="shared" si="235"/>
        <v>0</v>
      </c>
      <c r="GM210" s="2">
        <f t="shared" si="236"/>
        <v>177.91</v>
      </c>
      <c r="GN210" s="2">
        <f t="shared" si="237"/>
        <v>177.91</v>
      </c>
      <c r="GO210" s="2">
        <f t="shared" si="238"/>
        <v>0</v>
      </c>
      <c r="GP210" s="2">
        <f t="shared" si="239"/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si="240"/>
        <v>0</v>
      </c>
      <c r="GW210" s="2">
        <v>1</v>
      </c>
      <c r="GX210" s="2">
        <f t="shared" si="241"/>
        <v>0</v>
      </c>
      <c r="GY210" s="2"/>
      <c r="GZ210" s="2"/>
      <c r="HA210" s="2">
        <v>0</v>
      </c>
      <c r="HB210" s="2">
        <v>0</v>
      </c>
      <c r="HC210" s="2">
        <f t="shared" si="242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76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286</v>
      </c>
      <c r="E211" t="s">
        <v>318</v>
      </c>
      <c r="F211" t="s">
        <v>277</v>
      </c>
      <c r="G211" t="s">
        <v>278</v>
      </c>
      <c r="H211" t="s">
        <v>279</v>
      </c>
      <c r="I211">
        <f>I209*J211</f>
        <v>4.4290000000000003</v>
      </c>
      <c r="J211">
        <v>10.3</v>
      </c>
      <c r="K211">
        <v>10.3</v>
      </c>
      <c r="O211">
        <f t="shared" si="213"/>
        <v>501.71</v>
      </c>
      <c r="P211">
        <f t="shared" si="214"/>
        <v>501.71</v>
      </c>
      <c r="Q211">
        <f>(ROUND((ROUND(((ET211)*AV211*I211),2)*BB211),2)+ROUND((ROUND(((AE211-(EU211))*AV211*I211),2)*BS211),2))</f>
        <v>0</v>
      </c>
      <c r="R211">
        <f t="shared" si="215"/>
        <v>0</v>
      </c>
      <c r="S211">
        <f t="shared" si="216"/>
        <v>0</v>
      </c>
      <c r="T211">
        <f t="shared" si="217"/>
        <v>0</v>
      </c>
      <c r="U211">
        <f t="shared" si="218"/>
        <v>0</v>
      </c>
      <c r="V211">
        <f t="shared" si="219"/>
        <v>0</v>
      </c>
      <c r="W211">
        <f t="shared" si="220"/>
        <v>0</v>
      </c>
      <c r="X211">
        <f t="shared" si="221"/>
        <v>0</v>
      </c>
      <c r="Y211">
        <f t="shared" si="222"/>
        <v>0</v>
      </c>
      <c r="AA211">
        <v>50445992</v>
      </c>
      <c r="AB211">
        <f t="shared" si="223"/>
        <v>40.17</v>
      </c>
      <c r="AC211">
        <f>ROUND((ES211),6)</f>
        <v>40.17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 t="shared" si="224"/>
        <v>0</v>
      </c>
      <c r="AH211">
        <f>(EW211)</f>
        <v>0</v>
      </c>
      <c r="AI211">
        <f>(EX211)</f>
        <v>0</v>
      </c>
      <c r="AJ211">
        <f t="shared" si="225"/>
        <v>0</v>
      </c>
      <c r="AK211">
        <v>40.17</v>
      </c>
      <c r="AL211">
        <v>40.17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2.82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280</v>
      </c>
      <c r="BM211">
        <v>1523</v>
      </c>
      <c r="BN211">
        <v>0</v>
      </c>
      <c r="BO211" t="s">
        <v>277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674</v>
      </c>
      <c r="CO211">
        <v>0</v>
      </c>
      <c r="CP211">
        <f t="shared" si="226"/>
        <v>501.71</v>
      </c>
      <c r="CQ211">
        <f t="shared" si="227"/>
        <v>113.28</v>
      </c>
      <c r="CR211">
        <f>(ROUND((ROUND(((ET211)*AV211*1),2)*BB211),2)+ROUND((ROUND(((AE211-(EU211))*AV211*1),2)*BS211),2))</f>
        <v>0</v>
      </c>
      <c r="CS211">
        <f t="shared" si="228"/>
        <v>0</v>
      </c>
      <c r="CT211">
        <f t="shared" si="229"/>
        <v>0</v>
      </c>
      <c r="CU211">
        <f t="shared" si="230"/>
        <v>0</v>
      </c>
      <c r="CV211">
        <f t="shared" si="231"/>
        <v>0</v>
      </c>
      <c r="CW211">
        <f t="shared" si="232"/>
        <v>0</v>
      </c>
      <c r="CX211">
        <f t="shared" si="233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100</v>
      </c>
      <c r="DO211">
        <v>64</v>
      </c>
      <c r="DP211">
        <v>1</v>
      </c>
      <c r="DQ211">
        <v>1</v>
      </c>
      <c r="DU211">
        <v>1002</v>
      </c>
      <c r="DV211" t="s">
        <v>279</v>
      </c>
      <c r="DW211" t="s">
        <v>279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49572443</v>
      </c>
      <c r="EF211">
        <v>30</v>
      </c>
      <c r="EG211" t="s">
        <v>39</v>
      </c>
      <c r="EH211">
        <v>0</v>
      </c>
      <c r="EI211" t="s">
        <v>3</v>
      </c>
      <c r="EJ211">
        <v>1</v>
      </c>
      <c r="EK211">
        <v>1523</v>
      </c>
      <c r="EL211" t="s">
        <v>274</v>
      </c>
      <c r="EM211" t="s">
        <v>275</v>
      </c>
      <c r="EO211" t="s">
        <v>81</v>
      </c>
      <c r="EQ211">
        <v>0</v>
      </c>
      <c r="ER211">
        <v>40.17</v>
      </c>
      <c r="ES211">
        <v>40.17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34"/>
        <v>0</v>
      </c>
      <c r="FS211">
        <v>0</v>
      </c>
      <c r="FX211">
        <v>100</v>
      </c>
      <c r="FY211">
        <v>64</v>
      </c>
      <c r="GA211" t="s">
        <v>3</v>
      </c>
      <c r="GD211">
        <v>0</v>
      </c>
      <c r="GF211">
        <v>269154469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35"/>
        <v>0</v>
      </c>
      <c r="GM211">
        <f t="shared" si="236"/>
        <v>501.71</v>
      </c>
      <c r="GN211">
        <f t="shared" si="237"/>
        <v>501.71</v>
      </c>
      <c r="GO211">
        <f t="shared" si="238"/>
        <v>0</v>
      </c>
      <c r="GP211">
        <f t="shared" si="239"/>
        <v>0</v>
      </c>
      <c r="GR211">
        <v>0</v>
      </c>
      <c r="GS211">
        <v>3</v>
      </c>
      <c r="GT211">
        <v>0</v>
      </c>
      <c r="GU211" t="s">
        <v>3</v>
      </c>
      <c r="GV211">
        <f t="shared" si="240"/>
        <v>0</v>
      </c>
      <c r="GW211">
        <v>1</v>
      </c>
      <c r="GX211">
        <f t="shared" si="241"/>
        <v>0</v>
      </c>
      <c r="HA211">
        <v>0</v>
      </c>
      <c r="HB211">
        <v>0</v>
      </c>
      <c r="HC211">
        <f t="shared" si="242"/>
        <v>0</v>
      </c>
      <c r="HE211" t="s">
        <v>3</v>
      </c>
      <c r="HF211" t="s">
        <v>3</v>
      </c>
      <c r="HM211" t="s">
        <v>76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17</v>
      </c>
      <c r="B212" s="2">
        <v>1</v>
      </c>
      <c r="C212" s="2">
        <f>ROW(SmtRes!A292)</f>
        <v>292</v>
      </c>
      <c r="D212" s="2">
        <f>ROW(EtalonRes!A287)</f>
        <v>287</v>
      </c>
      <c r="E212" s="2" t="s">
        <v>319</v>
      </c>
      <c r="F212" s="2" t="s">
        <v>320</v>
      </c>
      <c r="G212" s="2" t="s">
        <v>321</v>
      </c>
      <c r="H212" s="2" t="s">
        <v>322</v>
      </c>
      <c r="I212" s="2">
        <f>ROUND(43/100,9)</f>
        <v>0.43</v>
      </c>
      <c r="J212" s="2">
        <v>0</v>
      </c>
      <c r="K212" s="2">
        <f>ROUND(43/100,9)</f>
        <v>0.43</v>
      </c>
      <c r="L212" s="2"/>
      <c r="M212" s="2"/>
      <c r="N212" s="2"/>
      <c r="O212" s="2">
        <f t="shared" si="213"/>
        <v>106.21</v>
      </c>
      <c r="P212" s="2">
        <f t="shared" si="214"/>
        <v>14.84</v>
      </c>
      <c r="Q212" s="2">
        <f>(ROUND((ROUND((((ET212*1.25))*AV212*I212),2)*BB212),2)+ROUND((ROUND(((AE212-((EU212*1.25)))*AV212*I212),2)*BS212),2))</f>
        <v>4.0199999999999996</v>
      </c>
      <c r="R212" s="2">
        <f t="shared" si="215"/>
        <v>0.61</v>
      </c>
      <c r="S212" s="2">
        <f t="shared" si="216"/>
        <v>87.35</v>
      </c>
      <c r="T212" s="2">
        <f t="shared" si="217"/>
        <v>0</v>
      </c>
      <c r="U212" s="2">
        <f t="shared" si="218"/>
        <v>7.6152999999999986</v>
      </c>
      <c r="V212" s="2">
        <f t="shared" si="219"/>
        <v>0</v>
      </c>
      <c r="W212" s="2">
        <f t="shared" si="220"/>
        <v>0</v>
      </c>
      <c r="X212" s="2">
        <f t="shared" si="221"/>
        <v>87.35</v>
      </c>
      <c r="Y212" s="2">
        <f t="shared" si="222"/>
        <v>55.9</v>
      </c>
      <c r="Z212" s="2"/>
      <c r="AA212" s="2">
        <v>50445991</v>
      </c>
      <c r="AB212" s="2">
        <f t="shared" si="223"/>
        <v>246.98599999999999</v>
      </c>
      <c r="AC212" s="2">
        <f>ROUND(((ES212*1)),6)</f>
        <v>34.5</v>
      </c>
      <c r="AD212" s="2">
        <f>ROUND(((((ET212*1.25))-((EU212*1.25)))+AE212),6)</f>
        <v>9.35</v>
      </c>
      <c r="AE212" s="2">
        <f>ROUND(((EU212*1.25)),6)</f>
        <v>1.425</v>
      </c>
      <c r="AF212" s="2">
        <f>ROUND(((EV212*1.15)),6)</f>
        <v>203.136</v>
      </c>
      <c r="AG212" s="2">
        <f t="shared" si="224"/>
        <v>0</v>
      </c>
      <c r="AH212" s="2">
        <f>((EW212*1.15))</f>
        <v>17.709999999999997</v>
      </c>
      <c r="AI212" s="2">
        <f>((EX212*1.25))</f>
        <v>0</v>
      </c>
      <c r="AJ212" s="2">
        <f t="shared" si="225"/>
        <v>0</v>
      </c>
      <c r="AK212" s="2">
        <v>218.62</v>
      </c>
      <c r="AL212" s="2">
        <v>34.5</v>
      </c>
      <c r="AM212" s="2">
        <v>7.48</v>
      </c>
      <c r="AN212" s="2">
        <v>1.1399999999999999</v>
      </c>
      <c r="AO212" s="2">
        <v>176.64</v>
      </c>
      <c r="AP212" s="2">
        <v>0</v>
      </c>
      <c r="AQ212" s="2">
        <v>15.4</v>
      </c>
      <c r="AR212" s="2">
        <v>0</v>
      </c>
      <c r="AS212" s="2">
        <v>0</v>
      </c>
      <c r="AT212" s="2">
        <v>100</v>
      </c>
      <c r="AU212" s="2">
        <v>64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1</v>
      </c>
      <c r="BJ212" s="2" t="s">
        <v>323</v>
      </c>
      <c r="BK212" s="2"/>
      <c r="BL212" s="2"/>
      <c r="BM212" s="2">
        <v>117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100</v>
      </c>
      <c r="CA212" s="2">
        <v>64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674</v>
      </c>
      <c r="CO212" s="2">
        <v>0</v>
      </c>
      <c r="CP212" s="2">
        <f t="shared" si="226"/>
        <v>106.21</v>
      </c>
      <c r="CQ212" s="2">
        <f t="shared" si="227"/>
        <v>34.5</v>
      </c>
      <c r="CR212" s="2">
        <f>(ROUND((ROUND((((ET212*1.25))*AV212*1),2)*BB212),2)+ROUND((ROUND(((AE212-((EU212*1.25)))*AV212*1),2)*BS212),2))</f>
        <v>9.35</v>
      </c>
      <c r="CS212" s="2">
        <f t="shared" si="228"/>
        <v>1.43</v>
      </c>
      <c r="CT212" s="2">
        <f t="shared" si="229"/>
        <v>203.14</v>
      </c>
      <c r="CU212" s="2">
        <f t="shared" si="230"/>
        <v>0</v>
      </c>
      <c r="CV212" s="2">
        <f t="shared" si="231"/>
        <v>17.709999999999997</v>
      </c>
      <c r="CW212" s="2">
        <f t="shared" si="232"/>
        <v>0</v>
      </c>
      <c r="CX212" s="2">
        <f t="shared" si="233"/>
        <v>0</v>
      </c>
      <c r="CY212" s="2">
        <f>((S212*BZ212)/100)</f>
        <v>87.35</v>
      </c>
      <c r="CZ212" s="2">
        <f>((S212*CA212)/100)</f>
        <v>55.903999999999996</v>
      </c>
      <c r="DA212" s="2"/>
      <c r="DB212" s="2"/>
      <c r="DC212" s="2" t="s">
        <v>3</v>
      </c>
      <c r="DD212" s="2" t="s">
        <v>76</v>
      </c>
      <c r="DE212" s="2" t="s">
        <v>77</v>
      </c>
      <c r="DF212" s="2" t="s">
        <v>77</v>
      </c>
      <c r="DG212" s="2" t="s">
        <v>78</v>
      </c>
      <c r="DH212" s="2" t="s">
        <v>3</v>
      </c>
      <c r="DI212" s="2" t="s">
        <v>78</v>
      </c>
      <c r="DJ212" s="2" t="s">
        <v>77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1005</v>
      </c>
      <c r="DV212" s="2" t="s">
        <v>322</v>
      </c>
      <c r="DW212" s="2" t="s">
        <v>322</v>
      </c>
      <c r="DX212" s="2">
        <v>100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49571037</v>
      </c>
      <c r="EF212" s="2">
        <v>30</v>
      </c>
      <c r="EG212" s="2" t="s">
        <v>39</v>
      </c>
      <c r="EH212" s="2">
        <v>0</v>
      </c>
      <c r="EI212" s="2" t="s">
        <v>3</v>
      </c>
      <c r="EJ212" s="2">
        <v>1</v>
      </c>
      <c r="EK212" s="2">
        <v>117</v>
      </c>
      <c r="EL212" s="2" t="s">
        <v>324</v>
      </c>
      <c r="EM212" s="2" t="s">
        <v>325</v>
      </c>
      <c r="EN212" s="2"/>
      <c r="EO212" s="2" t="s">
        <v>81</v>
      </c>
      <c r="EP212" s="2"/>
      <c r="EQ212" s="2">
        <v>131072</v>
      </c>
      <c r="ER212" s="2">
        <v>218.62</v>
      </c>
      <c r="ES212" s="2">
        <v>34.5</v>
      </c>
      <c r="ET212" s="2">
        <v>7.48</v>
      </c>
      <c r="EU212" s="2">
        <v>1.1399999999999999</v>
      </c>
      <c r="EV212" s="2">
        <v>176.64</v>
      </c>
      <c r="EW212" s="2">
        <v>15.4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34"/>
        <v>0</v>
      </c>
      <c r="FS212" s="2">
        <v>0</v>
      </c>
      <c r="FT212" s="2"/>
      <c r="FU212" s="2"/>
      <c r="FV212" s="2"/>
      <c r="FW212" s="2"/>
      <c r="FX212" s="2">
        <v>100</v>
      </c>
      <c r="FY212" s="2">
        <v>64</v>
      </c>
      <c r="FZ212" s="2"/>
      <c r="GA212" s="2" t="s">
        <v>3</v>
      </c>
      <c r="GB212" s="2"/>
      <c r="GC212" s="2"/>
      <c r="GD212" s="2">
        <v>0</v>
      </c>
      <c r="GE212" s="2"/>
      <c r="GF212" s="2">
        <v>-304597085</v>
      </c>
      <c r="GG212" s="2">
        <v>2</v>
      </c>
      <c r="GH212" s="2">
        <v>1</v>
      </c>
      <c r="GI212" s="2">
        <v>-2</v>
      </c>
      <c r="GJ212" s="2">
        <v>0</v>
      </c>
      <c r="GK212" s="2">
        <f>ROUND(R212*(R12)/100,2)</f>
        <v>1.07</v>
      </c>
      <c r="GL212" s="2">
        <f t="shared" si="235"/>
        <v>0</v>
      </c>
      <c r="GM212" s="2">
        <f t="shared" si="236"/>
        <v>250.53</v>
      </c>
      <c r="GN212" s="2">
        <f t="shared" si="237"/>
        <v>250.53</v>
      </c>
      <c r="GO212" s="2">
        <f t="shared" si="238"/>
        <v>0</v>
      </c>
      <c r="GP212" s="2">
        <f t="shared" si="239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240"/>
        <v>0</v>
      </c>
      <c r="GW212" s="2">
        <v>1</v>
      </c>
      <c r="GX212" s="2">
        <f t="shared" si="241"/>
        <v>0</v>
      </c>
      <c r="GY212" s="2"/>
      <c r="GZ212" s="2"/>
      <c r="HA212" s="2">
        <v>0</v>
      </c>
      <c r="HB212" s="2">
        <v>0</v>
      </c>
      <c r="HC212" s="2">
        <f t="shared" si="242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ROW(SmtRes!A298)</f>
        <v>298</v>
      </c>
      <c r="D213">
        <f>ROW(EtalonRes!A294)</f>
        <v>294</v>
      </c>
      <c r="E213" t="s">
        <v>319</v>
      </c>
      <c r="F213" t="s">
        <v>320</v>
      </c>
      <c r="G213" t="s">
        <v>321</v>
      </c>
      <c r="H213" t="s">
        <v>322</v>
      </c>
      <c r="I213">
        <f>ROUND(43/100,9)</f>
        <v>0.43</v>
      </c>
      <c r="J213">
        <v>0</v>
      </c>
      <c r="K213">
        <f>ROUND(43/100,9)</f>
        <v>0.43</v>
      </c>
      <c r="O213">
        <f t="shared" si="213"/>
        <v>3052.93</v>
      </c>
      <c r="P213">
        <f t="shared" si="214"/>
        <v>24.04</v>
      </c>
      <c r="Q213">
        <f>(ROUND((ROUND((((ET213*1.25))*AV213*I213),2)*BB213),2)+ROUND((ROUND(((AE213-((EU213*1.25)))*AV213*I213),2)*BS213),2))</f>
        <v>51.13</v>
      </c>
      <c r="R213">
        <f t="shared" si="215"/>
        <v>20.79</v>
      </c>
      <c r="S213">
        <f t="shared" si="216"/>
        <v>2977.76</v>
      </c>
      <c r="T213">
        <f t="shared" si="217"/>
        <v>0</v>
      </c>
      <c r="U213">
        <f t="shared" si="218"/>
        <v>7.6152999999999986</v>
      </c>
      <c r="V213">
        <f t="shared" si="219"/>
        <v>0</v>
      </c>
      <c r="W213">
        <f t="shared" si="220"/>
        <v>0</v>
      </c>
      <c r="X213">
        <f t="shared" si="221"/>
        <v>2471.54</v>
      </c>
      <c r="Y213">
        <f t="shared" si="222"/>
        <v>1220.8800000000001</v>
      </c>
      <c r="AA213">
        <v>50445992</v>
      </c>
      <c r="AB213">
        <f t="shared" si="223"/>
        <v>246.98599999999999</v>
      </c>
      <c r="AC213">
        <f>ROUND(((ES213*1)),6)</f>
        <v>34.5</v>
      </c>
      <c r="AD213">
        <f>ROUND(((((ET213*1.25))-((EU213*1.25)))+AE213),6)</f>
        <v>9.35</v>
      </c>
      <c r="AE213">
        <f>ROUND(((EU213*1.25)),6)</f>
        <v>1.425</v>
      </c>
      <c r="AF213">
        <f>ROUND(((EV213*1.15)),6)</f>
        <v>203.136</v>
      </c>
      <c r="AG213">
        <f t="shared" si="224"/>
        <v>0</v>
      </c>
      <c r="AH213">
        <f>((EW213*1.15))</f>
        <v>17.709999999999997</v>
      </c>
      <c r="AI213">
        <f>((EX213*1.25))</f>
        <v>0</v>
      </c>
      <c r="AJ213">
        <f t="shared" si="225"/>
        <v>0</v>
      </c>
      <c r="AK213">
        <v>218.62</v>
      </c>
      <c r="AL213">
        <v>34.5</v>
      </c>
      <c r="AM213">
        <v>7.48</v>
      </c>
      <c r="AN213">
        <v>1.1399999999999999</v>
      </c>
      <c r="AO213">
        <v>176.64</v>
      </c>
      <c r="AP213">
        <v>0</v>
      </c>
      <c r="AQ213">
        <v>15.4</v>
      </c>
      <c r="AR213">
        <v>0</v>
      </c>
      <c r="AS213">
        <v>0</v>
      </c>
      <c r="AT213">
        <v>83</v>
      </c>
      <c r="AU213">
        <v>41</v>
      </c>
      <c r="AV213">
        <v>1</v>
      </c>
      <c r="AW213">
        <v>1</v>
      </c>
      <c r="AZ213">
        <v>1</v>
      </c>
      <c r="BA213">
        <v>34.090000000000003</v>
      </c>
      <c r="BB213">
        <v>12.72</v>
      </c>
      <c r="BC213">
        <v>1.62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323</v>
      </c>
      <c r="BM213">
        <v>117</v>
      </c>
      <c r="BN213">
        <v>0</v>
      </c>
      <c r="BO213" t="s">
        <v>320</v>
      </c>
      <c r="BP213">
        <v>1</v>
      </c>
      <c r="BQ213">
        <v>30</v>
      </c>
      <c r="BR213">
        <v>0</v>
      </c>
      <c r="BS213">
        <v>34.090000000000003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83</v>
      </c>
      <c r="CA213">
        <v>41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674</v>
      </c>
      <c r="CO213">
        <v>0</v>
      </c>
      <c r="CP213">
        <f t="shared" si="226"/>
        <v>3052.9300000000003</v>
      </c>
      <c r="CQ213">
        <f t="shared" si="227"/>
        <v>55.89</v>
      </c>
      <c r="CR213">
        <f>(ROUND((ROUND((((ET213*1.25))*AV213*1),2)*BB213),2)+ROUND((ROUND(((AE213-((EU213*1.25)))*AV213*1),2)*BS213),2))</f>
        <v>118.93</v>
      </c>
      <c r="CS213">
        <f t="shared" si="228"/>
        <v>48.75</v>
      </c>
      <c r="CT213">
        <f t="shared" si="229"/>
        <v>6925.04</v>
      </c>
      <c r="CU213">
        <f t="shared" si="230"/>
        <v>0</v>
      </c>
      <c r="CV213">
        <f t="shared" si="231"/>
        <v>17.709999999999997</v>
      </c>
      <c r="CW213">
        <f t="shared" si="232"/>
        <v>0</v>
      </c>
      <c r="CX213">
        <f t="shared" si="233"/>
        <v>0</v>
      </c>
      <c r="CY213">
        <f>S213*(BZ213/100)</f>
        <v>2471.5408000000002</v>
      </c>
      <c r="CZ213">
        <f>S213*(CA213/100)</f>
        <v>1220.8815999999999</v>
      </c>
      <c r="DC213" t="s">
        <v>3</v>
      </c>
      <c r="DD213" t="s">
        <v>76</v>
      </c>
      <c r="DE213" t="s">
        <v>77</v>
      </c>
      <c r="DF213" t="s">
        <v>77</v>
      </c>
      <c r="DG213" t="s">
        <v>78</v>
      </c>
      <c r="DH213" t="s">
        <v>3</v>
      </c>
      <c r="DI213" t="s">
        <v>78</v>
      </c>
      <c r="DJ213" t="s">
        <v>77</v>
      </c>
      <c r="DK213" t="s">
        <v>3</v>
      </c>
      <c r="DL213" t="s">
        <v>3</v>
      </c>
      <c r="DM213" t="s">
        <v>3</v>
      </c>
      <c r="DN213">
        <v>100</v>
      </c>
      <c r="DO213">
        <v>64</v>
      </c>
      <c r="DP213">
        <v>1</v>
      </c>
      <c r="DQ213">
        <v>1</v>
      </c>
      <c r="DU213">
        <v>1005</v>
      </c>
      <c r="DV213" t="s">
        <v>322</v>
      </c>
      <c r="DW213" t="s">
        <v>322</v>
      </c>
      <c r="DX213">
        <v>100</v>
      </c>
      <c r="DZ213" t="s">
        <v>3</v>
      </c>
      <c r="EA213" t="s">
        <v>3</v>
      </c>
      <c r="EB213" t="s">
        <v>3</v>
      </c>
      <c r="EC213" t="s">
        <v>3</v>
      </c>
      <c r="EE213">
        <v>49571037</v>
      </c>
      <c r="EF213">
        <v>30</v>
      </c>
      <c r="EG213" t="s">
        <v>39</v>
      </c>
      <c r="EH213">
        <v>0</v>
      </c>
      <c r="EI213" t="s">
        <v>3</v>
      </c>
      <c r="EJ213">
        <v>1</v>
      </c>
      <c r="EK213">
        <v>117</v>
      </c>
      <c r="EL213" t="s">
        <v>324</v>
      </c>
      <c r="EM213" t="s">
        <v>325</v>
      </c>
      <c r="EO213" t="s">
        <v>81</v>
      </c>
      <c r="EQ213">
        <v>131072</v>
      </c>
      <c r="ER213">
        <v>218.62</v>
      </c>
      <c r="ES213">
        <v>34.5</v>
      </c>
      <c r="ET213">
        <v>7.48</v>
      </c>
      <c r="EU213">
        <v>1.1399999999999999</v>
      </c>
      <c r="EV213">
        <v>176.64</v>
      </c>
      <c r="EW213">
        <v>15.4</v>
      </c>
      <c r="EX213">
        <v>0</v>
      </c>
      <c r="EY213">
        <v>0</v>
      </c>
      <c r="FQ213">
        <v>0</v>
      </c>
      <c r="FR213">
        <f t="shared" si="234"/>
        <v>0</v>
      </c>
      <c r="FS213">
        <v>0</v>
      </c>
      <c r="FX213">
        <v>100</v>
      </c>
      <c r="FY213">
        <v>64</v>
      </c>
      <c r="GA213" t="s">
        <v>3</v>
      </c>
      <c r="GD213">
        <v>0</v>
      </c>
      <c r="GF213">
        <v>-304597085</v>
      </c>
      <c r="GG213">
        <v>2</v>
      </c>
      <c r="GH213">
        <v>1</v>
      </c>
      <c r="GI213">
        <v>2</v>
      </c>
      <c r="GJ213">
        <v>0</v>
      </c>
      <c r="GK213">
        <f>ROUND(R213*(S12)/100,2)</f>
        <v>33.26</v>
      </c>
      <c r="GL213">
        <f t="shared" si="235"/>
        <v>0</v>
      </c>
      <c r="GM213">
        <f t="shared" si="236"/>
        <v>6778.61</v>
      </c>
      <c r="GN213">
        <f t="shared" si="237"/>
        <v>6778.61</v>
      </c>
      <c r="GO213">
        <f t="shared" si="238"/>
        <v>0</v>
      </c>
      <c r="GP213">
        <f t="shared" si="239"/>
        <v>0</v>
      </c>
      <c r="GR213">
        <v>0</v>
      </c>
      <c r="GS213">
        <v>3</v>
      </c>
      <c r="GT213">
        <v>0</v>
      </c>
      <c r="GU213" t="s">
        <v>3</v>
      </c>
      <c r="GV213">
        <f t="shared" si="240"/>
        <v>0</v>
      </c>
      <c r="GW213">
        <v>1</v>
      </c>
      <c r="GX213">
        <f t="shared" si="241"/>
        <v>0</v>
      </c>
      <c r="HA213">
        <v>0</v>
      </c>
      <c r="HB213">
        <v>0</v>
      </c>
      <c r="HC213">
        <f t="shared" si="242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291</v>
      </c>
      <c r="D214" s="2"/>
      <c r="E214" s="2" t="s">
        <v>326</v>
      </c>
      <c r="F214" s="2" t="s">
        <v>327</v>
      </c>
      <c r="G214" s="2" t="s">
        <v>328</v>
      </c>
      <c r="H214" s="2" t="s">
        <v>28</v>
      </c>
      <c r="I214" s="2">
        <f>I212*J214</f>
        <v>2.1930000000000001E-3</v>
      </c>
      <c r="J214" s="2">
        <v>5.1000000000000004E-3</v>
      </c>
      <c r="K214" s="2">
        <v>5.1000000000000004E-3</v>
      </c>
      <c r="L214" s="2"/>
      <c r="M214" s="2"/>
      <c r="N214" s="2"/>
      <c r="O214" s="2">
        <f t="shared" si="213"/>
        <v>30.6</v>
      </c>
      <c r="P214" s="2">
        <f t="shared" si="214"/>
        <v>30.6</v>
      </c>
      <c r="Q214" s="2">
        <f>(ROUND((ROUND(((ET214)*AV214*I214),2)*BB214),2)+ROUND((ROUND(((AE214-(EU214))*AV214*I214),2)*BS214),2))</f>
        <v>0</v>
      </c>
      <c r="R214" s="2">
        <f t="shared" si="215"/>
        <v>0</v>
      </c>
      <c r="S214" s="2">
        <f t="shared" si="216"/>
        <v>0</v>
      </c>
      <c r="T214" s="2">
        <f t="shared" si="217"/>
        <v>0</v>
      </c>
      <c r="U214" s="2">
        <f t="shared" si="218"/>
        <v>0</v>
      </c>
      <c r="V214" s="2">
        <f t="shared" si="219"/>
        <v>0</v>
      </c>
      <c r="W214" s="2">
        <f t="shared" si="220"/>
        <v>0</v>
      </c>
      <c r="X214" s="2">
        <f t="shared" si="221"/>
        <v>0</v>
      </c>
      <c r="Y214" s="2">
        <f t="shared" si="222"/>
        <v>0</v>
      </c>
      <c r="Z214" s="2"/>
      <c r="AA214" s="2">
        <v>50445991</v>
      </c>
      <c r="AB214" s="2">
        <f t="shared" si="223"/>
        <v>13953.6</v>
      </c>
      <c r="AC214" s="2">
        <f>ROUND((ES214),6)</f>
        <v>13953.6</v>
      </c>
      <c r="AD214" s="2">
        <f>ROUND((((ET214)-(EU214))+AE214),6)</f>
        <v>0</v>
      </c>
      <c r="AE214" s="2">
        <f t="shared" ref="AE214:AF217" si="243">ROUND((EU214),6)</f>
        <v>0</v>
      </c>
      <c r="AF214" s="2">
        <f t="shared" si="243"/>
        <v>0</v>
      </c>
      <c r="AG214" s="2">
        <f t="shared" si="224"/>
        <v>0</v>
      </c>
      <c r="AH214" s="2">
        <f t="shared" ref="AH214:AI217" si="244">(EW214)</f>
        <v>0</v>
      </c>
      <c r="AI214" s="2">
        <f t="shared" si="244"/>
        <v>0</v>
      </c>
      <c r="AJ214" s="2">
        <f t="shared" si="225"/>
        <v>0</v>
      </c>
      <c r="AK214" s="2">
        <v>13953.6</v>
      </c>
      <c r="AL214" s="2">
        <v>13953.6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100</v>
      </c>
      <c r="AU214" s="2">
        <v>64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329</v>
      </c>
      <c r="BK214" s="2"/>
      <c r="BL214" s="2"/>
      <c r="BM214" s="2">
        <v>117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100</v>
      </c>
      <c r="CA214" s="2">
        <v>64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674</v>
      </c>
      <c r="CO214" s="2">
        <v>0</v>
      </c>
      <c r="CP214" s="2">
        <f t="shared" si="226"/>
        <v>30.6</v>
      </c>
      <c r="CQ214" s="2">
        <f t="shared" si="227"/>
        <v>13953.6</v>
      </c>
      <c r="CR214" s="2">
        <f>(ROUND((ROUND(((ET214)*AV214*1),2)*BB214),2)+ROUND((ROUND(((AE214-(EU214))*AV214*1),2)*BS214),2))</f>
        <v>0</v>
      </c>
      <c r="CS214" s="2">
        <f t="shared" si="228"/>
        <v>0</v>
      </c>
      <c r="CT214" s="2">
        <f t="shared" si="229"/>
        <v>0</v>
      </c>
      <c r="CU214" s="2">
        <f t="shared" si="230"/>
        <v>0</v>
      </c>
      <c r="CV214" s="2">
        <f t="shared" si="231"/>
        <v>0</v>
      </c>
      <c r="CW214" s="2">
        <f t="shared" si="232"/>
        <v>0</v>
      </c>
      <c r="CX214" s="2">
        <f t="shared" si="233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1009</v>
      </c>
      <c r="DV214" s="2" t="s">
        <v>28</v>
      </c>
      <c r="DW214" s="2" t="s">
        <v>28</v>
      </c>
      <c r="DX214" s="2">
        <v>1000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49571037</v>
      </c>
      <c r="EF214" s="2">
        <v>30</v>
      </c>
      <c r="EG214" s="2" t="s">
        <v>39</v>
      </c>
      <c r="EH214" s="2">
        <v>0</v>
      </c>
      <c r="EI214" s="2" t="s">
        <v>3</v>
      </c>
      <c r="EJ214" s="2">
        <v>1</v>
      </c>
      <c r="EK214" s="2">
        <v>117</v>
      </c>
      <c r="EL214" s="2" t="s">
        <v>324</v>
      </c>
      <c r="EM214" s="2" t="s">
        <v>325</v>
      </c>
      <c r="EN214" s="2"/>
      <c r="EO214" s="2" t="s">
        <v>81</v>
      </c>
      <c r="EP214" s="2"/>
      <c r="EQ214" s="2">
        <v>0</v>
      </c>
      <c r="ER214" s="2">
        <v>13953.6</v>
      </c>
      <c r="ES214" s="2">
        <v>13953.6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34"/>
        <v>0</v>
      </c>
      <c r="FS214" s="2">
        <v>0</v>
      </c>
      <c r="FT214" s="2"/>
      <c r="FU214" s="2"/>
      <c r="FV214" s="2"/>
      <c r="FW214" s="2"/>
      <c r="FX214" s="2">
        <v>100</v>
      </c>
      <c r="FY214" s="2">
        <v>64</v>
      </c>
      <c r="FZ214" s="2"/>
      <c r="GA214" s="2" t="s">
        <v>3</v>
      </c>
      <c r="GB214" s="2"/>
      <c r="GC214" s="2"/>
      <c r="GD214" s="2">
        <v>0</v>
      </c>
      <c r="GE214" s="2"/>
      <c r="GF214" s="2">
        <v>-584693665</v>
      </c>
      <c r="GG214" s="2">
        <v>2</v>
      </c>
      <c r="GH214" s="2">
        <v>1</v>
      </c>
      <c r="GI214" s="2">
        <v>-2</v>
      </c>
      <c r="GJ214" s="2">
        <v>0</v>
      </c>
      <c r="GK214" s="2">
        <f>ROUND(R214*(R12)/100,2)</f>
        <v>0</v>
      </c>
      <c r="GL214" s="2">
        <f t="shared" si="235"/>
        <v>0</v>
      </c>
      <c r="GM214" s="2">
        <f t="shared" si="236"/>
        <v>30.6</v>
      </c>
      <c r="GN214" s="2">
        <f t="shared" si="237"/>
        <v>30.6</v>
      </c>
      <c r="GO214" s="2">
        <f t="shared" si="238"/>
        <v>0</v>
      </c>
      <c r="GP214" s="2">
        <f t="shared" si="239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240"/>
        <v>0</v>
      </c>
      <c r="GW214" s="2">
        <v>1</v>
      </c>
      <c r="GX214" s="2">
        <f t="shared" si="241"/>
        <v>0</v>
      </c>
      <c r="GY214" s="2"/>
      <c r="GZ214" s="2"/>
      <c r="HA214" s="2">
        <v>0</v>
      </c>
      <c r="HB214" s="2">
        <v>0</v>
      </c>
      <c r="HC214" s="2">
        <f t="shared" si="242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297</v>
      </c>
      <c r="E215" t="s">
        <v>326</v>
      </c>
      <c r="F215" t="s">
        <v>327</v>
      </c>
      <c r="G215" t="s">
        <v>328</v>
      </c>
      <c r="H215" t="s">
        <v>28</v>
      </c>
      <c r="I215">
        <f>I213*J215</f>
        <v>2.1930000000000001E-3</v>
      </c>
      <c r="J215">
        <v>5.1000000000000004E-3</v>
      </c>
      <c r="K215">
        <v>5.1000000000000004E-3</v>
      </c>
      <c r="O215">
        <f t="shared" si="213"/>
        <v>97</v>
      </c>
      <c r="P215">
        <f t="shared" si="214"/>
        <v>97</v>
      </c>
      <c r="Q215">
        <f>(ROUND((ROUND(((ET215)*AV215*I215),2)*BB215),2)+ROUND((ROUND(((AE215-(EU215))*AV215*I215),2)*BS215),2))</f>
        <v>0</v>
      </c>
      <c r="R215">
        <f t="shared" si="215"/>
        <v>0</v>
      </c>
      <c r="S215">
        <f t="shared" si="216"/>
        <v>0</v>
      </c>
      <c r="T215">
        <f t="shared" si="217"/>
        <v>0</v>
      </c>
      <c r="U215">
        <f t="shared" si="218"/>
        <v>0</v>
      </c>
      <c r="V215">
        <f t="shared" si="219"/>
        <v>0</v>
      </c>
      <c r="W215">
        <f t="shared" si="220"/>
        <v>0</v>
      </c>
      <c r="X215">
        <f t="shared" si="221"/>
        <v>0</v>
      </c>
      <c r="Y215">
        <f t="shared" si="222"/>
        <v>0</v>
      </c>
      <c r="AA215">
        <v>50445992</v>
      </c>
      <c r="AB215">
        <f t="shared" si="223"/>
        <v>13953.6</v>
      </c>
      <c r="AC215">
        <f>ROUND((ES215),6)</f>
        <v>13953.6</v>
      </c>
      <c r="AD215">
        <f>ROUND((((ET215)-(EU215))+AE215),6)</f>
        <v>0</v>
      </c>
      <c r="AE215">
        <f t="shared" si="243"/>
        <v>0</v>
      </c>
      <c r="AF215">
        <f t="shared" si="243"/>
        <v>0</v>
      </c>
      <c r="AG215">
        <f t="shared" si="224"/>
        <v>0</v>
      </c>
      <c r="AH215">
        <f t="shared" si="244"/>
        <v>0</v>
      </c>
      <c r="AI215">
        <f t="shared" si="244"/>
        <v>0</v>
      </c>
      <c r="AJ215">
        <f t="shared" si="225"/>
        <v>0</v>
      </c>
      <c r="AK215">
        <v>13953.6</v>
      </c>
      <c r="AL215">
        <v>13953.6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3.17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329</v>
      </c>
      <c r="BM215">
        <v>117</v>
      </c>
      <c r="BN215">
        <v>0</v>
      </c>
      <c r="BO215" t="s">
        <v>327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674</v>
      </c>
      <c r="CO215">
        <v>0</v>
      </c>
      <c r="CP215">
        <f t="shared" si="226"/>
        <v>97</v>
      </c>
      <c r="CQ215">
        <f t="shared" si="227"/>
        <v>44232.91</v>
      </c>
      <c r="CR215">
        <f>(ROUND((ROUND(((ET215)*AV215*1),2)*BB215),2)+ROUND((ROUND(((AE215-(EU215))*AV215*1),2)*BS215),2))</f>
        <v>0</v>
      </c>
      <c r="CS215">
        <f t="shared" si="228"/>
        <v>0</v>
      </c>
      <c r="CT215">
        <f t="shared" si="229"/>
        <v>0</v>
      </c>
      <c r="CU215">
        <f t="shared" si="230"/>
        <v>0</v>
      </c>
      <c r="CV215">
        <f t="shared" si="231"/>
        <v>0</v>
      </c>
      <c r="CW215">
        <f t="shared" si="232"/>
        <v>0</v>
      </c>
      <c r="CX215">
        <f t="shared" si="233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100</v>
      </c>
      <c r="DO215">
        <v>64</v>
      </c>
      <c r="DP215">
        <v>1</v>
      </c>
      <c r="DQ215">
        <v>1</v>
      </c>
      <c r="DU215">
        <v>1009</v>
      </c>
      <c r="DV215" t="s">
        <v>28</v>
      </c>
      <c r="DW215" t="s">
        <v>28</v>
      </c>
      <c r="DX215">
        <v>1000</v>
      </c>
      <c r="DZ215" t="s">
        <v>3</v>
      </c>
      <c r="EA215" t="s">
        <v>3</v>
      </c>
      <c r="EB215" t="s">
        <v>3</v>
      </c>
      <c r="EC215" t="s">
        <v>3</v>
      </c>
      <c r="EE215">
        <v>49571037</v>
      </c>
      <c r="EF215">
        <v>30</v>
      </c>
      <c r="EG215" t="s">
        <v>39</v>
      </c>
      <c r="EH215">
        <v>0</v>
      </c>
      <c r="EI215" t="s">
        <v>3</v>
      </c>
      <c r="EJ215">
        <v>1</v>
      </c>
      <c r="EK215">
        <v>117</v>
      </c>
      <c r="EL215" t="s">
        <v>324</v>
      </c>
      <c r="EM215" t="s">
        <v>325</v>
      </c>
      <c r="EO215" t="s">
        <v>81</v>
      </c>
      <c r="EQ215">
        <v>0</v>
      </c>
      <c r="ER215">
        <v>13953.6</v>
      </c>
      <c r="ES215">
        <v>13953.6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34"/>
        <v>0</v>
      </c>
      <c r="FS215">
        <v>0</v>
      </c>
      <c r="FX215">
        <v>100</v>
      </c>
      <c r="FY215">
        <v>64</v>
      </c>
      <c r="GA215" t="s">
        <v>3</v>
      </c>
      <c r="GD215">
        <v>0</v>
      </c>
      <c r="GF215">
        <v>-584693665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35"/>
        <v>0</v>
      </c>
      <c r="GM215">
        <f t="shared" si="236"/>
        <v>97</v>
      </c>
      <c r="GN215">
        <f t="shared" si="237"/>
        <v>97</v>
      </c>
      <c r="GO215">
        <f t="shared" si="238"/>
        <v>0</v>
      </c>
      <c r="GP215">
        <f t="shared" si="239"/>
        <v>0</v>
      </c>
      <c r="GR215">
        <v>0</v>
      </c>
      <c r="GS215">
        <v>3</v>
      </c>
      <c r="GT215">
        <v>0</v>
      </c>
      <c r="GU215" t="s">
        <v>3</v>
      </c>
      <c r="GV215">
        <f t="shared" si="240"/>
        <v>0</v>
      </c>
      <c r="GW215">
        <v>1</v>
      </c>
      <c r="GX215">
        <f t="shared" si="241"/>
        <v>0</v>
      </c>
      <c r="HA215">
        <v>0</v>
      </c>
      <c r="HB215">
        <v>0</v>
      </c>
      <c r="HC215">
        <f t="shared" si="242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18</v>
      </c>
      <c r="B216" s="2">
        <v>1</v>
      </c>
      <c r="C216" s="2">
        <v>292</v>
      </c>
      <c r="D216" s="2"/>
      <c r="E216" s="2" t="s">
        <v>330</v>
      </c>
      <c r="F216" s="2" t="s">
        <v>331</v>
      </c>
      <c r="G216" s="2" t="s">
        <v>680</v>
      </c>
      <c r="H216" s="2" t="s">
        <v>28</v>
      </c>
      <c r="I216" s="2">
        <f>I212*J216</f>
        <v>2.2360000000000001E-2</v>
      </c>
      <c r="J216" s="2">
        <v>5.2000000000000005E-2</v>
      </c>
      <c r="K216" s="2">
        <v>5.1999999999999998E-2</v>
      </c>
      <c r="L216" s="2"/>
      <c r="M216" s="2"/>
      <c r="N216" s="2"/>
      <c r="O216" s="2">
        <f t="shared" si="213"/>
        <v>738.56</v>
      </c>
      <c r="P216" s="2">
        <f t="shared" si="214"/>
        <v>738.56</v>
      </c>
      <c r="Q216" s="2">
        <f>(ROUND((ROUND(((ET216)*AV216*I216),2)*BB216),2)+ROUND((ROUND(((AE216-(EU216))*AV216*I216),2)*BS216),2))</f>
        <v>0</v>
      </c>
      <c r="R216" s="2">
        <f t="shared" si="215"/>
        <v>0</v>
      </c>
      <c r="S216" s="2">
        <f t="shared" si="216"/>
        <v>0</v>
      </c>
      <c r="T216" s="2">
        <f t="shared" si="217"/>
        <v>0</v>
      </c>
      <c r="U216" s="2">
        <f t="shared" si="218"/>
        <v>0</v>
      </c>
      <c r="V216" s="2">
        <f t="shared" si="219"/>
        <v>0</v>
      </c>
      <c r="W216" s="2">
        <f t="shared" si="220"/>
        <v>0</v>
      </c>
      <c r="X216" s="2">
        <f t="shared" si="221"/>
        <v>0</v>
      </c>
      <c r="Y216" s="2">
        <f t="shared" si="222"/>
        <v>0</v>
      </c>
      <c r="Z216" s="2"/>
      <c r="AA216" s="2">
        <v>50445991</v>
      </c>
      <c r="AB216" s="2">
        <f t="shared" si="223"/>
        <v>33030.400000000001</v>
      </c>
      <c r="AC216" s="2">
        <f>ROUND((ES216),6)</f>
        <v>33030.400000000001</v>
      </c>
      <c r="AD216" s="2">
        <f>ROUND((((ET216)-(EU216))+AE216),6)</f>
        <v>0</v>
      </c>
      <c r="AE216" s="2">
        <f t="shared" si="243"/>
        <v>0</v>
      </c>
      <c r="AF216" s="2">
        <f t="shared" si="243"/>
        <v>0</v>
      </c>
      <c r="AG216" s="2">
        <f t="shared" si="224"/>
        <v>0</v>
      </c>
      <c r="AH216" s="2">
        <f t="shared" si="244"/>
        <v>0</v>
      </c>
      <c r="AI216" s="2">
        <f t="shared" si="244"/>
        <v>0</v>
      </c>
      <c r="AJ216" s="2">
        <f t="shared" si="225"/>
        <v>0</v>
      </c>
      <c r="AK216" s="2">
        <v>33030.400000000001</v>
      </c>
      <c r="AL216" s="2">
        <v>33030.400000000001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100</v>
      </c>
      <c r="AU216" s="2">
        <v>64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332</v>
      </c>
      <c r="BK216" s="2"/>
      <c r="BL216" s="2"/>
      <c r="BM216" s="2">
        <v>117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100</v>
      </c>
      <c r="CA216" s="2">
        <v>64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674</v>
      </c>
      <c r="CO216" s="2">
        <v>0</v>
      </c>
      <c r="CP216" s="2">
        <f t="shared" si="226"/>
        <v>738.56</v>
      </c>
      <c r="CQ216" s="2">
        <f t="shared" si="227"/>
        <v>33030.400000000001</v>
      </c>
      <c r="CR216" s="2">
        <f>(ROUND((ROUND(((ET216)*AV216*1),2)*BB216),2)+ROUND((ROUND(((AE216-(EU216))*AV216*1),2)*BS216),2))</f>
        <v>0</v>
      </c>
      <c r="CS216" s="2">
        <f t="shared" si="228"/>
        <v>0</v>
      </c>
      <c r="CT216" s="2">
        <f t="shared" si="229"/>
        <v>0</v>
      </c>
      <c r="CU216" s="2">
        <f t="shared" si="230"/>
        <v>0</v>
      </c>
      <c r="CV216" s="2">
        <f t="shared" si="231"/>
        <v>0</v>
      </c>
      <c r="CW216" s="2">
        <f t="shared" si="232"/>
        <v>0</v>
      </c>
      <c r="CX216" s="2">
        <f t="shared" si="233"/>
        <v>0</v>
      </c>
      <c r="CY216" s="2">
        <f>((S216*BZ216)/100)</f>
        <v>0</v>
      </c>
      <c r="CZ216" s="2">
        <f>((S216*CA216)/100)</f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1009</v>
      </c>
      <c r="DV216" s="2" t="s">
        <v>28</v>
      </c>
      <c r="DW216" s="2" t="s">
        <v>28</v>
      </c>
      <c r="DX216" s="2">
        <v>1000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49571037</v>
      </c>
      <c r="EF216" s="2">
        <v>30</v>
      </c>
      <c r="EG216" s="2" t="s">
        <v>39</v>
      </c>
      <c r="EH216" s="2">
        <v>0</v>
      </c>
      <c r="EI216" s="2" t="s">
        <v>3</v>
      </c>
      <c r="EJ216" s="2">
        <v>1</v>
      </c>
      <c r="EK216" s="2">
        <v>117</v>
      </c>
      <c r="EL216" s="2" t="s">
        <v>324</v>
      </c>
      <c r="EM216" s="2" t="s">
        <v>325</v>
      </c>
      <c r="EN216" s="2"/>
      <c r="EO216" s="2" t="s">
        <v>81</v>
      </c>
      <c r="EP216" s="2"/>
      <c r="EQ216" s="2">
        <v>0</v>
      </c>
      <c r="ER216" s="2">
        <v>33030.400000000001</v>
      </c>
      <c r="ES216" s="2">
        <v>33030.400000000001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34"/>
        <v>0</v>
      </c>
      <c r="FS216" s="2">
        <v>0</v>
      </c>
      <c r="FT216" s="2"/>
      <c r="FU216" s="2"/>
      <c r="FV216" s="2"/>
      <c r="FW216" s="2"/>
      <c r="FX216" s="2">
        <v>100</v>
      </c>
      <c r="FY216" s="2">
        <v>64</v>
      </c>
      <c r="FZ216" s="2"/>
      <c r="GA216" s="2" t="s">
        <v>3</v>
      </c>
      <c r="GB216" s="2"/>
      <c r="GC216" s="2"/>
      <c r="GD216" s="2">
        <v>0</v>
      </c>
      <c r="GE216" s="2"/>
      <c r="GF216" s="2">
        <v>-1517954190</v>
      </c>
      <c r="GG216" s="2">
        <v>2</v>
      </c>
      <c r="GH216" s="2">
        <v>1</v>
      </c>
      <c r="GI216" s="2">
        <v>-2</v>
      </c>
      <c r="GJ216" s="2">
        <v>0</v>
      </c>
      <c r="GK216" s="2">
        <f>ROUND(R216*(R12)/100,2)</f>
        <v>0</v>
      </c>
      <c r="GL216" s="2">
        <f t="shared" si="235"/>
        <v>0</v>
      </c>
      <c r="GM216" s="2">
        <f t="shared" si="236"/>
        <v>738.56</v>
      </c>
      <c r="GN216" s="2">
        <f t="shared" si="237"/>
        <v>738.56</v>
      </c>
      <c r="GO216" s="2">
        <f t="shared" si="238"/>
        <v>0</v>
      </c>
      <c r="GP216" s="2">
        <f t="shared" si="239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240"/>
        <v>0</v>
      </c>
      <c r="GW216" s="2">
        <v>1</v>
      </c>
      <c r="GX216" s="2">
        <f t="shared" si="241"/>
        <v>0</v>
      </c>
      <c r="GY216" s="2"/>
      <c r="GZ216" s="2"/>
      <c r="HA216" s="2">
        <v>0</v>
      </c>
      <c r="HB216" s="2">
        <v>0</v>
      </c>
      <c r="HC216" s="2">
        <f t="shared" si="242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76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C217">
        <v>298</v>
      </c>
      <c r="E217" t="s">
        <v>330</v>
      </c>
      <c r="F217" t="s">
        <v>331</v>
      </c>
      <c r="G217" t="s">
        <v>680</v>
      </c>
      <c r="H217" t="s">
        <v>28</v>
      </c>
      <c r="I217">
        <f>I213*J217</f>
        <v>2.2360000000000001E-2</v>
      </c>
      <c r="J217">
        <v>5.2000000000000005E-2</v>
      </c>
      <c r="K217">
        <v>5.1999999999999998E-2</v>
      </c>
      <c r="O217">
        <f t="shared" si="213"/>
        <v>2813.91</v>
      </c>
      <c r="P217">
        <f t="shared" si="214"/>
        <v>2813.91</v>
      </c>
      <c r="Q217">
        <f>(ROUND((ROUND(((ET217)*AV217*I217),2)*BB217),2)+ROUND((ROUND(((AE217-(EU217))*AV217*I217),2)*BS217),2))</f>
        <v>0</v>
      </c>
      <c r="R217">
        <f t="shared" si="215"/>
        <v>0</v>
      </c>
      <c r="S217">
        <f t="shared" si="216"/>
        <v>0</v>
      </c>
      <c r="T217">
        <f t="shared" si="217"/>
        <v>0</v>
      </c>
      <c r="U217">
        <f t="shared" si="218"/>
        <v>0</v>
      </c>
      <c r="V217">
        <f t="shared" si="219"/>
        <v>0</v>
      </c>
      <c r="W217">
        <f t="shared" si="220"/>
        <v>0</v>
      </c>
      <c r="X217">
        <f t="shared" si="221"/>
        <v>0</v>
      </c>
      <c r="Y217">
        <f t="shared" si="222"/>
        <v>0</v>
      </c>
      <c r="AA217">
        <v>50445992</v>
      </c>
      <c r="AB217">
        <f t="shared" si="223"/>
        <v>33030.400000000001</v>
      </c>
      <c r="AC217">
        <f>ROUND((ES217),6)</f>
        <v>33030.400000000001</v>
      </c>
      <c r="AD217">
        <f>ROUND((((ET217)-(EU217))+AE217),6)</f>
        <v>0</v>
      </c>
      <c r="AE217">
        <f t="shared" si="243"/>
        <v>0</v>
      </c>
      <c r="AF217">
        <f t="shared" si="243"/>
        <v>0</v>
      </c>
      <c r="AG217">
        <f t="shared" si="224"/>
        <v>0</v>
      </c>
      <c r="AH217">
        <f t="shared" si="244"/>
        <v>0</v>
      </c>
      <c r="AI217">
        <f t="shared" si="244"/>
        <v>0</v>
      </c>
      <c r="AJ217">
        <f t="shared" si="225"/>
        <v>0</v>
      </c>
      <c r="AK217">
        <v>33030.400000000001</v>
      </c>
      <c r="AL217">
        <v>33030.400000000001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3.81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332</v>
      </c>
      <c r="BM217">
        <v>117</v>
      </c>
      <c r="BN217">
        <v>0</v>
      </c>
      <c r="BO217" t="s">
        <v>331</v>
      </c>
      <c r="BP217">
        <v>1</v>
      </c>
      <c r="BQ217">
        <v>30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674</v>
      </c>
      <c r="CO217">
        <v>0</v>
      </c>
      <c r="CP217">
        <f t="shared" si="226"/>
        <v>2813.91</v>
      </c>
      <c r="CQ217">
        <f t="shared" si="227"/>
        <v>125845.82</v>
      </c>
      <c r="CR217">
        <f>(ROUND((ROUND(((ET217)*AV217*1),2)*BB217),2)+ROUND((ROUND(((AE217-(EU217))*AV217*1),2)*BS217),2))</f>
        <v>0</v>
      </c>
      <c r="CS217">
        <f t="shared" si="228"/>
        <v>0</v>
      </c>
      <c r="CT217">
        <f t="shared" si="229"/>
        <v>0</v>
      </c>
      <c r="CU217">
        <f t="shared" si="230"/>
        <v>0</v>
      </c>
      <c r="CV217">
        <f t="shared" si="231"/>
        <v>0</v>
      </c>
      <c r="CW217">
        <f t="shared" si="232"/>
        <v>0</v>
      </c>
      <c r="CX217">
        <f t="shared" si="233"/>
        <v>0</v>
      </c>
      <c r="CY217">
        <f>S217*(BZ217/100)</f>
        <v>0</v>
      </c>
      <c r="CZ217">
        <f>S217*(CA217/100)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100</v>
      </c>
      <c r="DO217">
        <v>64</v>
      </c>
      <c r="DP217">
        <v>1</v>
      </c>
      <c r="DQ217">
        <v>1</v>
      </c>
      <c r="DU217">
        <v>1009</v>
      </c>
      <c r="DV217" t="s">
        <v>28</v>
      </c>
      <c r="DW217" t="s">
        <v>28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49571037</v>
      </c>
      <c r="EF217">
        <v>30</v>
      </c>
      <c r="EG217" t="s">
        <v>39</v>
      </c>
      <c r="EH217">
        <v>0</v>
      </c>
      <c r="EI217" t="s">
        <v>3</v>
      </c>
      <c r="EJ217">
        <v>1</v>
      </c>
      <c r="EK217">
        <v>117</v>
      </c>
      <c r="EL217" t="s">
        <v>324</v>
      </c>
      <c r="EM217" t="s">
        <v>325</v>
      </c>
      <c r="EO217" t="s">
        <v>81</v>
      </c>
      <c r="EQ217">
        <v>0</v>
      </c>
      <c r="ER217">
        <v>33030.400000000001</v>
      </c>
      <c r="ES217">
        <v>33030.400000000001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f t="shared" si="234"/>
        <v>0</v>
      </c>
      <c r="FS217">
        <v>0</v>
      </c>
      <c r="FX217">
        <v>100</v>
      </c>
      <c r="FY217">
        <v>64</v>
      </c>
      <c r="GA217" t="s">
        <v>3</v>
      </c>
      <c r="GD217">
        <v>0</v>
      </c>
      <c r="GF217">
        <v>-1517954190</v>
      </c>
      <c r="GG217">
        <v>2</v>
      </c>
      <c r="GH217">
        <v>1</v>
      </c>
      <c r="GI217">
        <v>2</v>
      </c>
      <c r="GJ217">
        <v>0</v>
      </c>
      <c r="GK217">
        <f>ROUND(R217*(S12)/100,2)</f>
        <v>0</v>
      </c>
      <c r="GL217">
        <f t="shared" si="235"/>
        <v>0</v>
      </c>
      <c r="GM217">
        <f t="shared" si="236"/>
        <v>2813.91</v>
      </c>
      <c r="GN217">
        <f t="shared" si="237"/>
        <v>2813.91</v>
      </c>
      <c r="GO217">
        <f t="shared" si="238"/>
        <v>0</v>
      </c>
      <c r="GP217">
        <f t="shared" si="239"/>
        <v>0</v>
      </c>
      <c r="GR217">
        <v>0</v>
      </c>
      <c r="GS217">
        <v>3</v>
      </c>
      <c r="GT217">
        <v>0</v>
      </c>
      <c r="GU217" t="s">
        <v>3</v>
      </c>
      <c r="GV217">
        <f t="shared" si="240"/>
        <v>0</v>
      </c>
      <c r="GW217">
        <v>1</v>
      </c>
      <c r="GX217">
        <f t="shared" si="241"/>
        <v>0</v>
      </c>
      <c r="HA217">
        <v>0</v>
      </c>
      <c r="HB217">
        <v>0</v>
      </c>
      <c r="HC217">
        <f t="shared" si="242"/>
        <v>0</v>
      </c>
      <c r="HE217" t="s">
        <v>3</v>
      </c>
      <c r="HF217" t="s">
        <v>3</v>
      </c>
      <c r="HM217" t="s">
        <v>76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ROW(SmtRes!A304)</f>
        <v>304</v>
      </c>
      <c r="D218" s="2">
        <f>ROW(EtalonRes!A301)</f>
        <v>301</v>
      </c>
      <c r="E218" s="2" t="s">
        <v>333</v>
      </c>
      <c r="F218" s="2" t="s">
        <v>320</v>
      </c>
      <c r="G218" s="2" t="s">
        <v>321</v>
      </c>
      <c r="H218" s="2" t="s">
        <v>322</v>
      </c>
      <c r="I218" s="2">
        <f>ROUND(43/100,9)</f>
        <v>0.43</v>
      </c>
      <c r="J218" s="2">
        <v>0</v>
      </c>
      <c r="K218" s="2">
        <f>ROUND(43/100,9)</f>
        <v>0.43</v>
      </c>
      <c r="L218" s="2"/>
      <c r="M218" s="2"/>
      <c r="N218" s="2"/>
      <c r="O218" s="2">
        <f t="shared" si="213"/>
        <v>106.21</v>
      </c>
      <c r="P218" s="2">
        <f t="shared" si="214"/>
        <v>14.84</v>
      </c>
      <c r="Q218" s="2">
        <f>(ROUND((ROUND((((ET218*1.25))*AV218*I218),2)*BB218),2)+ROUND((ROUND(((AE218-((EU218*1.25)))*AV218*I218),2)*BS218),2))</f>
        <v>4.0199999999999996</v>
      </c>
      <c r="R218" s="2">
        <f t="shared" si="215"/>
        <v>0.61</v>
      </c>
      <c r="S218" s="2">
        <f t="shared" si="216"/>
        <v>87.35</v>
      </c>
      <c r="T218" s="2">
        <f t="shared" si="217"/>
        <v>0</v>
      </c>
      <c r="U218" s="2">
        <f t="shared" si="218"/>
        <v>7.6152999999999986</v>
      </c>
      <c r="V218" s="2">
        <f t="shared" si="219"/>
        <v>0</v>
      </c>
      <c r="W218" s="2">
        <f t="shared" si="220"/>
        <v>0</v>
      </c>
      <c r="X218" s="2">
        <f t="shared" si="221"/>
        <v>87.35</v>
      </c>
      <c r="Y218" s="2">
        <f t="shared" si="222"/>
        <v>55.9</v>
      </c>
      <c r="Z218" s="2"/>
      <c r="AA218" s="2">
        <v>50445991</v>
      </c>
      <c r="AB218" s="2">
        <f t="shared" si="223"/>
        <v>246.98599999999999</v>
      </c>
      <c r="AC218" s="2">
        <f>ROUND(((ES218*1)),6)</f>
        <v>34.5</v>
      </c>
      <c r="AD218" s="2">
        <f>ROUND(((((ET218*1.25))-((EU218*1.25)))+AE218),6)</f>
        <v>9.35</v>
      </c>
      <c r="AE218" s="2">
        <f>ROUND(((EU218*1.25)),6)</f>
        <v>1.425</v>
      </c>
      <c r="AF218" s="2">
        <f>ROUND(((EV218*1.15)),6)</f>
        <v>203.136</v>
      </c>
      <c r="AG218" s="2">
        <f t="shared" si="224"/>
        <v>0</v>
      </c>
      <c r="AH218" s="2">
        <f>((EW218*1.15))</f>
        <v>17.709999999999997</v>
      </c>
      <c r="AI218" s="2">
        <f>((EX218*1.25))</f>
        <v>0</v>
      </c>
      <c r="AJ218" s="2">
        <f t="shared" si="225"/>
        <v>0</v>
      </c>
      <c r="AK218" s="2">
        <v>218.62</v>
      </c>
      <c r="AL218" s="2">
        <v>34.5</v>
      </c>
      <c r="AM218" s="2">
        <v>7.48</v>
      </c>
      <c r="AN218" s="2">
        <v>1.1399999999999999</v>
      </c>
      <c r="AO218" s="2">
        <v>176.64</v>
      </c>
      <c r="AP218" s="2">
        <v>0</v>
      </c>
      <c r="AQ218" s="2">
        <v>15.4</v>
      </c>
      <c r="AR218" s="2">
        <v>0</v>
      </c>
      <c r="AS218" s="2">
        <v>0</v>
      </c>
      <c r="AT218" s="2">
        <v>100</v>
      </c>
      <c r="AU218" s="2">
        <v>64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323</v>
      </c>
      <c r="BK218" s="2"/>
      <c r="BL218" s="2"/>
      <c r="BM218" s="2">
        <v>117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100</v>
      </c>
      <c r="CA218" s="2">
        <v>64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674</v>
      </c>
      <c r="CO218" s="2">
        <v>0</v>
      </c>
      <c r="CP218" s="2">
        <f t="shared" si="226"/>
        <v>106.21</v>
      </c>
      <c r="CQ218" s="2">
        <f t="shared" si="227"/>
        <v>34.5</v>
      </c>
      <c r="CR218" s="2">
        <f>(ROUND((ROUND((((ET218*1.25))*AV218*1),2)*BB218),2)+ROUND((ROUND(((AE218-((EU218*1.25)))*AV218*1),2)*BS218),2))</f>
        <v>9.35</v>
      </c>
      <c r="CS218" s="2">
        <f t="shared" si="228"/>
        <v>1.43</v>
      </c>
      <c r="CT218" s="2">
        <f t="shared" si="229"/>
        <v>203.14</v>
      </c>
      <c r="CU218" s="2">
        <f t="shared" si="230"/>
        <v>0</v>
      </c>
      <c r="CV218" s="2">
        <f t="shared" si="231"/>
        <v>17.709999999999997</v>
      </c>
      <c r="CW218" s="2">
        <f t="shared" si="232"/>
        <v>0</v>
      </c>
      <c r="CX218" s="2">
        <f t="shared" si="233"/>
        <v>0</v>
      </c>
      <c r="CY218" s="2">
        <f>((S218*BZ218)/100)</f>
        <v>87.35</v>
      </c>
      <c r="CZ218" s="2">
        <f>((S218*CA218)/100)</f>
        <v>55.903999999999996</v>
      </c>
      <c r="DA218" s="2"/>
      <c r="DB218" s="2"/>
      <c r="DC218" s="2" t="s">
        <v>3</v>
      </c>
      <c r="DD218" s="2" t="s">
        <v>76</v>
      </c>
      <c r="DE218" s="2" t="s">
        <v>77</v>
      </c>
      <c r="DF218" s="2" t="s">
        <v>77</v>
      </c>
      <c r="DG218" s="2" t="s">
        <v>78</v>
      </c>
      <c r="DH218" s="2" t="s">
        <v>3</v>
      </c>
      <c r="DI218" s="2" t="s">
        <v>78</v>
      </c>
      <c r="DJ218" s="2" t="s">
        <v>77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1005</v>
      </c>
      <c r="DV218" s="2" t="s">
        <v>322</v>
      </c>
      <c r="DW218" s="2" t="s">
        <v>322</v>
      </c>
      <c r="DX218" s="2">
        <v>100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49571037</v>
      </c>
      <c r="EF218" s="2">
        <v>30</v>
      </c>
      <c r="EG218" s="2" t="s">
        <v>39</v>
      </c>
      <c r="EH218" s="2">
        <v>0</v>
      </c>
      <c r="EI218" s="2" t="s">
        <v>3</v>
      </c>
      <c r="EJ218" s="2">
        <v>1</v>
      </c>
      <c r="EK218" s="2">
        <v>117</v>
      </c>
      <c r="EL218" s="2" t="s">
        <v>324</v>
      </c>
      <c r="EM218" s="2" t="s">
        <v>325</v>
      </c>
      <c r="EN218" s="2"/>
      <c r="EO218" s="2" t="s">
        <v>81</v>
      </c>
      <c r="EP218" s="2"/>
      <c r="EQ218" s="2">
        <v>131072</v>
      </c>
      <c r="ER218" s="2">
        <v>218.62</v>
      </c>
      <c r="ES218" s="2">
        <v>34.5</v>
      </c>
      <c r="ET218" s="2">
        <v>7.48</v>
      </c>
      <c r="EU218" s="2">
        <v>1.1399999999999999</v>
      </c>
      <c r="EV218" s="2">
        <v>176.64</v>
      </c>
      <c r="EW218" s="2">
        <v>15.4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34"/>
        <v>0</v>
      </c>
      <c r="FS218" s="2">
        <v>0</v>
      </c>
      <c r="FT218" s="2"/>
      <c r="FU218" s="2"/>
      <c r="FV218" s="2"/>
      <c r="FW218" s="2"/>
      <c r="FX218" s="2">
        <v>100</v>
      </c>
      <c r="FY218" s="2">
        <v>64</v>
      </c>
      <c r="FZ218" s="2"/>
      <c r="GA218" s="2" t="s">
        <v>3</v>
      </c>
      <c r="GB218" s="2"/>
      <c r="GC218" s="2"/>
      <c r="GD218" s="2">
        <v>0</v>
      </c>
      <c r="GE218" s="2"/>
      <c r="GF218" s="2">
        <v>-304597085</v>
      </c>
      <c r="GG218" s="2">
        <v>2</v>
      </c>
      <c r="GH218" s="2">
        <v>1</v>
      </c>
      <c r="GI218" s="2">
        <v>-2</v>
      </c>
      <c r="GJ218" s="2">
        <v>0</v>
      </c>
      <c r="GK218" s="2">
        <f>ROUND(R218*(R12)/100,2)</f>
        <v>1.07</v>
      </c>
      <c r="GL218" s="2">
        <f t="shared" si="235"/>
        <v>0</v>
      </c>
      <c r="GM218" s="2">
        <f t="shared" si="236"/>
        <v>250.53</v>
      </c>
      <c r="GN218" s="2">
        <f t="shared" si="237"/>
        <v>250.53</v>
      </c>
      <c r="GO218" s="2">
        <f t="shared" si="238"/>
        <v>0</v>
      </c>
      <c r="GP218" s="2">
        <f t="shared" si="239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240"/>
        <v>0</v>
      </c>
      <c r="GW218" s="2">
        <v>1</v>
      </c>
      <c r="GX218" s="2">
        <f t="shared" si="241"/>
        <v>0</v>
      </c>
      <c r="GY218" s="2"/>
      <c r="GZ218" s="2"/>
      <c r="HA218" s="2">
        <v>0</v>
      </c>
      <c r="HB218" s="2">
        <v>0</v>
      </c>
      <c r="HC218" s="2">
        <f t="shared" si="242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ROW(SmtRes!A310)</f>
        <v>310</v>
      </c>
      <c r="D219">
        <f>ROW(EtalonRes!A308)</f>
        <v>308</v>
      </c>
      <c r="E219" t="s">
        <v>333</v>
      </c>
      <c r="F219" t="s">
        <v>320</v>
      </c>
      <c r="G219" t="s">
        <v>321</v>
      </c>
      <c r="H219" t="s">
        <v>322</v>
      </c>
      <c r="I219">
        <f>ROUND(43/100,9)</f>
        <v>0.43</v>
      </c>
      <c r="J219">
        <v>0</v>
      </c>
      <c r="K219">
        <f>ROUND(43/100,9)</f>
        <v>0.43</v>
      </c>
      <c r="O219">
        <f t="shared" si="213"/>
        <v>3052.93</v>
      </c>
      <c r="P219">
        <f t="shared" si="214"/>
        <v>24.04</v>
      </c>
      <c r="Q219">
        <f>(ROUND((ROUND((((ET219*1.25))*AV219*I219),2)*BB219),2)+ROUND((ROUND(((AE219-((EU219*1.25)))*AV219*I219),2)*BS219),2))</f>
        <v>51.13</v>
      </c>
      <c r="R219">
        <f t="shared" si="215"/>
        <v>20.79</v>
      </c>
      <c r="S219">
        <f t="shared" si="216"/>
        <v>2977.76</v>
      </c>
      <c r="T219">
        <f t="shared" si="217"/>
        <v>0</v>
      </c>
      <c r="U219">
        <f t="shared" si="218"/>
        <v>7.6152999999999986</v>
      </c>
      <c r="V219">
        <f t="shared" si="219"/>
        <v>0</v>
      </c>
      <c r="W219">
        <f t="shared" si="220"/>
        <v>0</v>
      </c>
      <c r="X219">
        <f t="shared" si="221"/>
        <v>2471.54</v>
      </c>
      <c r="Y219">
        <f t="shared" si="222"/>
        <v>1220.8800000000001</v>
      </c>
      <c r="AA219">
        <v>50445992</v>
      </c>
      <c r="AB219">
        <f t="shared" si="223"/>
        <v>246.98599999999999</v>
      </c>
      <c r="AC219">
        <f>ROUND(((ES219*1)),6)</f>
        <v>34.5</v>
      </c>
      <c r="AD219">
        <f>ROUND(((((ET219*1.25))-((EU219*1.25)))+AE219),6)</f>
        <v>9.35</v>
      </c>
      <c r="AE219">
        <f>ROUND(((EU219*1.25)),6)</f>
        <v>1.425</v>
      </c>
      <c r="AF219">
        <f>ROUND(((EV219*1.15)),6)</f>
        <v>203.136</v>
      </c>
      <c r="AG219">
        <f t="shared" si="224"/>
        <v>0</v>
      </c>
      <c r="AH219">
        <f>((EW219*1.15))</f>
        <v>17.709999999999997</v>
      </c>
      <c r="AI219">
        <f>((EX219*1.25))</f>
        <v>0</v>
      </c>
      <c r="AJ219">
        <f t="shared" si="225"/>
        <v>0</v>
      </c>
      <c r="AK219">
        <v>218.62</v>
      </c>
      <c r="AL219">
        <v>34.5</v>
      </c>
      <c r="AM219">
        <v>7.48</v>
      </c>
      <c r="AN219">
        <v>1.1399999999999999</v>
      </c>
      <c r="AO219">
        <v>176.64</v>
      </c>
      <c r="AP219">
        <v>0</v>
      </c>
      <c r="AQ219">
        <v>15.4</v>
      </c>
      <c r="AR219">
        <v>0</v>
      </c>
      <c r="AS219">
        <v>0</v>
      </c>
      <c r="AT219">
        <v>83</v>
      </c>
      <c r="AU219">
        <v>41</v>
      </c>
      <c r="AV219">
        <v>1</v>
      </c>
      <c r="AW219">
        <v>1</v>
      </c>
      <c r="AZ219">
        <v>1</v>
      </c>
      <c r="BA219">
        <v>34.090000000000003</v>
      </c>
      <c r="BB219">
        <v>12.72</v>
      </c>
      <c r="BC219">
        <v>1.62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323</v>
      </c>
      <c r="BM219">
        <v>117</v>
      </c>
      <c r="BN219">
        <v>0</v>
      </c>
      <c r="BO219" t="s">
        <v>320</v>
      </c>
      <c r="BP219">
        <v>1</v>
      </c>
      <c r="BQ219">
        <v>30</v>
      </c>
      <c r="BR219">
        <v>0</v>
      </c>
      <c r="BS219">
        <v>34.090000000000003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83</v>
      </c>
      <c r="CA219">
        <v>41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674</v>
      </c>
      <c r="CO219">
        <v>0</v>
      </c>
      <c r="CP219">
        <f t="shared" si="226"/>
        <v>3052.9300000000003</v>
      </c>
      <c r="CQ219">
        <f t="shared" si="227"/>
        <v>55.89</v>
      </c>
      <c r="CR219">
        <f>(ROUND((ROUND((((ET219*1.25))*AV219*1),2)*BB219),2)+ROUND((ROUND(((AE219-((EU219*1.25)))*AV219*1),2)*BS219),2))</f>
        <v>118.93</v>
      </c>
      <c r="CS219">
        <f t="shared" si="228"/>
        <v>48.75</v>
      </c>
      <c r="CT219">
        <f t="shared" si="229"/>
        <v>6925.04</v>
      </c>
      <c r="CU219">
        <f t="shared" si="230"/>
        <v>0</v>
      </c>
      <c r="CV219">
        <f t="shared" si="231"/>
        <v>17.709999999999997</v>
      </c>
      <c r="CW219">
        <f t="shared" si="232"/>
        <v>0</v>
      </c>
      <c r="CX219">
        <f t="shared" si="233"/>
        <v>0</v>
      </c>
      <c r="CY219">
        <f>S219*(BZ219/100)</f>
        <v>2471.5408000000002</v>
      </c>
      <c r="CZ219">
        <f>S219*(CA219/100)</f>
        <v>1220.8815999999999</v>
      </c>
      <c r="DC219" t="s">
        <v>3</v>
      </c>
      <c r="DD219" t="s">
        <v>76</v>
      </c>
      <c r="DE219" t="s">
        <v>77</v>
      </c>
      <c r="DF219" t="s">
        <v>77</v>
      </c>
      <c r="DG219" t="s">
        <v>78</v>
      </c>
      <c r="DH219" t="s">
        <v>3</v>
      </c>
      <c r="DI219" t="s">
        <v>78</v>
      </c>
      <c r="DJ219" t="s">
        <v>77</v>
      </c>
      <c r="DK219" t="s">
        <v>3</v>
      </c>
      <c r="DL219" t="s">
        <v>3</v>
      </c>
      <c r="DM219" t="s">
        <v>3</v>
      </c>
      <c r="DN219">
        <v>100</v>
      </c>
      <c r="DO219">
        <v>64</v>
      </c>
      <c r="DP219">
        <v>1</v>
      </c>
      <c r="DQ219">
        <v>1</v>
      </c>
      <c r="DU219">
        <v>1005</v>
      </c>
      <c r="DV219" t="s">
        <v>322</v>
      </c>
      <c r="DW219" t="s">
        <v>322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49571037</v>
      </c>
      <c r="EF219">
        <v>30</v>
      </c>
      <c r="EG219" t="s">
        <v>39</v>
      </c>
      <c r="EH219">
        <v>0</v>
      </c>
      <c r="EI219" t="s">
        <v>3</v>
      </c>
      <c r="EJ219">
        <v>1</v>
      </c>
      <c r="EK219">
        <v>117</v>
      </c>
      <c r="EL219" t="s">
        <v>324</v>
      </c>
      <c r="EM219" t="s">
        <v>325</v>
      </c>
      <c r="EO219" t="s">
        <v>81</v>
      </c>
      <c r="EQ219">
        <v>131072</v>
      </c>
      <c r="ER219">
        <v>218.62</v>
      </c>
      <c r="ES219">
        <v>34.5</v>
      </c>
      <c r="ET219">
        <v>7.48</v>
      </c>
      <c r="EU219">
        <v>1.1399999999999999</v>
      </c>
      <c r="EV219">
        <v>176.64</v>
      </c>
      <c r="EW219">
        <v>15.4</v>
      </c>
      <c r="EX219">
        <v>0</v>
      </c>
      <c r="EY219">
        <v>0</v>
      </c>
      <c r="FQ219">
        <v>0</v>
      </c>
      <c r="FR219">
        <f t="shared" si="234"/>
        <v>0</v>
      </c>
      <c r="FS219">
        <v>0</v>
      </c>
      <c r="FX219">
        <v>100</v>
      </c>
      <c r="FY219">
        <v>64</v>
      </c>
      <c r="GA219" t="s">
        <v>3</v>
      </c>
      <c r="GD219">
        <v>0</v>
      </c>
      <c r="GF219">
        <v>-304597085</v>
      </c>
      <c r="GG219">
        <v>2</v>
      </c>
      <c r="GH219">
        <v>1</v>
      </c>
      <c r="GI219">
        <v>2</v>
      </c>
      <c r="GJ219">
        <v>0</v>
      </c>
      <c r="GK219">
        <f>ROUND(R219*(S12)/100,2)</f>
        <v>33.26</v>
      </c>
      <c r="GL219">
        <f t="shared" si="235"/>
        <v>0</v>
      </c>
      <c r="GM219">
        <f t="shared" si="236"/>
        <v>6778.61</v>
      </c>
      <c r="GN219">
        <f t="shared" si="237"/>
        <v>6778.61</v>
      </c>
      <c r="GO219">
        <f t="shared" si="238"/>
        <v>0</v>
      </c>
      <c r="GP219">
        <f t="shared" si="239"/>
        <v>0</v>
      </c>
      <c r="GR219">
        <v>0</v>
      </c>
      <c r="GS219">
        <v>3</v>
      </c>
      <c r="GT219">
        <v>0</v>
      </c>
      <c r="GU219" t="s">
        <v>3</v>
      </c>
      <c r="GV219">
        <f t="shared" si="240"/>
        <v>0</v>
      </c>
      <c r="GW219">
        <v>1</v>
      </c>
      <c r="GX219">
        <f t="shared" si="241"/>
        <v>0</v>
      </c>
      <c r="HA219">
        <v>0</v>
      </c>
      <c r="HB219">
        <v>0</v>
      </c>
      <c r="HC219">
        <f t="shared" si="242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18</v>
      </c>
      <c r="B220" s="2">
        <v>1</v>
      </c>
      <c r="C220" s="2">
        <v>303</v>
      </c>
      <c r="D220" s="2"/>
      <c r="E220" s="2" t="s">
        <v>334</v>
      </c>
      <c r="F220" s="2" t="s">
        <v>327</v>
      </c>
      <c r="G220" s="2" t="s">
        <v>328</v>
      </c>
      <c r="H220" s="2" t="s">
        <v>28</v>
      </c>
      <c r="I220" s="2">
        <f>I218*J220</f>
        <v>8.2100000000000001E-4</v>
      </c>
      <c r="J220" s="2">
        <v>1.9093023255813955E-3</v>
      </c>
      <c r="K220" s="2">
        <v>1.9090000000000001E-3</v>
      </c>
      <c r="L220" s="2"/>
      <c r="M220" s="2"/>
      <c r="N220" s="2"/>
      <c r="O220" s="2">
        <f t="shared" si="213"/>
        <v>11.46</v>
      </c>
      <c r="P220" s="2">
        <f t="shared" si="214"/>
        <v>11.46</v>
      </c>
      <c r="Q220" s="2">
        <f>(ROUND((ROUND(((ET220)*AV220*I220),2)*BB220),2)+ROUND((ROUND(((AE220-(EU220))*AV220*I220),2)*BS220),2))</f>
        <v>0</v>
      </c>
      <c r="R220" s="2">
        <f t="shared" si="215"/>
        <v>0</v>
      </c>
      <c r="S220" s="2">
        <f t="shared" si="216"/>
        <v>0</v>
      </c>
      <c r="T220" s="2">
        <f t="shared" si="217"/>
        <v>0</v>
      </c>
      <c r="U220" s="2">
        <f t="shared" si="218"/>
        <v>0</v>
      </c>
      <c r="V220" s="2">
        <f t="shared" si="219"/>
        <v>0</v>
      </c>
      <c r="W220" s="2">
        <f t="shared" si="220"/>
        <v>0</v>
      </c>
      <c r="X220" s="2">
        <f t="shared" si="221"/>
        <v>0</v>
      </c>
      <c r="Y220" s="2">
        <f t="shared" si="222"/>
        <v>0</v>
      </c>
      <c r="Z220" s="2"/>
      <c r="AA220" s="2">
        <v>50445991</v>
      </c>
      <c r="AB220" s="2">
        <f t="shared" si="223"/>
        <v>13953.6</v>
      </c>
      <c r="AC220" s="2">
        <f>ROUND((ES220),6)</f>
        <v>13953.6</v>
      </c>
      <c r="AD220" s="2">
        <f>ROUND((((ET220)-(EU220))+AE220),6)</f>
        <v>0</v>
      </c>
      <c r="AE220" s="2">
        <f t="shared" ref="AE220:AF223" si="245">ROUND((EU220),6)</f>
        <v>0</v>
      </c>
      <c r="AF220" s="2">
        <f t="shared" si="245"/>
        <v>0</v>
      </c>
      <c r="AG220" s="2">
        <f t="shared" si="224"/>
        <v>0</v>
      </c>
      <c r="AH220" s="2">
        <f t="shared" ref="AH220:AI223" si="246">(EW220)</f>
        <v>0</v>
      </c>
      <c r="AI220" s="2">
        <f t="shared" si="246"/>
        <v>0</v>
      </c>
      <c r="AJ220" s="2">
        <f t="shared" si="225"/>
        <v>0</v>
      </c>
      <c r="AK220" s="2">
        <v>13953.6</v>
      </c>
      <c r="AL220" s="2">
        <v>13953.6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100</v>
      </c>
      <c r="AU220" s="2">
        <v>64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329</v>
      </c>
      <c r="BK220" s="2"/>
      <c r="BL220" s="2"/>
      <c r="BM220" s="2">
        <v>117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100</v>
      </c>
      <c r="CA220" s="2">
        <v>64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674</v>
      </c>
      <c r="CO220" s="2">
        <v>0</v>
      </c>
      <c r="CP220" s="2">
        <f t="shared" si="226"/>
        <v>11.46</v>
      </c>
      <c r="CQ220" s="2">
        <f t="shared" si="227"/>
        <v>13953.6</v>
      </c>
      <c r="CR220" s="2">
        <f>(ROUND((ROUND(((ET220)*AV220*1),2)*BB220),2)+ROUND((ROUND(((AE220-(EU220))*AV220*1),2)*BS220),2))</f>
        <v>0</v>
      </c>
      <c r="CS220" s="2">
        <f t="shared" si="228"/>
        <v>0</v>
      </c>
      <c r="CT220" s="2">
        <f t="shared" si="229"/>
        <v>0</v>
      </c>
      <c r="CU220" s="2">
        <f t="shared" si="230"/>
        <v>0</v>
      </c>
      <c r="CV220" s="2">
        <f t="shared" si="231"/>
        <v>0</v>
      </c>
      <c r="CW220" s="2">
        <f t="shared" si="232"/>
        <v>0</v>
      </c>
      <c r="CX220" s="2">
        <f t="shared" si="233"/>
        <v>0</v>
      </c>
      <c r="CY220" s="2">
        <f>((S220*BZ220)/100)</f>
        <v>0</v>
      </c>
      <c r="CZ220" s="2">
        <f>((S220*CA220)/100)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28</v>
      </c>
      <c r="DW220" s="2" t="s">
        <v>28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49571037</v>
      </c>
      <c r="EF220" s="2">
        <v>30</v>
      </c>
      <c r="EG220" s="2" t="s">
        <v>39</v>
      </c>
      <c r="EH220" s="2">
        <v>0</v>
      </c>
      <c r="EI220" s="2" t="s">
        <v>3</v>
      </c>
      <c r="EJ220" s="2">
        <v>1</v>
      </c>
      <c r="EK220" s="2">
        <v>117</v>
      </c>
      <c r="EL220" s="2" t="s">
        <v>324</v>
      </c>
      <c r="EM220" s="2" t="s">
        <v>325</v>
      </c>
      <c r="EN220" s="2"/>
      <c r="EO220" s="2" t="s">
        <v>81</v>
      </c>
      <c r="EP220" s="2"/>
      <c r="EQ220" s="2">
        <v>0</v>
      </c>
      <c r="ER220" s="2">
        <v>13953.6</v>
      </c>
      <c r="ES220" s="2">
        <v>13953.6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34"/>
        <v>0</v>
      </c>
      <c r="FS220" s="2">
        <v>0</v>
      </c>
      <c r="FT220" s="2"/>
      <c r="FU220" s="2"/>
      <c r="FV220" s="2"/>
      <c r="FW220" s="2"/>
      <c r="FX220" s="2">
        <v>100</v>
      </c>
      <c r="FY220" s="2">
        <v>64</v>
      </c>
      <c r="FZ220" s="2"/>
      <c r="GA220" s="2" t="s">
        <v>3</v>
      </c>
      <c r="GB220" s="2"/>
      <c r="GC220" s="2"/>
      <c r="GD220" s="2">
        <v>0</v>
      </c>
      <c r="GE220" s="2"/>
      <c r="GF220" s="2">
        <v>-584693665</v>
      </c>
      <c r="GG220" s="2">
        <v>2</v>
      </c>
      <c r="GH220" s="2">
        <v>1</v>
      </c>
      <c r="GI220" s="2">
        <v>-2</v>
      </c>
      <c r="GJ220" s="2">
        <v>0</v>
      </c>
      <c r="GK220" s="2">
        <f>ROUND(R220*(R12)/100,2)</f>
        <v>0</v>
      </c>
      <c r="GL220" s="2">
        <f t="shared" si="235"/>
        <v>0</v>
      </c>
      <c r="GM220" s="2">
        <f t="shared" si="236"/>
        <v>11.46</v>
      </c>
      <c r="GN220" s="2">
        <f t="shared" si="237"/>
        <v>11.46</v>
      </c>
      <c r="GO220" s="2">
        <f t="shared" si="238"/>
        <v>0</v>
      </c>
      <c r="GP220" s="2">
        <f t="shared" si="239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240"/>
        <v>0</v>
      </c>
      <c r="GW220" s="2">
        <v>1</v>
      </c>
      <c r="GX220" s="2">
        <f t="shared" si="241"/>
        <v>0</v>
      </c>
      <c r="GY220" s="2"/>
      <c r="GZ220" s="2"/>
      <c r="HA220" s="2">
        <v>0</v>
      </c>
      <c r="HB220" s="2">
        <v>0</v>
      </c>
      <c r="HC220" s="2">
        <f t="shared" si="242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309</v>
      </c>
      <c r="E221" t="s">
        <v>334</v>
      </c>
      <c r="F221" t="s">
        <v>327</v>
      </c>
      <c r="G221" t="s">
        <v>328</v>
      </c>
      <c r="H221" t="s">
        <v>28</v>
      </c>
      <c r="I221">
        <f>I219*J221</f>
        <v>8.2100000000000001E-4</v>
      </c>
      <c r="J221">
        <v>1.9093023255813955E-3</v>
      </c>
      <c r="K221">
        <v>1.9090000000000001E-3</v>
      </c>
      <c r="O221">
        <f t="shared" si="213"/>
        <v>36.33</v>
      </c>
      <c r="P221">
        <f t="shared" si="214"/>
        <v>36.33</v>
      </c>
      <c r="Q221">
        <f>(ROUND((ROUND(((ET221)*AV221*I221),2)*BB221),2)+ROUND((ROUND(((AE221-(EU221))*AV221*I221),2)*BS221),2))</f>
        <v>0</v>
      </c>
      <c r="R221">
        <f t="shared" si="215"/>
        <v>0</v>
      </c>
      <c r="S221">
        <f t="shared" si="216"/>
        <v>0</v>
      </c>
      <c r="T221">
        <f t="shared" si="217"/>
        <v>0</v>
      </c>
      <c r="U221">
        <f t="shared" si="218"/>
        <v>0</v>
      </c>
      <c r="V221">
        <f t="shared" si="219"/>
        <v>0</v>
      </c>
      <c r="W221">
        <f t="shared" si="220"/>
        <v>0</v>
      </c>
      <c r="X221">
        <f t="shared" si="221"/>
        <v>0</v>
      </c>
      <c r="Y221">
        <f t="shared" si="222"/>
        <v>0</v>
      </c>
      <c r="AA221">
        <v>50445992</v>
      </c>
      <c r="AB221">
        <f t="shared" si="223"/>
        <v>13953.6</v>
      </c>
      <c r="AC221">
        <f>ROUND((ES221),6)</f>
        <v>13953.6</v>
      </c>
      <c r="AD221">
        <f>ROUND((((ET221)-(EU221))+AE221),6)</f>
        <v>0</v>
      </c>
      <c r="AE221">
        <f t="shared" si="245"/>
        <v>0</v>
      </c>
      <c r="AF221">
        <f t="shared" si="245"/>
        <v>0</v>
      </c>
      <c r="AG221">
        <f t="shared" si="224"/>
        <v>0</v>
      </c>
      <c r="AH221">
        <f t="shared" si="246"/>
        <v>0</v>
      </c>
      <c r="AI221">
        <f t="shared" si="246"/>
        <v>0</v>
      </c>
      <c r="AJ221">
        <f t="shared" si="225"/>
        <v>0</v>
      </c>
      <c r="AK221">
        <v>13953.6</v>
      </c>
      <c r="AL221">
        <v>13953.6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3.17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329</v>
      </c>
      <c r="BM221">
        <v>117</v>
      </c>
      <c r="BN221">
        <v>0</v>
      </c>
      <c r="BO221" t="s">
        <v>327</v>
      </c>
      <c r="BP221">
        <v>1</v>
      </c>
      <c r="BQ221">
        <v>30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674</v>
      </c>
      <c r="CO221">
        <v>0</v>
      </c>
      <c r="CP221">
        <f t="shared" si="226"/>
        <v>36.33</v>
      </c>
      <c r="CQ221">
        <f t="shared" si="227"/>
        <v>44232.91</v>
      </c>
      <c r="CR221">
        <f>(ROUND((ROUND(((ET221)*AV221*1),2)*BB221),2)+ROUND((ROUND(((AE221-(EU221))*AV221*1),2)*BS221),2))</f>
        <v>0</v>
      </c>
      <c r="CS221">
        <f t="shared" si="228"/>
        <v>0</v>
      </c>
      <c r="CT221">
        <f t="shared" si="229"/>
        <v>0</v>
      </c>
      <c r="CU221">
        <f t="shared" si="230"/>
        <v>0</v>
      </c>
      <c r="CV221">
        <f t="shared" si="231"/>
        <v>0</v>
      </c>
      <c r="CW221">
        <f t="shared" si="232"/>
        <v>0</v>
      </c>
      <c r="CX221">
        <f t="shared" si="233"/>
        <v>0</v>
      </c>
      <c r="CY221">
        <f>S221*(BZ221/100)</f>
        <v>0</v>
      </c>
      <c r="CZ221">
        <f>S221*(CA221/100)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100</v>
      </c>
      <c r="DO221">
        <v>64</v>
      </c>
      <c r="DP221">
        <v>1</v>
      </c>
      <c r="DQ221">
        <v>1</v>
      </c>
      <c r="DU221">
        <v>1009</v>
      </c>
      <c r="DV221" t="s">
        <v>28</v>
      </c>
      <c r="DW221" t="s">
        <v>28</v>
      </c>
      <c r="DX221">
        <v>1000</v>
      </c>
      <c r="DZ221" t="s">
        <v>3</v>
      </c>
      <c r="EA221" t="s">
        <v>3</v>
      </c>
      <c r="EB221" t="s">
        <v>3</v>
      </c>
      <c r="EC221" t="s">
        <v>3</v>
      </c>
      <c r="EE221">
        <v>49571037</v>
      </c>
      <c r="EF221">
        <v>30</v>
      </c>
      <c r="EG221" t="s">
        <v>39</v>
      </c>
      <c r="EH221">
        <v>0</v>
      </c>
      <c r="EI221" t="s">
        <v>3</v>
      </c>
      <c r="EJ221">
        <v>1</v>
      </c>
      <c r="EK221">
        <v>117</v>
      </c>
      <c r="EL221" t="s">
        <v>324</v>
      </c>
      <c r="EM221" t="s">
        <v>325</v>
      </c>
      <c r="EO221" t="s">
        <v>81</v>
      </c>
      <c r="EQ221">
        <v>0</v>
      </c>
      <c r="ER221">
        <v>13953.6</v>
      </c>
      <c r="ES221">
        <v>13953.6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f t="shared" si="234"/>
        <v>0</v>
      </c>
      <c r="FS221">
        <v>0</v>
      </c>
      <c r="FX221">
        <v>100</v>
      </c>
      <c r="FY221">
        <v>64</v>
      </c>
      <c r="GA221" t="s">
        <v>3</v>
      </c>
      <c r="GD221">
        <v>0</v>
      </c>
      <c r="GF221">
        <v>-584693665</v>
      </c>
      <c r="GG221">
        <v>2</v>
      </c>
      <c r="GH221">
        <v>1</v>
      </c>
      <c r="GI221">
        <v>2</v>
      </c>
      <c r="GJ221">
        <v>0</v>
      </c>
      <c r="GK221">
        <f>ROUND(R221*(S12)/100,2)</f>
        <v>0</v>
      </c>
      <c r="GL221">
        <f t="shared" si="235"/>
        <v>0</v>
      </c>
      <c r="GM221">
        <f t="shared" si="236"/>
        <v>36.33</v>
      </c>
      <c r="GN221">
        <f t="shared" si="237"/>
        <v>36.33</v>
      </c>
      <c r="GO221">
        <f t="shared" si="238"/>
        <v>0</v>
      </c>
      <c r="GP221">
        <f t="shared" si="239"/>
        <v>0</v>
      </c>
      <c r="GR221">
        <v>0</v>
      </c>
      <c r="GS221">
        <v>3</v>
      </c>
      <c r="GT221">
        <v>0</v>
      </c>
      <c r="GU221" t="s">
        <v>3</v>
      </c>
      <c r="GV221">
        <f t="shared" si="240"/>
        <v>0</v>
      </c>
      <c r="GW221">
        <v>1</v>
      </c>
      <c r="GX221">
        <f t="shared" si="241"/>
        <v>0</v>
      </c>
      <c r="HA221">
        <v>0</v>
      </c>
      <c r="HB221">
        <v>0</v>
      </c>
      <c r="HC221">
        <f t="shared" si="242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18</v>
      </c>
      <c r="B222" s="2">
        <v>1</v>
      </c>
      <c r="C222" s="2">
        <v>304</v>
      </c>
      <c r="D222" s="2"/>
      <c r="E222" s="2" t="s">
        <v>335</v>
      </c>
      <c r="F222" s="2" t="s">
        <v>331</v>
      </c>
      <c r="G222" s="2" t="s">
        <v>680</v>
      </c>
      <c r="H222" s="2" t="s">
        <v>28</v>
      </c>
      <c r="I222" s="2">
        <f>I218*J222</f>
        <v>2.2360000000000001E-2</v>
      </c>
      <c r="J222" s="2">
        <v>5.2000000000000005E-2</v>
      </c>
      <c r="K222" s="2">
        <v>5.1999999999999998E-2</v>
      </c>
      <c r="L222" s="2"/>
      <c r="M222" s="2"/>
      <c r="N222" s="2"/>
      <c r="O222" s="2">
        <f t="shared" si="213"/>
        <v>738.56</v>
      </c>
      <c r="P222" s="2">
        <f t="shared" si="214"/>
        <v>738.56</v>
      </c>
      <c r="Q222" s="2">
        <f>(ROUND((ROUND(((ET222)*AV222*I222),2)*BB222),2)+ROUND((ROUND(((AE222-(EU222))*AV222*I222),2)*BS222),2))</f>
        <v>0</v>
      </c>
      <c r="R222" s="2">
        <f t="shared" si="215"/>
        <v>0</v>
      </c>
      <c r="S222" s="2">
        <f t="shared" si="216"/>
        <v>0</v>
      </c>
      <c r="T222" s="2">
        <f t="shared" si="217"/>
        <v>0</v>
      </c>
      <c r="U222" s="2">
        <f t="shared" si="218"/>
        <v>0</v>
      </c>
      <c r="V222" s="2">
        <f t="shared" si="219"/>
        <v>0</v>
      </c>
      <c r="W222" s="2">
        <f t="shared" si="220"/>
        <v>0</v>
      </c>
      <c r="X222" s="2">
        <f t="shared" si="221"/>
        <v>0</v>
      </c>
      <c r="Y222" s="2">
        <f t="shared" si="222"/>
        <v>0</v>
      </c>
      <c r="Z222" s="2"/>
      <c r="AA222" s="2">
        <v>50445991</v>
      </c>
      <c r="AB222" s="2">
        <f t="shared" si="223"/>
        <v>33030.400000000001</v>
      </c>
      <c r="AC222" s="2">
        <f>ROUND((ES222),6)</f>
        <v>33030.400000000001</v>
      </c>
      <c r="AD222" s="2">
        <f>ROUND((((ET222)-(EU222))+AE222),6)</f>
        <v>0</v>
      </c>
      <c r="AE222" s="2">
        <f t="shared" si="245"/>
        <v>0</v>
      </c>
      <c r="AF222" s="2">
        <f t="shared" si="245"/>
        <v>0</v>
      </c>
      <c r="AG222" s="2">
        <f t="shared" si="224"/>
        <v>0</v>
      </c>
      <c r="AH222" s="2">
        <f t="shared" si="246"/>
        <v>0</v>
      </c>
      <c r="AI222" s="2">
        <f t="shared" si="246"/>
        <v>0</v>
      </c>
      <c r="AJ222" s="2">
        <f t="shared" si="225"/>
        <v>0</v>
      </c>
      <c r="AK222" s="2">
        <v>33030.400000000001</v>
      </c>
      <c r="AL222" s="2">
        <v>33030.400000000001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100</v>
      </c>
      <c r="AU222" s="2">
        <v>64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332</v>
      </c>
      <c r="BK222" s="2"/>
      <c r="BL222" s="2"/>
      <c r="BM222" s="2">
        <v>117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100</v>
      </c>
      <c r="CA222" s="2">
        <v>64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674</v>
      </c>
      <c r="CO222" s="2">
        <v>0</v>
      </c>
      <c r="CP222" s="2">
        <f t="shared" si="226"/>
        <v>738.56</v>
      </c>
      <c r="CQ222" s="2">
        <f t="shared" si="227"/>
        <v>33030.400000000001</v>
      </c>
      <c r="CR222" s="2">
        <f>(ROUND((ROUND(((ET222)*AV222*1),2)*BB222),2)+ROUND((ROUND(((AE222-(EU222))*AV222*1),2)*BS222),2))</f>
        <v>0</v>
      </c>
      <c r="CS222" s="2">
        <f t="shared" si="228"/>
        <v>0</v>
      </c>
      <c r="CT222" s="2">
        <f t="shared" si="229"/>
        <v>0</v>
      </c>
      <c r="CU222" s="2">
        <f t="shared" si="230"/>
        <v>0</v>
      </c>
      <c r="CV222" s="2">
        <f t="shared" si="231"/>
        <v>0</v>
      </c>
      <c r="CW222" s="2">
        <f t="shared" si="232"/>
        <v>0</v>
      </c>
      <c r="CX222" s="2">
        <f t="shared" si="233"/>
        <v>0</v>
      </c>
      <c r="CY222" s="2">
        <f>((S222*BZ222)/100)</f>
        <v>0</v>
      </c>
      <c r="CZ222" s="2">
        <f>((S222*CA222)/100)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1009</v>
      </c>
      <c r="DV222" s="2" t="s">
        <v>28</v>
      </c>
      <c r="DW222" s="2" t="s">
        <v>28</v>
      </c>
      <c r="DX222" s="2">
        <v>1000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49571037</v>
      </c>
      <c r="EF222" s="2">
        <v>30</v>
      </c>
      <c r="EG222" s="2" t="s">
        <v>39</v>
      </c>
      <c r="EH222" s="2">
        <v>0</v>
      </c>
      <c r="EI222" s="2" t="s">
        <v>3</v>
      </c>
      <c r="EJ222" s="2">
        <v>1</v>
      </c>
      <c r="EK222" s="2">
        <v>117</v>
      </c>
      <c r="EL222" s="2" t="s">
        <v>324</v>
      </c>
      <c r="EM222" s="2" t="s">
        <v>325</v>
      </c>
      <c r="EN222" s="2"/>
      <c r="EO222" s="2" t="s">
        <v>81</v>
      </c>
      <c r="EP222" s="2"/>
      <c r="EQ222" s="2">
        <v>0</v>
      </c>
      <c r="ER222" s="2">
        <v>33030.400000000001</v>
      </c>
      <c r="ES222" s="2">
        <v>33030.400000000001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34"/>
        <v>0</v>
      </c>
      <c r="FS222" s="2">
        <v>0</v>
      </c>
      <c r="FT222" s="2"/>
      <c r="FU222" s="2"/>
      <c r="FV222" s="2"/>
      <c r="FW222" s="2"/>
      <c r="FX222" s="2">
        <v>100</v>
      </c>
      <c r="FY222" s="2">
        <v>64</v>
      </c>
      <c r="FZ222" s="2"/>
      <c r="GA222" s="2" t="s">
        <v>3</v>
      </c>
      <c r="GB222" s="2"/>
      <c r="GC222" s="2"/>
      <c r="GD222" s="2">
        <v>0</v>
      </c>
      <c r="GE222" s="2"/>
      <c r="GF222" s="2">
        <v>-1517954190</v>
      </c>
      <c r="GG222" s="2">
        <v>2</v>
      </c>
      <c r="GH222" s="2">
        <v>1</v>
      </c>
      <c r="GI222" s="2">
        <v>-2</v>
      </c>
      <c r="GJ222" s="2">
        <v>0</v>
      </c>
      <c r="GK222" s="2">
        <f>ROUND(R222*(R12)/100,2)</f>
        <v>0</v>
      </c>
      <c r="GL222" s="2">
        <f t="shared" si="235"/>
        <v>0</v>
      </c>
      <c r="GM222" s="2">
        <f t="shared" si="236"/>
        <v>738.56</v>
      </c>
      <c r="GN222" s="2">
        <f t="shared" si="237"/>
        <v>738.56</v>
      </c>
      <c r="GO222" s="2">
        <f t="shared" si="238"/>
        <v>0</v>
      </c>
      <c r="GP222" s="2">
        <f t="shared" si="239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240"/>
        <v>0</v>
      </c>
      <c r="GW222" s="2">
        <v>1</v>
      </c>
      <c r="GX222" s="2">
        <f t="shared" si="241"/>
        <v>0</v>
      </c>
      <c r="GY222" s="2"/>
      <c r="GZ222" s="2"/>
      <c r="HA222" s="2">
        <v>0</v>
      </c>
      <c r="HB222" s="2">
        <v>0</v>
      </c>
      <c r="HC222" s="2">
        <f t="shared" si="242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18</v>
      </c>
      <c r="B223">
        <v>1</v>
      </c>
      <c r="C223">
        <v>310</v>
      </c>
      <c r="E223" t="s">
        <v>335</v>
      </c>
      <c r="F223" t="s">
        <v>331</v>
      </c>
      <c r="G223" t="s">
        <v>680</v>
      </c>
      <c r="H223" t="s">
        <v>28</v>
      </c>
      <c r="I223">
        <f>I219*J223</f>
        <v>2.2360000000000001E-2</v>
      </c>
      <c r="J223">
        <v>5.2000000000000005E-2</v>
      </c>
      <c r="K223">
        <v>5.1999999999999998E-2</v>
      </c>
      <c r="O223">
        <f t="shared" si="213"/>
        <v>2813.91</v>
      </c>
      <c r="P223">
        <f t="shared" si="214"/>
        <v>2813.91</v>
      </c>
      <c r="Q223">
        <f>(ROUND((ROUND(((ET223)*AV223*I223),2)*BB223),2)+ROUND((ROUND(((AE223-(EU223))*AV223*I223),2)*BS223),2))</f>
        <v>0</v>
      </c>
      <c r="R223">
        <f t="shared" si="215"/>
        <v>0</v>
      </c>
      <c r="S223">
        <f t="shared" si="216"/>
        <v>0</v>
      </c>
      <c r="T223">
        <f t="shared" si="217"/>
        <v>0</v>
      </c>
      <c r="U223">
        <f t="shared" si="218"/>
        <v>0</v>
      </c>
      <c r="V223">
        <f t="shared" si="219"/>
        <v>0</v>
      </c>
      <c r="W223">
        <f t="shared" si="220"/>
        <v>0</v>
      </c>
      <c r="X223">
        <f t="shared" si="221"/>
        <v>0</v>
      </c>
      <c r="Y223">
        <f t="shared" si="222"/>
        <v>0</v>
      </c>
      <c r="AA223">
        <v>50445992</v>
      </c>
      <c r="AB223">
        <f t="shared" si="223"/>
        <v>33030.400000000001</v>
      </c>
      <c r="AC223">
        <f>ROUND((ES223),6)</f>
        <v>33030.400000000001</v>
      </c>
      <c r="AD223">
        <f>ROUND((((ET223)-(EU223))+AE223),6)</f>
        <v>0</v>
      </c>
      <c r="AE223">
        <f t="shared" si="245"/>
        <v>0</v>
      </c>
      <c r="AF223">
        <f t="shared" si="245"/>
        <v>0</v>
      </c>
      <c r="AG223">
        <f t="shared" si="224"/>
        <v>0</v>
      </c>
      <c r="AH223">
        <f t="shared" si="246"/>
        <v>0</v>
      </c>
      <c r="AI223">
        <f t="shared" si="246"/>
        <v>0</v>
      </c>
      <c r="AJ223">
        <f t="shared" si="225"/>
        <v>0</v>
      </c>
      <c r="AK223">
        <v>33030.400000000001</v>
      </c>
      <c r="AL223">
        <v>33030.400000000001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3.81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332</v>
      </c>
      <c r="BM223">
        <v>117</v>
      </c>
      <c r="BN223">
        <v>0</v>
      </c>
      <c r="BO223" t="s">
        <v>331</v>
      </c>
      <c r="BP223">
        <v>1</v>
      </c>
      <c r="BQ223">
        <v>30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674</v>
      </c>
      <c r="CO223">
        <v>0</v>
      </c>
      <c r="CP223">
        <f t="shared" si="226"/>
        <v>2813.91</v>
      </c>
      <c r="CQ223">
        <f t="shared" si="227"/>
        <v>125845.82</v>
      </c>
      <c r="CR223">
        <f>(ROUND((ROUND(((ET223)*AV223*1),2)*BB223),2)+ROUND((ROUND(((AE223-(EU223))*AV223*1),2)*BS223),2))</f>
        <v>0</v>
      </c>
      <c r="CS223">
        <f t="shared" si="228"/>
        <v>0</v>
      </c>
      <c r="CT223">
        <f t="shared" si="229"/>
        <v>0</v>
      </c>
      <c r="CU223">
        <f t="shared" si="230"/>
        <v>0</v>
      </c>
      <c r="CV223">
        <f t="shared" si="231"/>
        <v>0</v>
      </c>
      <c r="CW223">
        <f t="shared" si="232"/>
        <v>0</v>
      </c>
      <c r="CX223">
        <f t="shared" si="233"/>
        <v>0</v>
      </c>
      <c r="CY223">
        <f>S223*(BZ223/100)</f>
        <v>0</v>
      </c>
      <c r="CZ223">
        <f>S223*(CA223/100)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100</v>
      </c>
      <c r="DO223">
        <v>64</v>
      </c>
      <c r="DP223">
        <v>1</v>
      </c>
      <c r="DQ223">
        <v>1</v>
      </c>
      <c r="DU223">
        <v>1009</v>
      </c>
      <c r="DV223" t="s">
        <v>28</v>
      </c>
      <c r="DW223" t="s">
        <v>28</v>
      </c>
      <c r="DX223">
        <v>1000</v>
      </c>
      <c r="DZ223" t="s">
        <v>3</v>
      </c>
      <c r="EA223" t="s">
        <v>3</v>
      </c>
      <c r="EB223" t="s">
        <v>3</v>
      </c>
      <c r="EC223" t="s">
        <v>3</v>
      </c>
      <c r="EE223">
        <v>49571037</v>
      </c>
      <c r="EF223">
        <v>30</v>
      </c>
      <c r="EG223" t="s">
        <v>39</v>
      </c>
      <c r="EH223">
        <v>0</v>
      </c>
      <c r="EI223" t="s">
        <v>3</v>
      </c>
      <c r="EJ223">
        <v>1</v>
      </c>
      <c r="EK223">
        <v>117</v>
      </c>
      <c r="EL223" t="s">
        <v>324</v>
      </c>
      <c r="EM223" t="s">
        <v>325</v>
      </c>
      <c r="EO223" t="s">
        <v>81</v>
      </c>
      <c r="EQ223">
        <v>0</v>
      </c>
      <c r="ER223">
        <v>33030.400000000001</v>
      </c>
      <c r="ES223">
        <v>33030.400000000001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f t="shared" si="234"/>
        <v>0</v>
      </c>
      <c r="FS223">
        <v>0</v>
      </c>
      <c r="FX223">
        <v>100</v>
      </c>
      <c r="FY223">
        <v>64</v>
      </c>
      <c r="GA223" t="s">
        <v>3</v>
      </c>
      <c r="GD223">
        <v>0</v>
      </c>
      <c r="GF223">
        <v>-1517954190</v>
      </c>
      <c r="GG223">
        <v>2</v>
      </c>
      <c r="GH223">
        <v>1</v>
      </c>
      <c r="GI223">
        <v>2</v>
      </c>
      <c r="GJ223">
        <v>0</v>
      </c>
      <c r="GK223">
        <f>ROUND(R223*(S12)/100,2)</f>
        <v>0</v>
      </c>
      <c r="GL223">
        <f t="shared" si="235"/>
        <v>0</v>
      </c>
      <c r="GM223">
        <f t="shared" si="236"/>
        <v>2813.91</v>
      </c>
      <c r="GN223">
        <f t="shared" si="237"/>
        <v>2813.91</v>
      </c>
      <c r="GO223">
        <f t="shared" si="238"/>
        <v>0</v>
      </c>
      <c r="GP223">
        <f t="shared" si="239"/>
        <v>0</v>
      </c>
      <c r="GR223">
        <v>0</v>
      </c>
      <c r="GS223">
        <v>3</v>
      </c>
      <c r="GT223">
        <v>0</v>
      </c>
      <c r="GU223" t="s">
        <v>3</v>
      </c>
      <c r="GV223">
        <f t="shared" si="240"/>
        <v>0</v>
      </c>
      <c r="GW223">
        <v>1</v>
      </c>
      <c r="GX223">
        <f t="shared" si="241"/>
        <v>0</v>
      </c>
      <c r="HA223">
        <v>0</v>
      </c>
      <c r="HB223">
        <v>0</v>
      </c>
      <c r="HC223">
        <f t="shared" si="242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ROW(SmtRes!A325)</f>
        <v>325</v>
      </c>
      <c r="D224" s="2">
        <f>ROW(EtalonRes!A323)</f>
        <v>323</v>
      </c>
      <c r="E224" s="2" t="s">
        <v>336</v>
      </c>
      <c r="F224" s="2" t="s">
        <v>337</v>
      </c>
      <c r="G224" s="2" t="s">
        <v>338</v>
      </c>
      <c r="H224" s="2" t="s">
        <v>152</v>
      </c>
      <c r="I224" s="2">
        <f>ROUND(43/100,9)</f>
        <v>0.43</v>
      </c>
      <c r="J224" s="2">
        <v>0</v>
      </c>
      <c r="K224" s="2">
        <f>ROUND(43/100,9)</f>
        <v>0.43</v>
      </c>
      <c r="L224" s="2"/>
      <c r="M224" s="2"/>
      <c r="N224" s="2"/>
      <c r="O224" s="2">
        <f t="shared" si="213"/>
        <v>2377.77</v>
      </c>
      <c r="P224" s="2">
        <f t="shared" si="214"/>
        <v>1211.82</v>
      </c>
      <c r="Q224" s="2">
        <f>(ROUND((ROUND((((ET224*1.25))*AV224*I224),2)*BB224),2)+ROUND((ROUND(((AE224-((EU224*1.25)))*AV224*I224),2)*BS224),2))</f>
        <v>26.64</v>
      </c>
      <c r="R224" s="2">
        <f t="shared" si="215"/>
        <v>1.63</v>
      </c>
      <c r="S224" s="2">
        <f t="shared" si="216"/>
        <v>1139.31</v>
      </c>
      <c r="T224" s="2">
        <f t="shared" si="217"/>
        <v>0</v>
      </c>
      <c r="U224" s="2">
        <f t="shared" si="218"/>
        <v>90.374819999999985</v>
      </c>
      <c r="V224" s="2">
        <f t="shared" si="219"/>
        <v>0</v>
      </c>
      <c r="W224" s="2">
        <f t="shared" si="220"/>
        <v>0</v>
      </c>
      <c r="X224" s="2">
        <f t="shared" si="221"/>
        <v>1139.31</v>
      </c>
      <c r="Y224" s="2">
        <f t="shared" si="222"/>
        <v>729.16</v>
      </c>
      <c r="Z224" s="2"/>
      <c r="AA224" s="2">
        <v>50445991</v>
      </c>
      <c r="AB224" s="2">
        <f t="shared" si="223"/>
        <v>5529.6965</v>
      </c>
      <c r="AC224" s="2">
        <f>ROUND(((ES224*1)),6)</f>
        <v>2818.18</v>
      </c>
      <c r="AD224" s="2">
        <f>ROUND(((((ET224*1.25))-((EU224*1.25)))+AE224),6)</f>
        <v>61.962499999999999</v>
      </c>
      <c r="AE224" s="2">
        <f>ROUND(((EU224*1.25)),6)</f>
        <v>3.7875000000000001</v>
      </c>
      <c r="AF224" s="2">
        <f>ROUND(((EV224*1.15)),6)</f>
        <v>2649.5540000000001</v>
      </c>
      <c r="AG224" s="2">
        <f t="shared" si="224"/>
        <v>0</v>
      </c>
      <c r="AH224" s="2">
        <f>((EW224*1.15))</f>
        <v>210.17399999999998</v>
      </c>
      <c r="AI224" s="2">
        <f>((EX224*1.25))</f>
        <v>0</v>
      </c>
      <c r="AJ224" s="2">
        <f t="shared" si="225"/>
        <v>0</v>
      </c>
      <c r="AK224" s="2">
        <v>5171.71</v>
      </c>
      <c r="AL224" s="2">
        <v>2818.18</v>
      </c>
      <c r="AM224" s="2">
        <v>49.57</v>
      </c>
      <c r="AN224" s="2">
        <v>3.03</v>
      </c>
      <c r="AO224" s="2">
        <v>2303.96</v>
      </c>
      <c r="AP224" s="2">
        <v>0</v>
      </c>
      <c r="AQ224" s="2">
        <v>182.76</v>
      </c>
      <c r="AR224" s="2">
        <v>0</v>
      </c>
      <c r="AS224" s="2">
        <v>0</v>
      </c>
      <c r="AT224" s="2">
        <v>100</v>
      </c>
      <c r="AU224" s="2">
        <v>64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339</v>
      </c>
      <c r="BK224" s="2"/>
      <c r="BL224" s="2"/>
      <c r="BM224" s="2">
        <v>2153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100</v>
      </c>
      <c r="CA224" s="2">
        <v>64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674</v>
      </c>
      <c r="CO224" s="2">
        <v>0</v>
      </c>
      <c r="CP224" s="2">
        <f t="shared" si="226"/>
        <v>2377.77</v>
      </c>
      <c r="CQ224" s="2">
        <f t="shared" si="227"/>
        <v>2818.18</v>
      </c>
      <c r="CR224" s="2">
        <f>(ROUND((ROUND((((ET224*1.25))*AV224*1),2)*BB224),2)+ROUND((ROUND(((AE224-((EU224*1.25)))*AV224*1),2)*BS224),2))</f>
        <v>61.96</v>
      </c>
      <c r="CS224" s="2">
        <f t="shared" si="228"/>
        <v>3.79</v>
      </c>
      <c r="CT224" s="2">
        <f t="shared" si="229"/>
        <v>2649.55</v>
      </c>
      <c r="CU224" s="2">
        <f t="shared" si="230"/>
        <v>0</v>
      </c>
      <c r="CV224" s="2">
        <f t="shared" si="231"/>
        <v>210.17399999999998</v>
      </c>
      <c r="CW224" s="2">
        <f t="shared" si="232"/>
        <v>0</v>
      </c>
      <c r="CX224" s="2">
        <f t="shared" si="233"/>
        <v>0</v>
      </c>
      <c r="CY224" s="2">
        <f>((S224*BZ224)/100)</f>
        <v>1139.31</v>
      </c>
      <c r="CZ224" s="2">
        <f>((S224*CA224)/100)</f>
        <v>729.15839999999992</v>
      </c>
      <c r="DA224" s="2"/>
      <c r="DB224" s="2"/>
      <c r="DC224" s="2" t="s">
        <v>3</v>
      </c>
      <c r="DD224" s="2" t="s">
        <v>76</v>
      </c>
      <c r="DE224" s="2" t="s">
        <v>77</v>
      </c>
      <c r="DF224" s="2" t="s">
        <v>77</v>
      </c>
      <c r="DG224" s="2" t="s">
        <v>78</v>
      </c>
      <c r="DH224" s="2" t="s">
        <v>3</v>
      </c>
      <c r="DI224" s="2" t="s">
        <v>78</v>
      </c>
      <c r="DJ224" s="2" t="s">
        <v>77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1005</v>
      </c>
      <c r="DV224" s="2" t="s">
        <v>152</v>
      </c>
      <c r="DW224" s="2" t="s">
        <v>152</v>
      </c>
      <c r="DX224" s="2">
        <v>100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49573106</v>
      </c>
      <c r="EF224" s="2">
        <v>30</v>
      </c>
      <c r="EG224" s="2" t="s">
        <v>39</v>
      </c>
      <c r="EH224" s="2">
        <v>0</v>
      </c>
      <c r="EI224" s="2" t="s">
        <v>3</v>
      </c>
      <c r="EJ224" s="2">
        <v>1</v>
      </c>
      <c r="EK224" s="2">
        <v>2153</v>
      </c>
      <c r="EL224" s="2" t="s">
        <v>340</v>
      </c>
      <c r="EM224" s="2" t="s">
        <v>341</v>
      </c>
      <c r="EN224" s="2"/>
      <c r="EO224" s="2" t="s">
        <v>81</v>
      </c>
      <c r="EP224" s="2"/>
      <c r="EQ224" s="2">
        <v>131072</v>
      </c>
      <c r="ER224" s="2">
        <v>5171.71</v>
      </c>
      <c r="ES224" s="2">
        <v>2818.18</v>
      </c>
      <c r="ET224" s="2">
        <v>49.57</v>
      </c>
      <c r="EU224" s="2">
        <v>3.03</v>
      </c>
      <c r="EV224" s="2">
        <v>2303.96</v>
      </c>
      <c r="EW224" s="2">
        <v>182.76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34"/>
        <v>0</v>
      </c>
      <c r="FS224" s="2">
        <v>0</v>
      </c>
      <c r="FT224" s="2"/>
      <c r="FU224" s="2"/>
      <c r="FV224" s="2"/>
      <c r="FW224" s="2"/>
      <c r="FX224" s="2">
        <v>100</v>
      </c>
      <c r="FY224" s="2">
        <v>64</v>
      </c>
      <c r="FZ224" s="2"/>
      <c r="GA224" s="2" t="s">
        <v>3</v>
      </c>
      <c r="GB224" s="2"/>
      <c r="GC224" s="2"/>
      <c r="GD224" s="2">
        <v>0</v>
      </c>
      <c r="GE224" s="2"/>
      <c r="GF224" s="2">
        <v>1693998176</v>
      </c>
      <c r="GG224" s="2">
        <v>2</v>
      </c>
      <c r="GH224" s="2">
        <v>1</v>
      </c>
      <c r="GI224" s="2">
        <v>-2</v>
      </c>
      <c r="GJ224" s="2">
        <v>0</v>
      </c>
      <c r="GK224" s="2">
        <f>ROUND(R224*(R12)/100,2)</f>
        <v>2.85</v>
      </c>
      <c r="GL224" s="2">
        <f t="shared" si="235"/>
        <v>0</v>
      </c>
      <c r="GM224" s="2">
        <f t="shared" si="236"/>
        <v>4249.09</v>
      </c>
      <c r="GN224" s="2">
        <f t="shared" si="237"/>
        <v>4249.09</v>
      </c>
      <c r="GO224" s="2">
        <f t="shared" si="238"/>
        <v>0</v>
      </c>
      <c r="GP224" s="2">
        <f t="shared" si="239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240"/>
        <v>0</v>
      </c>
      <c r="GW224" s="2">
        <v>1</v>
      </c>
      <c r="GX224" s="2">
        <f t="shared" si="241"/>
        <v>0</v>
      </c>
      <c r="GY224" s="2"/>
      <c r="GZ224" s="2"/>
      <c r="HA224" s="2">
        <v>0</v>
      </c>
      <c r="HB224" s="2">
        <v>0</v>
      </c>
      <c r="HC224" s="2">
        <f t="shared" si="242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ROW(SmtRes!A340)</f>
        <v>340</v>
      </c>
      <c r="D225">
        <f>ROW(EtalonRes!A338)</f>
        <v>338</v>
      </c>
      <c r="E225" t="s">
        <v>336</v>
      </c>
      <c r="F225" t="s">
        <v>337</v>
      </c>
      <c r="G225" t="s">
        <v>338</v>
      </c>
      <c r="H225" t="s">
        <v>152</v>
      </c>
      <c r="I225">
        <f>ROUND(43/100,9)</f>
        <v>0.43</v>
      </c>
      <c r="J225">
        <v>0</v>
      </c>
      <c r="K225">
        <f>ROUND(43/100,9)</f>
        <v>0.43</v>
      </c>
      <c r="O225">
        <f t="shared" si="213"/>
        <v>45971.31</v>
      </c>
      <c r="P225">
        <f t="shared" si="214"/>
        <v>6858.9</v>
      </c>
      <c r="Q225">
        <f>(ROUND((ROUND((((ET225*1.25))*AV225*I225),2)*BB225),2)+ROUND((ROUND(((AE225-((EU225*1.25)))*AV225*I225),2)*BS225),2))</f>
        <v>273.33</v>
      </c>
      <c r="R225">
        <f t="shared" si="215"/>
        <v>55.57</v>
      </c>
      <c r="S225">
        <f t="shared" si="216"/>
        <v>38839.08</v>
      </c>
      <c r="T225">
        <f t="shared" si="217"/>
        <v>0</v>
      </c>
      <c r="U225">
        <f t="shared" si="218"/>
        <v>90.374819999999985</v>
      </c>
      <c r="V225">
        <f t="shared" si="219"/>
        <v>0</v>
      </c>
      <c r="W225">
        <f t="shared" si="220"/>
        <v>0</v>
      </c>
      <c r="X225">
        <f t="shared" si="221"/>
        <v>32236.44</v>
      </c>
      <c r="Y225">
        <f t="shared" si="222"/>
        <v>15924.02</v>
      </c>
      <c r="AA225">
        <v>50445992</v>
      </c>
      <c r="AB225">
        <f t="shared" si="223"/>
        <v>5529.6965</v>
      </c>
      <c r="AC225">
        <f>ROUND(((ES225*1)),6)</f>
        <v>2818.18</v>
      </c>
      <c r="AD225">
        <f>ROUND(((((ET225*1.25))-((EU225*1.25)))+AE225),6)</f>
        <v>61.962499999999999</v>
      </c>
      <c r="AE225">
        <f>ROUND(((EU225*1.25)),6)</f>
        <v>3.7875000000000001</v>
      </c>
      <c r="AF225">
        <f>ROUND(((EV225*1.15)),6)</f>
        <v>2649.5540000000001</v>
      </c>
      <c r="AG225">
        <f t="shared" si="224"/>
        <v>0</v>
      </c>
      <c r="AH225">
        <f>((EW225*1.15))</f>
        <v>210.17399999999998</v>
      </c>
      <c r="AI225">
        <f>((EX225*1.25))</f>
        <v>0</v>
      </c>
      <c r="AJ225">
        <f t="shared" si="225"/>
        <v>0</v>
      </c>
      <c r="AK225">
        <v>5171.71</v>
      </c>
      <c r="AL225">
        <v>2818.18</v>
      </c>
      <c r="AM225">
        <v>49.57</v>
      </c>
      <c r="AN225">
        <v>3.03</v>
      </c>
      <c r="AO225">
        <v>2303.96</v>
      </c>
      <c r="AP225">
        <v>0</v>
      </c>
      <c r="AQ225">
        <v>182.76</v>
      </c>
      <c r="AR225">
        <v>0</v>
      </c>
      <c r="AS225">
        <v>0</v>
      </c>
      <c r="AT225">
        <v>83</v>
      </c>
      <c r="AU225">
        <v>41</v>
      </c>
      <c r="AV225">
        <v>1</v>
      </c>
      <c r="AW225">
        <v>1</v>
      </c>
      <c r="AZ225">
        <v>1</v>
      </c>
      <c r="BA225">
        <v>34.090000000000003</v>
      </c>
      <c r="BB225">
        <v>10.26</v>
      </c>
      <c r="BC225">
        <v>5.66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339</v>
      </c>
      <c r="BM225">
        <v>2153</v>
      </c>
      <c r="BN225">
        <v>0</v>
      </c>
      <c r="BO225" t="s">
        <v>337</v>
      </c>
      <c r="BP225">
        <v>1</v>
      </c>
      <c r="BQ225">
        <v>30</v>
      </c>
      <c r="BR225">
        <v>0</v>
      </c>
      <c r="BS225">
        <v>34.090000000000003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83</v>
      </c>
      <c r="CA225">
        <v>41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674</v>
      </c>
      <c r="CO225">
        <v>0</v>
      </c>
      <c r="CP225">
        <f t="shared" si="226"/>
        <v>45971.31</v>
      </c>
      <c r="CQ225">
        <f t="shared" si="227"/>
        <v>15950.9</v>
      </c>
      <c r="CR225">
        <f>(ROUND((ROUND((((ET225*1.25))*AV225*1),2)*BB225),2)+ROUND((ROUND(((AE225-((EU225*1.25)))*AV225*1),2)*BS225),2))</f>
        <v>635.71</v>
      </c>
      <c r="CS225">
        <f t="shared" si="228"/>
        <v>129.19999999999999</v>
      </c>
      <c r="CT225">
        <f t="shared" si="229"/>
        <v>90323.16</v>
      </c>
      <c r="CU225">
        <f t="shared" si="230"/>
        <v>0</v>
      </c>
      <c r="CV225">
        <f t="shared" si="231"/>
        <v>210.17399999999998</v>
      </c>
      <c r="CW225">
        <f t="shared" si="232"/>
        <v>0</v>
      </c>
      <c r="CX225">
        <f t="shared" si="233"/>
        <v>0</v>
      </c>
      <c r="CY225">
        <f>S225*(BZ225/100)</f>
        <v>32236.436399999999</v>
      </c>
      <c r="CZ225">
        <f>S225*(CA225/100)</f>
        <v>15924.022800000001</v>
      </c>
      <c r="DC225" t="s">
        <v>3</v>
      </c>
      <c r="DD225" t="s">
        <v>76</v>
      </c>
      <c r="DE225" t="s">
        <v>77</v>
      </c>
      <c r="DF225" t="s">
        <v>77</v>
      </c>
      <c r="DG225" t="s">
        <v>78</v>
      </c>
      <c r="DH225" t="s">
        <v>3</v>
      </c>
      <c r="DI225" t="s">
        <v>78</v>
      </c>
      <c r="DJ225" t="s">
        <v>77</v>
      </c>
      <c r="DK225" t="s">
        <v>3</v>
      </c>
      <c r="DL225" t="s">
        <v>3</v>
      </c>
      <c r="DM225" t="s">
        <v>3</v>
      </c>
      <c r="DN225">
        <v>100</v>
      </c>
      <c r="DO225">
        <v>64</v>
      </c>
      <c r="DP225">
        <v>1</v>
      </c>
      <c r="DQ225">
        <v>1</v>
      </c>
      <c r="DU225">
        <v>1005</v>
      </c>
      <c r="DV225" t="s">
        <v>152</v>
      </c>
      <c r="DW225" t="s">
        <v>152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49573106</v>
      </c>
      <c r="EF225">
        <v>30</v>
      </c>
      <c r="EG225" t="s">
        <v>39</v>
      </c>
      <c r="EH225">
        <v>0</v>
      </c>
      <c r="EI225" t="s">
        <v>3</v>
      </c>
      <c r="EJ225">
        <v>1</v>
      </c>
      <c r="EK225">
        <v>2153</v>
      </c>
      <c r="EL225" t="s">
        <v>340</v>
      </c>
      <c r="EM225" t="s">
        <v>341</v>
      </c>
      <c r="EO225" t="s">
        <v>81</v>
      </c>
      <c r="EQ225">
        <v>131072</v>
      </c>
      <c r="ER225">
        <v>5171.71</v>
      </c>
      <c r="ES225">
        <v>2818.18</v>
      </c>
      <c r="ET225">
        <v>49.57</v>
      </c>
      <c r="EU225">
        <v>3.03</v>
      </c>
      <c r="EV225">
        <v>2303.96</v>
      </c>
      <c r="EW225">
        <v>182.76</v>
      </c>
      <c r="EX225">
        <v>0</v>
      </c>
      <c r="EY225">
        <v>0</v>
      </c>
      <c r="FQ225">
        <v>0</v>
      </c>
      <c r="FR225">
        <f t="shared" si="234"/>
        <v>0</v>
      </c>
      <c r="FS225">
        <v>0</v>
      </c>
      <c r="FX225">
        <v>100</v>
      </c>
      <c r="FY225">
        <v>64</v>
      </c>
      <c r="GA225" t="s">
        <v>3</v>
      </c>
      <c r="GD225">
        <v>0</v>
      </c>
      <c r="GF225">
        <v>1693998176</v>
      </c>
      <c r="GG225">
        <v>2</v>
      </c>
      <c r="GH225">
        <v>1</v>
      </c>
      <c r="GI225">
        <v>2</v>
      </c>
      <c r="GJ225">
        <v>0</v>
      </c>
      <c r="GK225">
        <f>ROUND(R225*(S12)/100,2)</f>
        <v>88.91</v>
      </c>
      <c r="GL225">
        <f t="shared" si="235"/>
        <v>0</v>
      </c>
      <c r="GM225">
        <f t="shared" si="236"/>
        <v>94220.68</v>
      </c>
      <c r="GN225">
        <f t="shared" si="237"/>
        <v>94220.68</v>
      </c>
      <c r="GO225">
        <f t="shared" si="238"/>
        <v>0</v>
      </c>
      <c r="GP225">
        <f t="shared" si="239"/>
        <v>0</v>
      </c>
      <c r="GR225">
        <v>0</v>
      </c>
      <c r="GS225">
        <v>3</v>
      </c>
      <c r="GT225">
        <v>0</v>
      </c>
      <c r="GU225" t="s">
        <v>3</v>
      </c>
      <c r="GV225">
        <f t="shared" si="240"/>
        <v>0</v>
      </c>
      <c r="GW225">
        <v>1</v>
      </c>
      <c r="GX225">
        <f t="shared" si="241"/>
        <v>0</v>
      </c>
      <c r="HA225">
        <v>0</v>
      </c>
      <c r="HB225">
        <v>0</v>
      </c>
      <c r="HC225">
        <f t="shared" si="242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18</v>
      </c>
      <c r="B226" s="2">
        <v>1</v>
      </c>
      <c r="C226" s="2">
        <v>318</v>
      </c>
      <c r="D226" s="2"/>
      <c r="E226" s="2" t="s">
        <v>342</v>
      </c>
      <c r="F226" s="2" t="s">
        <v>343</v>
      </c>
      <c r="G226" s="2" t="s">
        <v>344</v>
      </c>
      <c r="H226" s="2" t="s">
        <v>345</v>
      </c>
      <c r="I226" s="2">
        <f>I224*J226</f>
        <v>2.9540999999999998E-2</v>
      </c>
      <c r="J226" s="2">
        <v>6.8699999999999997E-2</v>
      </c>
      <c r="K226" s="2">
        <v>6.8699999999999997E-2</v>
      </c>
      <c r="L226" s="2"/>
      <c r="M226" s="2"/>
      <c r="N226" s="2"/>
      <c r="O226" s="2">
        <f t="shared" si="213"/>
        <v>0.42</v>
      </c>
      <c r="P226" s="2">
        <f t="shared" si="214"/>
        <v>0.42</v>
      </c>
      <c r="Q226" s="2">
        <f t="shared" ref="Q226:Q231" si="247">(ROUND((ROUND(((ET226)*AV226*I226),2)*BB226),2)+ROUND((ROUND(((AE226-(EU226))*AV226*I226),2)*BS226),2))</f>
        <v>0</v>
      </c>
      <c r="R226" s="2">
        <f t="shared" si="215"/>
        <v>0</v>
      </c>
      <c r="S226" s="2">
        <f t="shared" si="216"/>
        <v>0</v>
      </c>
      <c r="T226" s="2">
        <f t="shared" si="217"/>
        <v>0</v>
      </c>
      <c r="U226" s="2">
        <f t="shared" si="218"/>
        <v>0</v>
      </c>
      <c r="V226" s="2">
        <f t="shared" si="219"/>
        <v>0</v>
      </c>
      <c r="W226" s="2">
        <f t="shared" si="220"/>
        <v>0</v>
      </c>
      <c r="X226" s="2">
        <f t="shared" si="221"/>
        <v>0</v>
      </c>
      <c r="Y226" s="2">
        <f t="shared" si="222"/>
        <v>0</v>
      </c>
      <c r="Z226" s="2"/>
      <c r="AA226" s="2">
        <v>50445991</v>
      </c>
      <c r="AB226" s="2">
        <f t="shared" si="223"/>
        <v>14.23</v>
      </c>
      <c r="AC226" s="2">
        <f t="shared" ref="AC226:AC231" si="248">ROUND((ES226),6)</f>
        <v>14.23</v>
      </c>
      <c r="AD226" s="2">
        <f t="shared" ref="AD226:AD231" si="249">ROUND((((ET226)-(EU226))+AE226),6)</f>
        <v>0</v>
      </c>
      <c r="AE226" s="2">
        <f t="shared" ref="AE226:AF231" si="250">ROUND((EU226),6)</f>
        <v>0</v>
      </c>
      <c r="AF226" s="2">
        <f t="shared" si="250"/>
        <v>0</v>
      </c>
      <c r="AG226" s="2">
        <f t="shared" si="224"/>
        <v>0</v>
      </c>
      <c r="AH226" s="2">
        <f t="shared" ref="AH226:AI231" si="251">(EW226)</f>
        <v>0</v>
      </c>
      <c r="AI226" s="2">
        <f t="shared" si="251"/>
        <v>0</v>
      </c>
      <c r="AJ226" s="2">
        <f t="shared" si="225"/>
        <v>0</v>
      </c>
      <c r="AK226" s="2">
        <v>14.23</v>
      </c>
      <c r="AL226" s="2">
        <v>14.23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100</v>
      </c>
      <c r="AU226" s="2">
        <v>64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1</v>
      </c>
      <c r="BJ226" s="2" t="s">
        <v>346</v>
      </c>
      <c r="BK226" s="2"/>
      <c r="BL226" s="2"/>
      <c r="BM226" s="2">
        <v>2153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100</v>
      </c>
      <c r="CA226" s="2">
        <v>64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674</v>
      </c>
      <c r="CO226" s="2">
        <v>0</v>
      </c>
      <c r="CP226" s="2">
        <f t="shared" si="226"/>
        <v>0.42</v>
      </c>
      <c r="CQ226" s="2">
        <f t="shared" si="227"/>
        <v>14.23</v>
      </c>
      <c r="CR226" s="2">
        <f t="shared" ref="CR226:CR231" si="252">(ROUND((ROUND(((ET226)*AV226*1),2)*BB226),2)+ROUND((ROUND(((AE226-(EU226))*AV226*1),2)*BS226),2))</f>
        <v>0</v>
      </c>
      <c r="CS226" s="2">
        <f t="shared" si="228"/>
        <v>0</v>
      </c>
      <c r="CT226" s="2">
        <f t="shared" si="229"/>
        <v>0</v>
      </c>
      <c r="CU226" s="2">
        <f t="shared" si="230"/>
        <v>0</v>
      </c>
      <c r="CV226" s="2">
        <f t="shared" si="231"/>
        <v>0</v>
      </c>
      <c r="CW226" s="2">
        <f t="shared" si="232"/>
        <v>0</v>
      </c>
      <c r="CX226" s="2">
        <f t="shared" si="233"/>
        <v>0</v>
      </c>
      <c r="CY226" s="2">
        <f>((S226*BZ226)/100)</f>
        <v>0</v>
      </c>
      <c r="CZ226" s="2">
        <f>((S226*CA226)/100)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1010</v>
      </c>
      <c r="DV226" s="2" t="s">
        <v>345</v>
      </c>
      <c r="DW226" s="2" t="s">
        <v>345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49573106</v>
      </c>
      <c r="EF226" s="2">
        <v>30</v>
      </c>
      <c r="EG226" s="2" t="s">
        <v>39</v>
      </c>
      <c r="EH226" s="2">
        <v>0</v>
      </c>
      <c r="EI226" s="2" t="s">
        <v>3</v>
      </c>
      <c r="EJ226" s="2">
        <v>1</v>
      </c>
      <c r="EK226" s="2">
        <v>2153</v>
      </c>
      <c r="EL226" s="2" t="s">
        <v>340</v>
      </c>
      <c r="EM226" s="2" t="s">
        <v>341</v>
      </c>
      <c r="EN226" s="2"/>
      <c r="EO226" s="2" t="s">
        <v>81</v>
      </c>
      <c r="EP226" s="2"/>
      <c r="EQ226" s="2">
        <v>0</v>
      </c>
      <c r="ER226" s="2">
        <v>14.23</v>
      </c>
      <c r="ES226" s="2">
        <v>14.23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34"/>
        <v>0</v>
      </c>
      <c r="FS226" s="2">
        <v>0</v>
      </c>
      <c r="FT226" s="2"/>
      <c r="FU226" s="2"/>
      <c r="FV226" s="2"/>
      <c r="FW226" s="2"/>
      <c r="FX226" s="2">
        <v>100</v>
      </c>
      <c r="FY226" s="2">
        <v>64</v>
      </c>
      <c r="FZ226" s="2"/>
      <c r="GA226" s="2" t="s">
        <v>3</v>
      </c>
      <c r="GB226" s="2"/>
      <c r="GC226" s="2"/>
      <c r="GD226" s="2">
        <v>0</v>
      </c>
      <c r="GE226" s="2"/>
      <c r="GF226" s="2">
        <v>-988179728</v>
      </c>
      <c r="GG226" s="2">
        <v>2</v>
      </c>
      <c r="GH226" s="2">
        <v>1</v>
      </c>
      <c r="GI226" s="2">
        <v>-2</v>
      </c>
      <c r="GJ226" s="2">
        <v>0</v>
      </c>
      <c r="GK226" s="2">
        <f>ROUND(R226*(R12)/100,2)</f>
        <v>0</v>
      </c>
      <c r="GL226" s="2">
        <f t="shared" si="235"/>
        <v>0</v>
      </c>
      <c r="GM226" s="2">
        <f t="shared" si="236"/>
        <v>0.42</v>
      </c>
      <c r="GN226" s="2">
        <f t="shared" si="237"/>
        <v>0.42</v>
      </c>
      <c r="GO226" s="2">
        <f t="shared" si="238"/>
        <v>0</v>
      </c>
      <c r="GP226" s="2">
        <f t="shared" si="239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40"/>
        <v>0</v>
      </c>
      <c r="GW226" s="2">
        <v>1</v>
      </c>
      <c r="GX226" s="2">
        <f t="shared" si="241"/>
        <v>0</v>
      </c>
      <c r="GY226" s="2"/>
      <c r="GZ226" s="2"/>
      <c r="HA226" s="2">
        <v>0</v>
      </c>
      <c r="HB226" s="2">
        <v>0</v>
      </c>
      <c r="HC226" s="2">
        <f t="shared" si="242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76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18</v>
      </c>
      <c r="B227">
        <v>1</v>
      </c>
      <c r="C227">
        <v>333</v>
      </c>
      <c r="E227" t="s">
        <v>342</v>
      </c>
      <c r="F227" t="s">
        <v>343</v>
      </c>
      <c r="G227" t="s">
        <v>344</v>
      </c>
      <c r="H227" t="s">
        <v>345</v>
      </c>
      <c r="I227">
        <f>I225*J227</f>
        <v>2.9540999999999998E-2</v>
      </c>
      <c r="J227">
        <v>6.8699999999999997E-2</v>
      </c>
      <c r="K227">
        <v>6.8699999999999997E-2</v>
      </c>
      <c r="O227">
        <f t="shared" si="213"/>
        <v>4.8899999999999997</v>
      </c>
      <c r="P227">
        <f t="shared" si="214"/>
        <v>4.8899999999999997</v>
      </c>
      <c r="Q227">
        <f t="shared" si="247"/>
        <v>0</v>
      </c>
      <c r="R227">
        <f t="shared" si="215"/>
        <v>0</v>
      </c>
      <c r="S227">
        <f t="shared" si="216"/>
        <v>0</v>
      </c>
      <c r="T227">
        <f t="shared" si="217"/>
        <v>0</v>
      </c>
      <c r="U227">
        <f t="shared" si="218"/>
        <v>0</v>
      </c>
      <c r="V227">
        <f t="shared" si="219"/>
        <v>0</v>
      </c>
      <c r="W227">
        <f t="shared" si="220"/>
        <v>0</v>
      </c>
      <c r="X227">
        <f t="shared" si="221"/>
        <v>0</v>
      </c>
      <c r="Y227">
        <f t="shared" si="222"/>
        <v>0</v>
      </c>
      <c r="AA227">
        <v>50445992</v>
      </c>
      <c r="AB227">
        <f t="shared" si="223"/>
        <v>14.23</v>
      </c>
      <c r="AC227">
        <f t="shared" si="248"/>
        <v>14.23</v>
      </c>
      <c r="AD227">
        <f t="shared" si="249"/>
        <v>0</v>
      </c>
      <c r="AE227">
        <f t="shared" si="250"/>
        <v>0</v>
      </c>
      <c r="AF227">
        <f t="shared" si="250"/>
        <v>0</v>
      </c>
      <c r="AG227">
        <f t="shared" si="224"/>
        <v>0</v>
      </c>
      <c r="AH227">
        <f t="shared" si="251"/>
        <v>0</v>
      </c>
      <c r="AI227">
        <f t="shared" si="251"/>
        <v>0</v>
      </c>
      <c r="AJ227">
        <f t="shared" si="225"/>
        <v>0</v>
      </c>
      <c r="AK227">
        <v>14.23</v>
      </c>
      <c r="AL227">
        <v>14.23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11.65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346</v>
      </c>
      <c r="BM227">
        <v>2153</v>
      </c>
      <c r="BN227">
        <v>0</v>
      </c>
      <c r="BO227" t="s">
        <v>343</v>
      </c>
      <c r="BP227">
        <v>1</v>
      </c>
      <c r="BQ227">
        <v>30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674</v>
      </c>
      <c r="CO227">
        <v>0</v>
      </c>
      <c r="CP227">
        <f t="shared" si="226"/>
        <v>4.8899999999999997</v>
      </c>
      <c r="CQ227">
        <f t="shared" si="227"/>
        <v>165.78</v>
      </c>
      <c r="CR227">
        <f t="shared" si="252"/>
        <v>0</v>
      </c>
      <c r="CS227">
        <f t="shared" si="228"/>
        <v>0</v>
      </c>
      <c r="CT227">
        <f t="shared" si="229"/>
        <v>0</v>
      </c>
      <c r="CU227">
        <f t="shared" si="230"/>
        <v>0</v>
      </c>
      <c r="CV227">
        <f t="shared" si="231"/>
        <v>0</v>
      </c>
      <c r="CW227">
        <f t="shared" si="232"/>
        <v>0</v>
      </c>
      <c r="CX227">
        <f t="shared" si="233"/>
        <v>0</v>
      </c>
      <c r="CY227">
        <f>S227*(BZ227/100)</f>
        <v>0</v>
      </c>
      <c r="CZ227">
        <f>S227*(CA227/100)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100</v>
      </c>
      <c r="DO227">
        <v>64</v>
      </c>
      <c r="DP227">
        <v>1</v>
      </c>
      <c r="DQ227">
        <v>1</v>
      </c>
      <c r="DU227">
        <v>1010</v>
      </c>
      <c r="DV227" t="s">
        <v>345</v>
      </c>
      <c r="DW227" t="s">
        <v>345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49573106</v>
      </c>
      <c r="EF227">
        <v>30</v>
      </c>
      <c r="EG227" t="s">
        <v>39</v>
      </c>
      <c r="EH227">
        <v>0</v>
      </c>
      <c r="EI227" t="s">
        <v>3</v>
      </c>
      <c r="EJ227">
        <v>1</v>
      </c>
      <c r="EK227">
        <v>2153</v>
      </c>
      <c r="EL227" t="s">
        <v>340</v>
      </c>
      <c r="EM227" t="s">
        <v>341</v>
      </c>
      <c r="EO227" t="s">
        <v>81</v>
      </c>
      <c r="EQ227">
        <v>0</v>
      </c>
      <c r="ER227">
        <v>14.23</v>
      </c>
      <c r="ES227">
        <v>14.23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34"/>
        <v>0</v>
      </c>
      <c r="FS227">
        <v>0</v>
      </c>
      <c r="FX227">
        <v>100</v>
      </c>
      <c r="FY227">
        <v>64</v>
      </c>
      <c r="GA227" t="s">
        <v>3</v>
      </c>
      <c r="GD227">
        <v>0</v>
      </c>
      <c r="GF227">
        <v>-988179728</v>
      </c>
      <c r="GG227">
        <v>2</v>
      </c>
      <c r="GH227">
        <v>1</v>
      </c>
      <c r="GI227">
        <v>2</v>
      </c>
      <c r="GJ227">
        <v>0</v>
      </c>
      <c r="GK227">
        <f>ROUND(R227*(S12)/100,2)</f>
        <v>0</v>
      </c>
      <c r="GL227">
        <f t="shared" si="235"/>
        <v>0</v>
      </c>
      <c r="GM227">
        <f t="shared" si="236"/>
        <v>4.8899999999999997</v>
      </c>
      <c r="GN227">
        <f t="shared" si="237"/>
        <v>4.8899999999999997</v>
      </c>
      <c r="GO227">
        <f t="shared" si="238"/>
        <v>0</v>
      </c>
      <c r="GP227">
        <f t="shared" si="239"/>
        <v>0</v>
      </c>
      <c r="GR227">
        <v>0</v>
      </c>
      <c r="GS227">
        <v>3</v>
      </c>
      <c r="GT227">
        <v>0</v>
      </c>
      <c r="GU227" t="s">
        <v>3</v>
      </c>
      <c r="GV227">
        <f t="shared" si="240"/>
        <v>0</v>
      </c>
      <c r="GW227">
        <v>1</v>
      </c>
      <c r="GX227">
        <f t="shared" si="241"/>
        <v>0</v>
      </c>
      <c r="HA227">
        <v>0</v>
      </c>
      <c r="HB227">
        <v>0</v>
      </c>
      <c r="HC227">
        <f t="shared" si="242"/>
        <v>0</v>
      </c>
      <c r="HE227" t="s">
        <v>3</v>
      </c>
      <c r="HF227" t="s">
        <v>3</v>
      </c>
      <c r="HM227" t="s">
        <v>76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18</v>
      </c>
      <c r="B228" s="2">
        <v>1</v>
      </c>
      <c r="C228" s="2">
        <v>325</v>
      </c>
      <c r="D228" s="2"/>
      <c r="E228" s="2" t="s">
        <v>347</v>
      </c>
      <c r="F228" s="2" t="s">
        <v>348</v>
      </c>
      <c r="G228" s="2" t="s">
        <v>349</v>
      </c>
      <c r="H228" s="2" t="s">
        <v>345</v>
      </c>
      <c r="I228" s="2">
        <f>I224*J228</f>
        <v>120.9375</v>
      </c>
      <c r="J228" s="2">
        <v>281.25</v>
      </c>
      <c r="K228" s="2">
        <v>281.25</v>
      </c>
      <c r="L228" s="2"/>
      <c r="M228" s="2"/>
      <c r="N228" s="2"/>
      <c r="O228" s="2">
        <f t="shared" si="213"/>
        <v>23992.79</v>
      </c>
      <c r="P228" s="2">
        <f t="shared" si="214"/>
        <v>23992.79</v>
      </c>
      <c r="Q228" s="2">
        <f t="shared" si="247"/>
        <v>0</v>
      </c>
      <c r="R228" s="2">
        <f t="shared" si="215"/>
        <v>0</v>
      </c>
      <c r="S228" s="2">
        <f t="shared" si="216"/>
        <v>0</v>
      </c>
      <c r="T228" s="2">
        <f t="shared" si="217"/>
        <v>0</v>
      </c>
      <c r="U228" s="2">
        <f t="shared" si="218"/>
        <v>0</v>
      </c>
      <c r="V228" s="2">
        <f t="shared" si="219"/>
        <v>0</v>
      </c>
      <c r="W228" s="2">
        <f t="shared" si="220"/>
        <v>0</v>
      </c>
      <c r="X228" s="2">
        <f t="shared" si="221"/>
        <v>0</v>
      </c>
      <c r="Y228" s="2">
        <f t="shared" si="222"/>
        <v>0</v>
      </c>
      <c r="Z228" s="2"/>
      <c r="AA228" s="2">
        <v>50445991</v>
      </c>
      <c r="AB228" s="2">
        <f t="shared" si="223"/>
        <v>198.39</v>
      </c>
      <c r="AC228" s="2">
        <f t="shared" si="248"/>
        <v>198.39</v>
      </c>
      <c r="AD228" s="2">
        <f t="shared" si="249"/>
        <v>0</v>
      </c>
      <c r="AE228" s="2">
        <f t="shared" si="250"/>
        <v>0</v>
      </c>
      <c r="AF228" s="2">
        <f t="shared" si="250"/>
        <v>0</v>
      </c>
      <c r="AG228" s="2">
        <f t="shared" si="224"/>
        <v>0</v>
      </c>
      <c r="AH228" s="2">
        <f t="shared" si="251"/>
        <v>0</v>
      </c>
      <c r="AI228" s="2">
        <f t="shared" si="251"/>
        <v>0</v>
      </c>
      <c r="AJ228" s="2">
        <f t="shared" si="225"/>
        <v>0</v>
      </c>
      <c r="AK228" s="2">
        <v>198.39</v>
      </c>
      <c r="AL228" s="2">
        <v>198.39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100</v>
      </c>
      <c r="AU228" s="2">
        <v>64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2153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100</v>
      </c>
      <c r="CA228" s="2">
        <v>64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674</v>
      </c>
      <c r="CO228" s="2">
        <v>0</v>
      </c>
      <c r="CP228" s="2">
        <f t="shared" si="226"/>
        <v>23992.79</v>
      </c>
      <c r="CQ228" s="2">
        <f t="shared" si="227"/>
        <v>198.39</v>
      </c>
      <c r="CR228" s="2">
        <f t="shared" si="252"/>
        <v>0</v>
      </c>
      <c r="CS228" s="2">
        <f t="shared" si="228"/>
        <v>0</v>
      </c>
      <c r="CT228" s="2">
        <f t="shared" si="229"/>
        <v>0</v>
      </c>
      <c r="CU228" s="2">
        <f t="shared" si="230"/>
        <v>0</v>
      </c>
      <c r="CV228" s="2">
        <f t="shared" si="231"/>
        <v>0</v>
      </c>
      <c r="CW228" s="2">
        <f t="shared" si="232"/>
        <v>0</v>
      </c>
      <c r="CX228" s="2">
        <f t="shared" si="233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345</v>
      </c>
      <c r="DW228" s="2" t="s">
        <v>345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49573106</v>
      </c>
      <c r="EF228" s="2">
        <v>30</v>
      </c>
      <c r="EG228" s="2" t="s">
        <v>39</v>
      </c>
      <c r="EH228" s="2">
        <v>0</v>
      </c>
      <c r="EI228" s="2" t="s">
        <v>3</v>
      </c>
      <c r="EJ228" s="2">
        <v>1</v>
      </c>
      <c r="EK228" s="2">
        <v>2153</v>
      </c>
      <c r="EL228" s="2" t="s">
        <v>340</v>
      </c>
      <c r="EM228" s="2" t="s">
        <v>341</v>
      </c>
      <c r="EN228" s="2"/>
      <c r="EO228" s="2" t="s">
        <v>81</v>
      </c>
      <c r="EP228" s="2"/>
      <c r="EQ228" s="2">
        <v>0</v>
      </c>
      <c r="ER228" s="2">
        <v>0</v>
      </c>
      <c r="ES228" s="2">
        <v>198.39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34"/>
        <v>0</v>
      </c>
      <c r="FS228" s="2">
        <v>0</v>
      </c>
      <c r="FT228" s="2"/>
      <c r="FU228" s="2"/>
      <c r="FV228" s="2"/>
      <c r="FW228" s="2"/>
      <c r="FX228" s="2">
        <v>100</v>
      </c>
      <c r="FY228" s="2">
        <v>64</v>
      </c>
      <c r="FZ228" s="2"/>
      <c r="GA228" s="2" t="s">
        <v>350</v>
      </c>
      <c r="GB228" s="2"/>
      <c r="GC228" s="2"/>
      <c r="GD228" s="2">
        <v>0</v>
      </c>
      <c r="GE228" s="2"/>
      <c r="GF228" s="2">
        <v>-486287808</v>
      </c>
      <c r="GG228" s="2">
        <v>2</v>
      </c>
      <c r="GH228" s="2">
        <v>4</v>
      </c>
      <c r="GI228" s="2">
        <v>-2</v>
      </c>
      <c r="GJ228" s="2">
        <v>0</v>
      </c>
      <c r="GK228" s="2">
        <f>ROUND(R228*(R12)/100,2)</f>
        <v>0</v>
      </c>
      <c r="GL228" s="2">
        <f t="shared" si="235"/>
        <v>0</v>
      </c>
      <c r="GM228" s="2">
        <f t="shared" si="236"/>
        <v>23992.79</v>
      </c>
      <c r="GN228" s="2">
        <f t="shared" si="237"/>
        <v>0</v>
      </c>
      <c r="GO228" s="2">
        <f t="shared" si="238"/>
        <v>23992.79</v>
      </c>
      <c r="GP228" s="2">
        <f t="shared" si="239"/>
        <v>0</v>
      </c>
      <c r="GQ228" s="2"/>
      <c r="GR228" s="2">
        <v>0</v>
      </c>
      <c r="GS228" s="2">
        <v>2</v>
      </c>
      <c r="GT228" s="2">
        <v>0</v>
      </c>
      <c r="GU228" s="2" t="s">
        <v>3</v>
      </c>
      <c r="GV228" s="2">
        <f t="shared" si="240"/>
        <v>0</v>
      </c>
      <c r="GW228" s="2">
        <v>1</v>
      </c>
      <c r="GX228" s="2">
        <f t="shared" si="241"/>
        <v>0</v>
      </c>
      <c r="GY228" s="2"/>
      <c r="GZ228" s="2"/>
      <c r="HA228" s="2">
        <v>0</v>
      </c>
      <c r="HB228" s="2">
        <v>0</v>
      </c>
      <c r="HC228" s="2">
        <f t="shared" si="242"/>
        <v>0</v>
      </c>
      <c r="HD228" s="2"/>
      <c r="HE228" s="2" t="s">
        <v>351</v>
      </c>
      <c r="HF228" s="2" t="s">
        <v>29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340</v>
      </c>
      <c r="E229" t="s">
        <v>347</v>
      </c>
      <c r="F229" t="s">
        <v>348</v>
      </c>
      <c r="G229" t="s">
        <v>349</v>
      </c>
      <c r="H229" t="s">
        <v>345</v>
      </c>
      <c r="I229">
        <f>I225*J229</f>
        <v>120.9375</v>
      </c>
      <c r="J229">
        <v>281.25</v>
      </c>
      <c r="K229">
        <v>281.25</v>
      </c>
      <c r="O229">
        <f t="shared" si="213"/>
        <v>231290.5</v>
      </c>
      <c r="P229">
        <f t="shared" si="214"/>
        <v>231290.5</v>
      </c>
      <c r="Q229">
        <f t="shared" si="247"/>
        <v>0</v>
      </c>
      <c r="R229">
        <f t="shared" si="215"/>
        <v>0</v>
      </c>
      <c r="S229">
        <f t="shared" si="216"/>
        <v>0</v>
      </c>
      <c r="T229">
        <f t="shared" si="217"/>
        <v>0</v>
      </c>
      <c r="U229">
        <f t="shared" si="218"/>
        <v>0</v>
      </c>
      <c r="V229">
        <f t="shared" si="219"/>
        <v>0</v>
      </c>
      <c r="W229">
        <f t="shared" si="220"/>
        <v>0</v>
      </c>
      <c r="X229">
        <f t="shared" si="221"/>
        <v>0</v>
      </c>
      <c r="Y229">
        <f t="shared" si="222"/>
        <v>0</v>
      </c>
      <c r="AA229">
        <v>50445992</v>
      </c>
      <c r="AB229">
        <f t="shared" si="223"/>
        <v>198.39</v>
      </c>
      <c r="AC229">
        <f t="shared" si="248"/>
        <v>198.39</v>
      </c>
      <c r="AD229">
        <f t="shared" si="249"/>
        <v>0</v>
      </c>
      <c r="AE229">
        <f t="shared" si="250"/>
        <v>0</v>
      </c>
      <c r="AF229">
        <f t="shared" si="250"/>
        <v>0</v>
      </c>
      <c r="AG229">
        <f t="shared" si="224"/>
        <v>0</v>
      </c>
      <c r="AH229">
        <f t="shared" si="251"/>
        <v>0</v>
      </c>
      <c r="AI229">
        <f t="shared" si="251"/>
        <v>0</v>
      </c>
      <c r="AJ229">
        <f t="shared" si="225"/>
        <v>0</v>
      </c>
      <c r="AK229">
        <v>198.39</v>
      </c>
      <c r="AL229">
        <v>198.39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9.64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2153</v>
      </c>
      <c r="BN229">
        <v>0</v>
      </c>
      <c r="BO229" t="s">
        <v>3</v>
      </c>
      <c r="BP229">
        <v>0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674</v>
      </c>
      <c r="CO229">
        <v>0</v>
      </c>
      <c r="CP229">
        <f t="shared" si="226"/>
        <v>231290.5</v>
      </c>
      <c r="CQ229">
        <f t="shared" si="227"/>
        <v>1912.48</v>
      </c>
      <c r="CR229">
        <f t="shared" si="252"/>
        <v>0</v>
      </c>
      <c r="CS229">
        <f t="shared" si="228"/>
        <v>0</v>
      </c>
      <c r="CT229">
        <f t="shared" si="229"/>
        <v>0</v>
      </c>
      <c r="CU229">
        <f t="shared" si="230"/>
        <v>0</v>
      </c>
      <c r="CV229">
        <f t="shared" si="231"/>
        <v>0</v>
      </c>
      <c r="CW229">
        <f t="shared" si="232"/>
        <v>0</v>
      </c>
      <c r="CX229">
        <f t="shared" si="233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100</v>
      </c>
      <c r="DO229">
        <v>64</v>
      </c>
      <c r="DP229">
        <v>1</v>
      </c>
      <c r="DQ229">
        <v>1</v>
      </c>
      <c r="DU229">
        <v>1010</v>
      </c>
      <c r="DV229" t="s">
        <v>345</v>
      </c>
      <c r="DW229" t="s">
        <v>345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49573106</v>
      </c>
      <c r="EF229">
        <v>30</v>
      </c>
      <c r="EG229" t="s">
        <v>39</v>
      </c>
      <c r="EH229">
        <v>0</v>
      </c>
      <c r="EI229" t="s">
        <v>3</v>
      </c>
      <c r="EJ229">
        <v>1</v>
      </c>
      <c r="EK229">
        <v>2153</v>
      </c>
      <c r="EL229" t="s">
        <v>340</v>
      </c>
      <c r="EM229" t="s">
        <v>341</v>
      </c>
      <c r="EO229" t="s">
        <v>81</v>
      </c>
      <c r="EQ229">
        <v>0</v>
      </c>
      <c r="ER229">
        <v>198.39</v>
      </c>
      <c r="ES229">
        <v>198.39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1</v>
      </c>
      <c r="FD229">
        <v>18</v>
      </c>
      <c r="FF229">
        <v>2250</v>
      </c>
      <c r="FQ229">
        <v>0</v>
      </c>
      <c r="FR229">
        <f t="shared" si="234"/>
        <v>0</v>
      </c>
      <c r="FS229">
        <v>0</v>
      </c>
      <c r="FX229">
        <v>100</v>
      </c>
      <c r="FY229">
        <v>64</v>
      </c>
      <c r="GA229" t="s">
        <v>350</v>
      </c>
      <c r="GD229">
        <v>0</v>
      </c>
      <c r="GF229">
        <v>-486287808</v>
      </c>
      <c r="GG229">
        <v>2</v>
      </c>
      <c r="GH229">
        <v>3</v>
      </c>
      <c r="GI229">
        <v>5</v>
      </c>
      <c r="GJ229">
        <v>0</v>
      </c>
      <c r="GK229">
        <f>ROUND(R229*(S12)/100,2)</f>
        <v>0</v>
      </c>
      <c r="GL229">
        <f t="shared" si="235"/>
        <v>0</v>
      </c>
      <c r="GM229">
        <f t="shared" si="236"/>
        <v>231290.5</v>
      </c>
      <c r="GN229">
        <f t="shared" si="237"/>
        <v>0</v>
      </c>
      <c r="GO229">
        <f t="shared" si="238"/>
        <v>231290.5</v>
      </c>
      <c r="GP229">
        <f t="shared" si="239"/>
        <v>0</v>
      </c>
      <c r="GR229">
        <v>1</v>
      </c>
      <c r="GS229">
        <v>1</v>
      </c>
      <c r="GT229">
        <v>0</v>
      </c>
      <c r="GU229" t="s">
        <v>3</v>
      </c>
      <c r="GV229">
        <f t="shared" si="240"/>
        <v>0</v>
      </c>
      <c r="GW229">
        <v>1</v>
      </c>
      <c r="GX229">
        <f t="shared" si="241"/>
        <v>0</v>
      </c>
      <c r="HA229">
        <v>0</v>
      </c>
      <c r="HB229">
        <v>0</v>
      </c>
      <c r="HC229">
        <f t="shared" si="242"/>
        <v>0</v>
      </c>
      <c r="HE229" t="s">
        <v>351</v>
      </c>
      <c r="HF229" t="s">
        <v>29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55" x14ac:dyDescent="0.2">
      <c r="A230" s="2">
        <v>18</v>
      </c>
      <c r="B230" s="2">
        <v>1</v>
      </c>
      <c r="C230" s="2">
        <v>317</v>
      </c>
      <c r="D230" s="2"/>
      <c r="E230" s="2" t="s">
        <v>352</v>
      </c>
      <c r="F230" s="2" t="s">
        <v>353</v>
      </c>
      <c r="G230" s="2" t="s">
        <v>354</v>
      </c>
      <c r="H230" s="2" t="s">
        <v>355</v>
      </c>
      <c r="I230" s="2">
        <f>I224*J230</f>
        <v>72.523799999999994</v>
      </c>
      <c r="J230" s="2">
        <v>168.66</v>
      </c>
      <c r="K230" s="2">
        <v>168.66</v>
      </c>
      <c r="L230" s="2"/>
      <c r="M230" s="2"/>
      <c r="N230" s="2"/>
      <c r="O230" s="2">
        <f t="shared" si="213"/>
        <v>399.61</v>
      </c>
      <c r="P230" s="2">
        <f t="shared" si="214"/>
        <v>399.61</v>
      </c>
      <c r="Q230" s="2">
        <f t="shared" si="247"/>
        <v>0</v>
      </c>
      <c r="R230" s="2">
        <f t="shared" si="215"/>
        <v>0</v>
      </c>
      <c r="S230" s="2">
        <f t="shared" si="216"/>
        <v>0</v>
      </c>
      <c r="T230" s="2">
        <f t="shared" si="217"/>
        <v>0</v>
      </c>
      <c r="U230" s="2">
        <f t="shared" si="218"/>
        <v>0</v>
      </c>
      <c r="V230" s="2">
        <f t="shared" si="219"/>
        <v>0</v>
      </c>
      <c r="W230" s="2">
        <f t="shared" si="220"/>
        <v>0</v>
      </c>
      <c r="X230" s="2">
        <f t="shared" si="221"/>
        <v>0</v>
      </c>
      <c r="Y230" s="2">
        <f t="shared" si="222"/>
        <v>0</v>
      </c>
      <c r="Z230" s="2"/>
      <c r="AA230" s="2">
        <v>50445991</v>
      </c>
      <c r="AB230" s="2">
        <f t="shared" si="223"/>
        <v>5.51</v>
      </c>
      <c r="AC230" s="2">
        <f t="shared" si="248"/>
        <v>5.51</v>
      </c>
      <c r="AD230" s="2">
        <f t="shared" si="249"/>
        <v>0</v>
      </c>
      <c r="AE230" s="2">
        <f t="shared" si="250"/>
        <v>0</v>
      </c>
      <c r="AF230" s="2">
        <f t="shared" si="250"/>
        <v>0</v>
      </c>
      <c r="AG230" s="2">
        <f t="shared" si="224"/>
        <v>0</v>
      </c>
      <c r="AH230" s="2">
        <f t="shared" si="251"/>
        <v>0</v>
      </c>
      <c r="AI230" s="2">
        <f t="shared" si="251"/>
        <v>0</v>
      </c>
      <c r="AJ230" s="2">
        <f t="shared" si="225"/>
        <v>0</v>
      </c>
      <c r="AK230" s="2">
        <v>5.51</v>
      </c>
      <c r="AL230" s="2">
        <v>5.51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100</v>
      </c>
      <c r="AU230" s="2">
        <v>64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356</v>
      </c>
      <c r="BK230" s="2"/>
      <c r="BL230" s="2"/>
      <c r="BM230" s="2">
        <v>2153</v>
      </c>
      <c r="BN230" s="2">
        <v>0</v>
      </c>
      <c r="BO230" s="2" t="s">
        <v>3</v>
      </c>
      <c r="BP230" s="2">
        <v>0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100</v>
      </c>
      <c r="CA230" s="2">
        <v>64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674</v>
      </c>
      <c r="CO230" s="2">
        <v>0</v>
      </c>
      <c r="CP230" s="2">
        <f t="shared" si="226"/>
        <v>399.61</v>
      </c>
      <c r="CQ230" s="2">
        <f t="shared" si="227"/>
        <v>5.51</v>
      </c>
      <c r="CR230" s="2">
        <f t="shared" si="252"/>
        <v>0</v>
      </c>
      <c r="CS230" s="2">
        <f t="shared" si="228"/>
        <v>0</v>
      </c>
      <c r="CT230" s="2">
        <f t="shared" si="229"/>
        <v>0</v>
      </c>
      <c r="CU230" s="2">
        <f t="shared" si="230"/>
        <v>0</v>
      </c>
      <c r="CV230" s="2">
        <f t="shared" si="231"/>
        <v>0</v>
      </c>
      <c r="CW230" s="2">
        <f t="shared" si="232"/>
        <v>0</v>
      </c>
      <c r="CX230" s="2">
        <f t="shared" si="233"/>
        <v>0</v>
      </c>
      <c r="CY230" s="2">
        <f>((S230*BZ230)/100)</f>
        <v>0</v>
      </c>
      <c r="CZ230" s="2">
        <f>((S230*CA230)/100)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355</v>
      </c>
      <c r="DW230" s="2" t="s">
        <v>355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49573106</v>
      </c>
      <c r="EF230" s="2">
        <v>30</v>
      </c>
      <c r="EG230" s="2" t="s">
        <v>39</v>
      </c>
      <c r="EH230" s="2">
        <v>0</v>
      </c>
      <c r="EI230" s="2" t="s">
        <v>3</v>
      </c>
      <c r="EJ230" s="2">
        <v>1</v>
      </c>
      <c r="EK230" s="2">
        <v>2153</v>
      </c>
      <c r="EL230" s="2" t="s">
        <v>340</v>
      </c>
      <c r="EM230" s="2" t="s">
        <v>341</v>
      </c>
      <c r="EN230" s="2"/>
      <c r="EO230" s="2" t="s">
        <v>81</v>
      </c>
      <c r="EP230" s="2"/>
      <c r="EQ230" s="2">
        <v>0</v>
      </c>
      <c r="ER230" s="2">
        <v>5.51</v>
      </c>
      <c r="ES230" s="2">
        <v>5.51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34"/>
        <v>0</v>
      </c>
      <c r="FS230" s="2">
        <v>0</v>
      </c>
      <c r="FT230" s="2"/>
      <c r="FU230" s="2"/>
      <c r="FV230" s="2"/>
      <c r="FW230" s="2"/>
      <c r="FX230" s="2">
        <v>100</v>
      </c>
      <c r="FY230" s="2">
        <v>64</v>
      </c>
      <c r="FZ230" s="2"/>
      <c r="GA230" s="2" t="s">
        <v>3</v>
      </c>
      <c r="GB230" s="2"/>
      <c r="GC230" s="2"/>
      <c r="GD230" s="2">
        <v>0</v>
      </c>
      <c r="GE230" s="2"/>
      <c r="GF230" s="2">
        <v>1632051071</v>
      </c>
      <c r="GG230" s="2">
        <v>2</v>
      </c>
      <c r="GH230" s="2">
        <v>1</v>
      </c>
      <c r="GI230" s="2">
        <v>-2</v>
      </c>
      <c r="GJ230" s="2">
        <v>0</v>
      </c>
      <c r="GK230" s="2">
        <f>ROUND(R230*(R12)/100,2)</f>
        <v>0</v>
      </c>
      <c r="GL230" s="2">
        <f t="shared" si="235"/>
        <v>0</v>
      </c>
      <c r="GM230" s="2">
        <f t="shared" si="236"/>
        <v>399.61</v>
      </c>
      <c r="GN230" s="2">
        <f t="shared" si="237"/>
        <v>399.61</v>
      </c>
      <c r="GO230" s="2">
        <f t="shared" si="238"/>
        <v>0</v>
      </c>
      <c r="GP230" s="2">
        <f t="shared" si="239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40"/>
        <v>0</v>
      </c>
      <c r="GW230" s="2">
        <v>1</v>
      </c>
      <c r="GX230" s="2">
        <f t="shared" si="241"/>
        <v>0</v>
      </c>
      <c r="GY230" s="2"/>
      <c r="GZ230" s="2"/>
      <c r="HA230" s="2">
        <v>0</v>
      </c>
      <c r="HB230" s="2">
        <v>0</v>
      </c>
      <c r="HC230" s="2">
        <f t="shared" si="242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76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332</v>
      </c>
      <c r="E231" t="s">
        <v>352</v>
      </c>
      <c r="F231" t="s">
        <v>353</v>
      </c>
      <c r="G231" t="s">
        <v>354</v>
      </c>
      <c r="H231" t="s">
        <v>355</v>
      </c>
      <c r="I231">
        <f>I225*J231</f>
        <v>72.523799999999994</v>
      </c>
      <c r="J231">
        <v>168.66</v>
      </c>
      <c r="K231">
        <v>168.66</v>
      </c>
      <c r="O231">
        <f t="shared" si="213"/>
        <v>2097.9499999999998</v>
      </c>
      <c r="P231">
        <f t="shared" si="214"/>
        <v>2097.9499999999998</v>
      </c>
      <c r="Q231">
        <f t="shared" si="247"/>
        <v>0</v>
      </c>
      <c r="R231">
        <f t="shared" si="215"/>
        <v>0</v>
      </c>
      <c r="S231">
        <f t="shared" si="216"/>
        <v>0</v>
      </c>
      <c r="T231">
        <f t="shared" si="217"/>
        <v>0</v>
      </c>
      <c r="U231">
        <f t="shared" si="218"/>
        <v>0</v>
      </c>
      <c r="V231">
        <f t="shared" si="219"/>
        <v>0</v>
      </c>
      <c r="W231">
        <f t="shared" si="220"/>
        <v>0</v>
      </c>
      <c r="X231">
        <f t="shared" si="221"/>
        <v>0</v>
      </c>
      <c r="Y231">
        <f t="shared" si="222"/>
        <v>0</v>
      </c>
      <c r="AA231">
        <v>50445992</v>
      </c>
      <c r="AB231">
        <f t="shared" si="223"/>
        <v>5.51</v>
      </c>
      <c r="AC231">
        <f t="shared" si="248"/>
        <v>5.51</v>
      </c>
      <c r="AD231">
        <f t="shared" si="249"/>
        <v>0</v>
      </c>
      <c r="AE231">
        <f t="shared" si="250"/>
        <v>0</v>
      </c>
      <c r="AF231">
        <f t="shared" si="250"/>
        <v>0</v>
      </c>
      <c r="AG231">
        <f t="shared" si="224"/>
        <v>0</v>
      </c>
      <c r="AH231">
        <f t="shared" si="251"/>
        <v>0</v>
      </c>
      <c r="AI231">
        <f t="shared" si="251"/>
        <v>0</v>
      </c>
      <c r="AJ231">
        <f t="shared" si="225"/>
        <v>0</v>
      </c>
      <c r="AK231">
        <v>5.51</v>
      </c>
      <c r="AL231">
        <v>5.51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5.25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356</v>
      </c>
      <c r="BM231">
        <v>2153</v>
      </c>
      <c r="BN231">
        <v>0</v>
      </c>
      <c r="BO231" t="s">
        <v>353</v>
      </c>
      <c r="BP231">
        <v>1</v>
      </c>
      <c r="BQ231">
        <v>30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674</v>
      </c>
      <c r="CO231">
        <v>0</v>
      </c>
      <c r="CP231">
        <f t="shared" si="226"/>
        <v>2097.9499999999998</v>
      </c>
      <c r="CQ231">
        <f t="shared" si="227"/>
        <v>28.93</v>
      </c>
      <c r="CR231">
        <f t="shared" si="252"/>
        <v>0</v>
      </c>
      <c r="CS231">
        <f t="shared" si="228"/>
        <v>0</v>
      </c>
      <c r="CT231">
        <f t="shared" si="229"/>
        <v>0</v>
      </c>
      <c r="CU231">
        <f t="shared" si="230"/>
        <v>0</v>
      </c>
      <c r="CV231">
        <f t="shared" si="231"/>
        <v>0</v>
      </c>
      <c r="CW231">
        <f t="shared" si="232"/>
        <v>0</v>
      </c>
      <c r="CX231">
        <f t="shared" si="233"/>
        <v>0</v>
      </c>
      <c r="CY231">
        <f>S231*(BZ231/100)</f>
        <v>0</v>
      </c>
      <c r="CZ231">
        <f>S231*(CA231/100)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100</v>
      </c>
      <c r="DO231">
        <v>64</v>
      </c>
      <c r="DP231">
        <v>1</v>
      </c>
      <c r="DQ231">
        <v>1</v>
      </c>
      <c r="DU231">
        <v>1003</v>
      </c>
      <c r="DV231" t="s">
        <v>355</v>
      </c>
      <c r="DW231" t="s">
        <v>355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49573106</v>
      </c>
      <c r="EF231">
        <v>30</v>
      </c>
      <c r="EG231" t="s">
        <v>39</v>
      </c>
      <c r="EH231">
        <v>0</v>
      </c>
      <c r="EI231" t="s">
        <v>3</v>
      </c>
      <c r="EJ231">
        <v>1</v>
      </c>
      <c r="EK231">
        <v>2153</v>
      </c>
      <c r="EL231" t="s">
        <v>340</v>
      </c>
      <c r="EM231" t="s">
        <v>341</v>
      </c>
      <c r="EO231" t="s">
        <v>81</v>
      </c>
      <c r="EQ231">
        <v>0</v>
      </c>
      <c r="ER231">
        <v>5.51</v>
      </c>
      <c r="ES231">
        <v>5.51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 t="shared" si="234"/>
        <v>0</v>
      </c>
      <c r="FS231">
        <v>0</v>
      </c>
      <c r="FX231">
        <v>100</v>
      </c>
      <c r="FY231">
        <v>64</v>
      </c>
      <c r="GA231" t="s">
        <v>3</v>
      </c>
      <c r="GD231">
        <v>0</v>
      </c>
      <c r="GF231">
        <v>1632051071</v>
      </c>
      <c r="GG231">
        <v>2</v>
      </c>
      <c r="GH231">
        <v>1</v>
      </c>
      <c r="GI231">
        <v>2</v>
      </c>
      <c r="GJ231">
        <v>0</v>
      </c>
      <c r="GK231">
        <f>ROUND(R231*(S12)/100,2)</f>
        <v>0</v>
      </c>
      <c r="GL231">
        <f t="shared" si="235"/>
        <v>0</v>
      </c>
      <c r="GM231">
        <f t="shared" si="236"/>
        <v>2097.9499999999998</v>
      </c>
      <c r="GN231">
        <f t="shared" si="237"/>
        <v>2097.9499999999998</v>
      </c>
      <c r="GO231">
        <f t="shared" si="238"/>
        <v>0</v>
      </c>
      <c r="GP231">
        <f t="shared" si="239"/>
        <v>0</v>
      </c>
      <c r="GR231">
        <v>0</v>
      </c>
      <c r="GS231">
        <v>3</v>
      </c>
      <c r="GT231">
        <v>0</v>
      </c>
      <c r="GU231" t="s">
        <v>3</v>
      </c>
      <c r="GV231">
        <f t="shared" si="240"/>
        <v>0</v>
      </c>
      <c r="GW231">
        <v>1</v>
      </c>
      <c r="GX231">
        <f t="shared" si="241"/>
        <v>0</v>
      </c>
      <c r="HA231">
        <v>0</v>
      </c>
      <c r="HB231">
        <v>0</v>
      </c>
      <c r="HC231">
        <f t="shared" si="242"/>
        <v>0</v>
      </c>
      <c r="HE231" t="s">
        <v>3</v>
      </c>
      <c r="HF231" t="s">
        <v>3</v>
      </c>
      <c r="HM231" t="s">
        <v>76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3" spans="1:255" x14ac:dyDescent="0.2">
      <c r="A233" s="3">
        <v>51</v>
      </c>
      <c r="B233" s="3">
        <f>B204</f>
        <v>1</v>
      </c>
      <c r="C233" s="3">
        <f>A204</f>
        <v>4</v>
      </c>
      <c r="D233" s="3">
        <f>ROW(A204)</f>
        <v>204</v>
      </c>
      <c r="E233" s="3"/>
      <c r="F233" s="3" t="str">
        <f>IF(F204&lt;&gt;"",F204,"")</f>
        <v>Новый раздел</v>
      </c>
      <c r="G233" s="3" t="str">
        <f>IF(G204&lt;&gt;"",G204,"")</f>
        <v>Ремонт потолков</v>
      </c>
      <c r="H233" s="3">
        <v>0</v>
      </c>
      <c r="I233" s="3"/>
      <c r="J233" s="3"/>
      <c r="K233" s="3"/>
      <c r="L233" s="3"/>
      <c r="M233" s="3"/>
      <c r="N233" s="3"/>
      <c r="O233" s="3">
        <f t="shared" ref="O233:T233" si="253">ROUND(AB233,2)</f>
        <v>28711.95</v>
      </c>
      <c r="P233" s="3">
        <f t="shared" si="253"/>
        <v>27331.41</v>
      </c>
      <c r="Q233" s="3">
        <f t="shared" si="253"/>
        <v>35.130000000000003</v>
      </c>
      <c r="R233" s="3">
        <f t="shared" si="253"/>
        <v>2.92</v>
      </c>
      <c r="S233" s="3">
        <f t="shared" si="253"/>
        <v>1345.41</v>
      </c>
      <c r="T233" s="3">
        <f t="shared" si="253"/>
        <v>0</v>
      </c>
      <c r="U233" s="3">
        <f>AH233</f>
        <v>108.41417999999999</v>
      </c>
      <c r="V233" s="3">
        <f>AI233</f>
        <v>0</v>
      </c>
      <c r="W233" s="3">
        <f>ROUND(AJ233,2)</f>
        <v>0</v>
      </c>
      <c r="X233" s="3">
        <f>ROUND(AK233,2)</f>
        <v>1345.41</v>
      </c>
      <c r="Y233" s="3">
        <f>ROUND(AL233,2)</f>
        <v>861.06</v>
      </c>
      <c r="Z233" s="3"/>
      <c r="AA233" s="3"/>
      <c r="AB233" s="3">
        <f>ROUND(SUMIF(AA208:AA231,"=50445991",O208:O231),2)</f>
        <v>28711.95</v>
      </c>
      <c r="AC233" s="3">
        <f>ROUND(SUMIF(AA208:AA231,"=50445991",P208:P231),2)</f>
        <v>27331.41</v>
      </c>
      <c r="AD233" s="3">
        <f>ROUND(SUMIF(AA208:AA231,"=50445991",Q208:Q231),2)</f>
        <v>35.130000000000003</v>
      </c>
      <c r="AE233" s="3">
        <f>ROUND(SUMIF(AA208:AA231,"=50445991",R208:R231),2)</f>
        <v>2.92</v>
      </c>
      <c r="AF233" s="3">
        <f>ROUND(SUMIF(AA208:AA231,"=50445991",S208:S231),2)</f>
        <v>1345.41</v>
      </c>
      <c r="AG233" s="3">
        <f>ROUND(SUMIF(AA208:AA231,"=50445991",T208:T231),2)</f>
        <v>0</v>
      </c>
      <c r="AH233" s="3">
        <f>SUMIF(AA208:AA231,"=50445991",U208:U231)</f>
        <v>108.41417999999999</v>
      </c>
      <c r="AI233" s="3">
        <f>SUMIF(AA208:AA231,"=50445991",V208:V231)</f>
        <v>0</v>
      </c>
      <c r="AJ233" s="3">
        <f>ROUND(SUMIF(AA208:AA231,"=50445991",W208:W231),2)</f>
        <v>0</v>
      </c>
      <c r="AK233" s="3">
        <f>ROUND(SUMIF(AA208:AA231,"=50445991",X208:X231),2)</f>
        <v>1345.41</v>
      </c>
      <c r="AL233" s="3">
        <f>ROUND(SUMIF(AA208:AA231,"=50445991",Y208:Y231),2)</f>
        <v>861.06</v>
      </c>
      <c r="AM233" s="3"/>
      <c r="AN233" s="3"/>
      <c r="AO233" s="3">
        <f t="shared" ref="AO233:BD233" si="254">ROUND(BX233,2)</f>
        <v>0</v>
      </c>
      <c r="AP233" s="3">
        <f t="shared" si="254"/>
        <v>0</v>
      </c>
      <c r="AQ233" s="3">
        <f t="shared" si="254"/>
        <v>0</v>
      </c>
      <c r="AR233" s="3">
        <f t="shared" si="254"/>
        <v>30923.53</v>
      </c>
      <c r="AS233" s="3">
        <f t="shared" si="254"/>
        <v>6930.74</v>
      </c>
      <c r="AT233" s="3">
        <f t="shared" si="254"/>
        <v>23992.79</v>
      </c>
      <c r="AU233" s="3">
        <f t="shared" si="254"/>
        <v>0</v>
      </c>
      <c r="AV233" s="3">
        <f t="shared" si="254"/>
        <v>27331.41</v>
      </c>
      <c r="AW233" s="3">
        <f t="shared" si="254"/>
        <v>27331.41</v>
      </c>
      <c r="AX233" s="3">
        <f t="shared" si="254"/>
        <v>0</v>
      </c>
      <c r="AY233" s="3">
        <f t="shared" si="254"/>
        <v>27331.41</v>
      </c>
      <c r="AZ233" s="3">
        <f t="shared" si="254"/>
        <v>0</v>
      </c>
      <c r="BA233" s="3">
        <f t="shared" si="254"/>
        <v>0</v>
      </c>
      <c r="BB233" s="3">
        <f t="shared" si="254"/>
        <v>0</v>
      </c>
      <c r="BC233" s="3">
        <f t="shared" si="254"/>
        <v>0</v>
      </c>
      <c r="BD233" s="3">
        <f t="shared" si="254"/>
        <v>0</v>
      </c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>
        <f>ROUND(SUMIF(AA208:AA231,"=50445991",FQ208:FQ231),2)</f>
        <v>0</v>
      </c>
      <c r="BY233" s="3">
        <f>ROUND(SUMIF(AA208:AA231,"=50445991",FR208:FR231),2)</f>
        <v>0</v>
      </c>
      <c r="BZ233" s="3">
        <f>ROUND(SUMIF(AA208:AA231,"=50445991",GL208:GL231),2)</f>
        <v>0</v>
      </c>
      <c r="CA233" s="3">
        <f>ROUND(SUMIF(AA208:AA231,"=50445991",GM208:GM231),2)</f>
        <v>30923.53</v>
      </c>
      <c r="CB233" s="3">
        <f>ROUND(SUMIF(AA208:AA231,"=50445991",GN208:GN231),2)</f>
        <v>6930.74</v>
      </c>
      <c r="CC233" s="3">
        <f>ROUND(SUMIF(AA208:AA231,"=50445991",GO208:GO231),2)</f>
        <v>23992.79</v>
      </c>
      <c r="CD233" s="3">
        <f>ROUND(SUMIF(AA208:AA231,"=50445991",GP208:GP231),2)</f>
        <v>0</v>
      </c>
      <c r="CE233" s="3">
        <f>AC233-BX233</f>
        <v>27331.41</v>
      </c>
      <c r="CF233" s="3">
        <f>AC233-BY233</f>
        <v>27331.41</v>
      </c>
      <c r="CG233" s="3">
        <f>BX233-BZ233</f>
        <v>0</v>
      </c>
      <c r="CH233" s="3">
        <f>AC233-BX233-BY233+BZ233</f>
        <v>27331.41</v>
      </c>
      <c r="CI233" s="3">
        <f>BY233-BZ233</f>
        <v>0</v>
      </c>
      <c r="CJ233" s="3">
        <f>ROUND(SUMIF(AA208:AA231,"=50445991",GX208:GX231),2)</f>
        <v>0</v>
      </c>
      <c r="CK233" s="3">
        <f>ROUND(SUMIF(AA208:AA231,"=50445991",GY208:GY231),2)</f>
        <v>0</v>
      </c>
      <c r="CL233" s="3">
        <f>ROUND(SUMIF(AA208:AA231,"=50445991",GZ208:GZ231),2)</f>
        <v>0</v>
      </c>
      <c r="CM233" s="3">
        <f>ROUND(SUMIF(AA208:AA231,"=50445991",HD208:HD231),2)</f>
        <v>0</v>
      </c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4">
        <f t="shared" ref="DG233:DL233" si="255">ROUND(DT233,2)</f>
        <v>292809.49</v>
      </c>
      <c r="DH233" s="4">
        <f t="shared" si="255"/>
        <v>246563.18</v>
      </c>
      <c r="DI233" s="4">
        <f t="shared" si="255"/>
        <v>381.28</v>
      </c>
      <c r="DJ233" s="4">
        <f t="shared" si="255"/>
        <v>99.54</v>
      </c>
      <c r="DK233" s="4">
        <f t="shared" si="255"/>
        <v>45865.03</v>
      </c>
      <c r="DL233" s="4">
        <f t="shared" si="255"/>
        <v>0</v>
      </c>
      <c r="DM233" s="4">
        <f>DZ233</f>
        <v>108.41417999999999</v>
      </c>
      <c r="DN233" s="4">
        <f>EA233</f>
        <v>0</v>
      </c>
      <c r="DO233" s="4">
        <f>ROUND(EB233,2)</f>
        <v>0</v>
      </c>
      <c r="DP233" s="4">
        <f>ROUND(EC233,2)</f>
        <v>38067.980000000003</v>
      </c>
      <c r="DQ233" s="4">
        <f>ROUND(ED233,2)</f>
        <v>18804.66</v>
      </c>
      <c r="DR233" s="4"/>
      <c r="DS233" s="4"/>
      <c r="DT233" s="4">
        <f>ROUND(SUMIF(AA208:AA231,"=50445992",O208:O231),2)</f>
        <v>292809.49</v>
      </c>
      <c r="DU233" s="4">
        <f>ROUND(SUMIF(AA208:AA231,"=50445992",P208:P231),2)</f>
        <v>246563.18</v>
      </c>
      <c r="DV233" s="4">
        <f>ROUND(SUMIF(AA208:AA231,"=50445992",Q208:Q231),2)</f>
        <v>381.28</v>
      </c>
      <c r="DW233" s="4">
        <f>ROUND(SUMIF(AA208:AA231,"=50445992",R208:R231),2)</f>
        <v>99.54</v>
      </c>
      <c r="DX233" s="4">
        <f>ROUND(SUMIF(AA208:AA231,"=50445992",S208:S231),2)</f>
        <v>45865.03</v>
      </c>
      <c r="DY233" s="4">
        <f>ROUND(SUMIF(AA208:AA231,"=50445992",T208:T231),2)</f>
        <v>0</v>
      </c>
      <c r="DZ233" s="4">
        <f>SUMIF(AA208:AA231,"=50445992",U208:U231)</f>
        <v>108.41417999999999</v>
      </c>
      <c r="EA233" s="4">
        <f>SUMIF(AA208:AA231,"=50445992",V208:V231)</f>
        <v>0</v>
      </c>
      <c r="EB233" s="4">
        <f>ROUND(SUMIF(AA208:AA231,"=50445992",W208:W231),2)</f>
        <v>0</v>
      </c>
      <c r="EC233" s="4">
        <f>ROUND(SUMIF(AA208:AA231,"=50445992",X208:X231),2)</f>
        <v>38067.980000000003</v>
      </c>
      <c r="ED233" s="4">
        <f>ROUND(SUMIF(AA208:AA231,"=50445992",Y208:Y231),2)</f>
        <v>18804.66</v>
      </c>
      <c r="EE233" s="4"/>
      <c r="EF233" s="4"/>
      <c r="EG233" s="4">
        <f t="shared" ref="EG233:EV233" si="256">ROUND(FP233,2)</f>
        <v>0</v>
      </c>
      <c r="EH233" s="4">
        <f t="shared" si="256"/>
        <v>0</v>
      </c>
      <c r="EI233" s="4">
        <f t="shared" si="256"/>
        <v>0</v>
      </c>
      <c r="EJ233" s="4">
        <f t="shared" si="256"/>
        <v>349841.38</v>
      </c>
      <c r="EK233" s="4">
        <f t="shared" si="256"/>
        <v>118550.88</v>
      </c>
      <c r="EL233" s="4">
        <f t="shared" si="256"/>
        <v>231290.5</v>
      </c>
      <c r="EM233" s="4">
        <f t="shared" si="256"/>
        <v>0</v>
      </c>
      <c r="EN233" s="4">
        <f t="shared" si="256"/>
        <v>246563.18</v>
      </c>
      <c r="EO233" s="4">
        <f t="shared" si="256"/>
        <v>246563.18</v>
      </c>
      <c r="EP233" s="4">
        <f t="shared" si="256"/>
        <v>0</v>
      </c>
      <c r="EQ233" s="4">
        <f t="shared" si="256"/>
        <v>246563.18</v>
      </c>
      <c r="ER233" s="4">
        <f t="shared" si="256"/>
        <v>0</v>
      </c>
      <c r="ES233" s="4">
        <f t="shared" si="256"/>
        <v>0</v>
      </c>
      <c r="ET233" s="4">
        <f t="shared" si="256"/>
        <v>0</v>
      </c>
      <c r="EU233" s="4">
        <f t="shared" si="256"/>
        <v>0</v>
      </c>
      <c r="EV233" s="4">
        <f t="shared" si="256"/>
        <v>0</v>
      </c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>
        <f>ROUND(SUMIF(AA208:AA231,"=50445992",FQ208:FQ231),2)</f>
        <v>0</v>
      </c>
      <c r="FQ233" s="4">
        <f>ROUND(SUMIF(AA208:AA231,"=50445992",FR208:FR231),2)</f>
        <v>0</v>
      </c>
      <c r="FR233" s="4">
        <f>ROUND(SUMIF(AA208:AA231,"=50445992",GL208:GL231),2)</f>
        <v>0</v>
      </c>
      <c r="FS233" s="4">
        <f>ROUND(SUMIF(AA208:AA231,"=50445992",GM208:GM231),2)</f>
        <v>349841.38</v>
      </c>
      <c r="FT233" s="4">
        <f>ROUND(SUMIF(AA208:AA231,"=50445992",GN208:GN231),2)</f>
        <v>118550.88</v>
      </c>
      <c r="FU233" s="4">
        <f>ROUND(SUMIF(AA208:AA231,"=50445992",GO208:GO231),2)</f>
        <v>231290.5</v>
      </c>
      <c r="FV233" s="4">
        <f>ROUND(SUMIF(AA208:AA231,"=50445992",GP208:GP231),2)</f>
        <v>0</v>
      </c>
      <c r="FW233" s="4">
        <f>DU233-FP233</f>
        <v>246563.18</v>
      </c>
      <c r="FX233" s="4">
        <f>DU233-FQ233</f>
        <v>246563.18</v>
      </c>
      <c r="FY233" s="4">
        <f>FP233-FR233</f>
        <v>0</v>
      </c>
      <c r="FZ233" s="4">
        <f>DU233-FP233-FQ233+FR233</f>
        <v>246563.18</v>
      </c>
      <c r="GA233" s="4">
        <f>FQ233-FR233</f>
        <v>0</v>
      </c>
      <c r="GB233" s="4">
        <f>ROUND(SUMIF(AA208:AA231,"=50445992",GX208:GX231),2)</f>
        <v>0</v>
      </c>
      <c r="GC233" s="4">
        <f>ROUND(SUMIF(AA208:AA231,"=50445992",GY208:GY231),2)</f>
        <v>0</v>
      </c>
      <c r="GD233" s="4">
        <f>ROUND(SUMIF(AA208:AA231,"=50445992",GZ208:GZ231),2)</f>
        <v>0</v>
      </c>
      <c r="GE233" s="4">
        <f>ROUND(SUMIF(AA208:AA231,"=50445992",HD208:HD231),2)</f>
        <v>0</v>
      </c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201</v>
      </c>
      <c r="F235" s="5">
        <f>ROUND(Source!O233,O235)</f>
        <v>28711.95</v>
      </c>
      <c r="G235" s="5" t="s">
        <v>185</v>
      </c>
      <c r="H235" s="5" t="s">
        <v>186</v>
      </c>
      <c r="I235" s="5"/>
      <c r="J235" s="5"/>
      <c r="K235" s="5">
        <v>201</v>
      </c>
      <c r="L235" s="5">
        <v>1</v>
      </c>
      <c r="M235" s="5">
        <v>3</v>
      </c>
      <c r="N235" s="5" t="s">
        <v>3</v>
      </c>
      <c r="O235" s="5">
        <v>2</v>
      </c>
      <c r="P235" s="5">
        <f>ROUND(Source!DG233,O235)</f>
        <v>292809.49</v>
      </c>
      <c r="Q235" s="5"/>
      <c r="R235" s="5"/>
      <c r="S235" s="5"/>
      <c r="T235" s="5"/>
      <c r="U235" s="5"/>
      <c r="V235" s="5"/>
      <c r="W235" s="5">
        <v>28711.95</v>
      </c>
      <c r="X235" s="5">
        <v>1</v>
      </c>
      <c r="Y235" s="5">
        <v>28711.95</v>
      </c>
      <c r="Z235" s="5">
        <v>292809.49</v>
      </c>
      <c r="AA235" s="5">
        <v>1</v>
      </c>
      <c r="AB235" s="5">
        <v>292809.49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202</v>
      </c>
      <c r="F236" s="5">
        <f>ROUND(Source!P233,O236)</f>
        <v>27331.41</v>
      </c>
      <c r="G236" s="5" t="s">
        <v>187</v>
      </c>
      <c r="H236" s="5" t="s">
        <v>188</v>
      </c>
      <c r="I236" s="5"/>
      <c r="J236" s="5"/>
      <c r="K236" s="5">
        <v>202</v>
      </c>
      <c r="L236" s="5">
        <v>2</v>
      </c>
      <c r="M236" s="5">
        <v>3</v>
      </c>
      <c r="N236" s="5" t="s">
        <v>3</v>
      </c>
      <c r="O236" s="5">
        <v>2</v>
      </c>
      <c r="P236" s="5">
        <f>ROUND(Source!DH233,O236)</f>
        <v>246563.18</v>
      </c>
      <c r="Q236" s="5"/>
      <c r="R236" s="5"/>
      <c r="S236" s="5"/>
      <c r="T236" s="5"/>
      <c r="U236" s="5"/>
      <c r="V236" s="5"/>
      <c r="W236" s="5">
        <v>27331.41</v>
      </c>
      <c r="X236" s="5">
        <v>1</v>
      </c>
      <c r="Y236" s="5">
        <v>27331.41</v>
      </c>
      <c r="Z236" s="5">
        <v>246563.18</v>
      </c>
      <c r="AA236" s="5">
        <v>1</v>
      </c>
      <c r="AB236" s="5">
        <v>246563.18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222</v>
      </c>
      <c r="F237" s="5">
        <f>ROUND(Source!AO233,O237)</f>
        <v>0</v>
      </c>
      <c r="G237" s="5" t="s">
        <v>189</v>
      </c>
      <c r="H237" s="5" t="s">
        <v>190</v>
      </c>
      <c r="I237" s="5"/>
      <c r="J237" s="5"/>
      <c r="K237" s="5">
        <v>222</v>
      </c>
      <c r="L237" s="5">
        <v>3</v>
      </c>
      <c r="M237" s="5">
        <v>3</v>
      </c>
      <c r="N237" s="5" t="s">
        <v>3</v>
      </c>
      <c r="O237" s="5">
        <v>2</v>
      </c>
      <c r="P237" s="5">
        <f>ROUND(Source!EG233,O237)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225</v>
      </c>
      <c r="F238" s="5">
        <f>ROUND(Source!AV233,O238)</f>
        <v>27331.41</v>
      </c>
      <c r="G238" s="5" t="s">
        <v>191</v>
      </c>
      <c r="H238" s="5" t="s">
        <v>192</v>
      </c>
      <c r="I238" s="5"/>
      <c r="J238" s="5"/>
      <c r="K238" s="5">
        <v>225</v>
      </c>
      <c r="L238" s="5">
        <v>4</v>
      </c>
      <c r="M238" s="5">
        <v>3</v>
      </c>
      <c r="N238" s="5" t="s">
        <v>3</v>
      </c>
      <c r="O238" s="5">
        <v>2</v>
      </c>
      <c r="P238" s="5">
        <f>ROUND(Source!EN233,O238)</f>
        <v>246563.18</v>
      </c>
      <c r="Q238" s="5"/>
      <c r="R238" s="5"/>
      <c r="S238" s="5"/>
      <c r="T238" s="5"/>
      <c r="U238" s="5"/>
      <c r="V238" s="5"/>
      <c r="W238" s="5">
        <v>27331.41</v>
      </c>
      <c r="X238" s="5">
        <v>1</v>
      </c>
      <c r="Y238" s="5">
        <v>27331.41</v>
      </c>
      <c r="Z238" s="5">
        <v>246563.18</v>
      </c>
      <c r="AA238" s="5">
        <v>1</v>
      </c>
      <c r="AB238" s="5">
        <v>246563.18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226</v>
      </c>
      <c r="F239" s="5">
        <f>ROUND(Source!AW233,O239)</f>
        <v>27331.41</v>
      </c>
      <c r="G239" s="5" t="s">
        <v>193</v>
      </c>
      <c r="H239" s="5" t="s">
        <v>194</v>
      </c>
      <c r="I239" s="5"/>
      <c r="J239" s="5"/>
      <c r="K239" s="5">
        <v>226</v>
      </c>
      <c r="L239" s="5">
        <v>5</v>
      </c>
      <c r="M239" s="5">
        <v>3</v>
      </c>
      <c r="N239" s="5" t="s">
        <v>3</v>
      </c>
      <c r="O239" s="5">
        <v>2</v>
      </c>
      <c r="P239" s="5">
        <f>ROUND(Source!EO233,O239)</f>
        <v>246563.18</v>
      </c>
      <c r="Q239" s="5"/>
      <c r="R239" s="5"/>
      <c r="S239" s="5"/>
      <c r="T239" s="5"/>
      <c r="U239" s="5"/>
      <c r="V239" s="5"/>
      <c r="W239" s="5">
        <v>27331.41</v>
      </c>
      <c r="X239" s="5">
        <v>1</v>
      </c>
      <c r="Y239" s="5">
        <v>27331.41</v>
      </c>
      <c r="Z239" s="5">
        <v>246563.18</v>
      </c>
      <c r="AA239" s="5">
        <v>1</v>
      </c>
      <c r="AB239" s="5">
        <v>246563.18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227</v>
      </c>
      <c r="F240" s="5">
        <f>ROUND(Source!AX233,O240)</f>
        <v>0</v>
      </c>
      <c r="G240" s="5" t="s">
        <v>195</v>
      </c>
      <c r="H240" s="5" t="s">
        <v>196</v>
      </c>
      <c r="I240" s="5"/>
      <c r="J240" s="5"/>
      <c r="K240" s="5">
        <v>227</v>
      </c>
      <c r="L240" s="5">
        <v>6</v>
      </c>
      <c r="M240" s="5">
        <v>3</v>
      </c>
      <c r="N240" s="5" t="s">
        <v>3</v>
      </c>
      <c r="O240" s="5">
        <v>2</v>
      </c>
      <c r="P240" s="5">
        <f>ROUND(Source!EP233,O240)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228</v>
      </c>
      <c r="F241" s="5">
        <f>ROUND(Source!AY233,O241)</f>
        <v>27331.41</v>
      </c>
      <c r="G241" s="5" t="s">
        <v>197</v>
      </c>
      <c r="H241" s="5" t="s">
        <v>198</v>
      </c>
      <c r="I241" s="5"/>
      <c r="J241" s="5"/>
      <c r="K241" s="5">
        <v>228</v>
      </c>
      <c r="L241" s="5">
        <v>7</v>
      </c>
      <c r="M241" s="5">
        <v>3</v>
      </c>
      <c r="N241" s="5" t="s">
        <v>3</v>
      </c>
      <c r="O241" s="5">
        <v>2</v>
      </c>
      <c r="P241" s="5">
        <f>ROUND(Source!EQ233,O241)</f>
        <v>246563.18</v>
      </c>
      <c r="Q241" s="5"/>
      <c r="R241" s="5"/>
      <c r="S241" s="5"/>
      <c r="T241" s="5"/>
      <c r="U241" s="5"/>
      <c r="V241" s="5"/>
      <c r="W241" s="5">
        <v>27331.41</v>
      </c>
      <c r="X241" s="5">
        <v>1</v>
      </c>
      <c r="Y241" s="5">
        <v>27331.41</v>
      </c>
      <c r="Z241" s="5">
        <v>246563.18</v>
      </c>
      <c r="AA241" s="5">
        <v>1</v>
      </c>
      <c r="AB241" s="5">
        <v>246563.18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216</v>
      </c>
      <c r="F242" s="5">
        <f>ROUND(Source!AP233,O242)</f>
        <v>0</v>
      </c>
      <c r="G242" s="5" t="s">
        <v>199</v>
      </c>
      <c r="H242" s="5" t="s">
        <v>200</v>
      </c>
      <c r="I242" s="5"/>
      <c r="J242" s="5"/>
      <c r="K242" s="5">
        <v>216</v>
      </c>
      <c r="L242" s="5">
        <v>8</v>
      </c>
      <c r="M242" s="5">
        <v>3</v>
      </c>
      <c r="N242" s="5" t="s">
        <v>3</v>
      </c>
      <c r="O242" s="5">
        <v>2</v>
      </c>
      <c r="P242" s="5">
        <f>ROUND(Source!EH233,O242)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223</v>
      </c>
      <c r="F243" s="5">
        <f>ROUND(Source!AQ233,O243)</f>
        <v>0</v>
      </c>
      <c r="G243" s="5" t="s">
        <v>201</v>
      </c>
      <c r="H243" s="5" t="s">
        <v>202</v>
      </c>
      <c r="I243" s="5"/>
      <c r="J243" s="5"/>
      <c r="K243" s="5">
        <v>223</v>
      </c>
      <c r="L243" s="5">
        <v>9</v>
      </c>
      <c r="M243" s="5">
        <v>3</v>
      </c>
      <c r="N243" s="5" t="s">
        <v>3</v>
      </c>
      <c r="O243" s="5">
        <v>2</v>
      </c>
      <c r="P243" s="5">
        <f>ROUND(Source!EI233,O243)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229</v>
      </c>
      <c r="F244" s="5">
        <f>ROUND(Source!AZ233,O244)</f>
        <v>0</v>
      </c>
      <c r="G244" s="5" t="s">
        <v>203</v>
      </c>
      <c r="H244" s="5" t="s">
        <v>204</v>
      </c>
      <c r="I244" s="5"/>
      <c r="J244" s="5"/>
      <c r="K244" s="5">
        <v>229</v>
      </c>
      <c r="L244" s="5">
        <v>10</v>
      </c>
      <c r="M244" s="5">
        <v>3</v>
      </c>
      <c r="N244" s="5" t="s">
        <v>3</v>
      </c>
      <c r="O244" s="5">
        <v>2</v>
      </c>
      <c r="P244" s="5">
        <f>ROUND(Source!ER233,O244)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203</v>
      </c>
      <c r="F245" s="5">
        <f>ROUND(Source!Q233,O245)</f>
        <v>35.130000000000003</v>
      </c>
      <c r="G245" s="5" t="s">
        <v>205</v>
      </c>
      <c r="H245" s="5" t="s">
        <v>206</v>
      </c>
      <c r="I245" s="5"/>
      <c r="J245" s="5"/>
      <c r="K245" s="5">
        <v>203</v>
      </c>
      <c r="L245" s="5">
        <v>11</v>
      </c>
      <c r="M245" s="5">
        <v>3</v>
      </c>
      <c r="N245" s="5" t="s">
        <v>3</v>
      </c>
      <c r="O245" s="5">
        <v>2</v>
      </c>
      <c r="P245" s="5">
        <f>ROUND(Source!DI233,O245)</f>
        <v>381.28</v>
      </c>
      <c r="Q245" s="5"/>
      <c r="R245" s="5"/>
      <c r="S245" s="5"/>
      <c r="T245" s="5"/>
      <c r="U245" s="5"/>
      <c r="V245" s="5"/>
      <c r="W245" s="5">
        <v>35.130000000000003</v>
      </c>
      <c r="X245" s="5">
        <v>1</v>
      </c>
      <c r="Y245" s="5">
        <v>35.130000000000003</v>
      </c>
      <c r="Z245" s="5">
        <v>381.28</v>
      </c>
      <c r="AA245" s="5">
        <v>1</v>
      </c>
      <c r="AB245" s="5">
        <v>381.28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231</v>
      </c>
      <c r="F246" s="5">
        <f>ROUND(Source!BB233,O246)</f>
        <v>0</v>
      </c>
      <c r="G246" s="5" t="s">
        <v>207</v>
      </c>
      <c r="H246" s="5" t="s">
        <v>208</v>
      </c>
      <c r="I246" s="5"/>
      <c r="J246" s="5"/>
      <c r="K246" s="5">
        <v>231</v>
      </c>
      <c r="L246" s="5">
        <v>12</v>
      </c>
      <c r="M246" s="5">
        <v>3</v>
      </c>
      <c r="N246" s="5" t="s">
        <v>3</v>
      </c>
      <c r="O246" s="5">
        <v>2</v>
      </c>
      <c r="P246" s="5">
        <f>ROUND(Source!ET233,O246)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204</v>
      </c>
      <c r="F247" s="5">
        <f>ROUND(Source!R233,O247)</f>
        <v>2.92</v>
      </c>
      <c r="G247" s="5" t="s">
        <v>209</v>
      </c>
      <c r="H247" s="5" t="s">
        <v>210</v>
      </c>
      <c r="I247" s="5"/>
      <c r="J247" s="5"/>
      <c r="K247" s="5">
        <v>204</v>
      </c>
      <c r="L247" s="5">
        <v>13</v>
      </c>
      <c r="M247" s="5">
        <v>3</v>
      </c>
      <c r="N247" s="5" t="s">
        <v>3</v>
      </c>
      <c r="O247" s="5">
        <v>2</v>
      </c>
      <c r="P247" s="5">
        <f>ROUND(Source!DJ233,O247)</f>
        <v>99.54</v>
      </c>
      <c r="Q247" s="5"/>
      <c r="R247" s="5"/>
      <c r="S247" s="5"/>
      <c r="T247" s="5"/>
      <c r="U247" s="5"/>
      <c r="V247" s="5"/>
      <c r="W247" s="5">
        <v>2.92</v>
      </c>
      <c r="X247" s="5">
        <v>1</v>
      </c>
      <c r="Y247" s="5">
        <v>2.92</v>
      </c>
      <c r="Z247" s="5">
        <v>99.54</v>
      </c>
      <c r="AA247" s="5">
        <v>1</v>
      </c>
      <c r="AB247" s="5">
        <v>99.54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205</v>
      </c>
      <c r="F248" s="5">
        <f>ROUND(Source!S233,O248)</f>
        <v>1345.41</v>
      </c>
      <c r="G248" s="5" t="s">
        <v>211</v>
      </c>
      <c r="H248" s="5" t="s">
        <v>212</v>
      </c>
      <c r="I248" s="5"/>
      <c r="J248" s="5"/>
      <c r="K248" s="5">
        <v>205</v>
      </c>
      <c r="L248" s="5">
        <v>14</v>
      </c>
      <c r="M248" s="5">
        <v>3</v>
      </c>
      <c r="N248" s="5" t="s">
        <v>3</v>
      </c>
      <c r="O248" s="5">
        <v>2</v>
      </c>
      <c r="P248" s="5">
        <f>ROUND(Source!DK233,O248)</f>
        <v>45865.03</v>
      </c>
      <c r="Q248" s="5"/>
      <c r="R248" s="5"/>
      <c r="S248" s="5"/>
      <c r="T248" s="5"/>
      <c r="U248" s="5"/>
      <c r="V248" s="5"/>
      <c r="W248" s="5">
        <v>1345.41</v>
      </c>
      <c r="X248" s="5">
        <v>1</v>
      </c>
      <c r="Y248" s="5">
        <v>1345.41</v>
      </c>
      <c r="Z248" s="5">
        <v>45865.03</v>
      </c>
      <c r="AA248" s="5">
        <v>1</v>
      </c>
      <c r="AB248" s="5">
        <v>45865.03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232</v>
      </c>
      <c r="F249" s="5">
        <f>ROUND(Source!BC233,O249)</f>
        <v>0</v>
      </c>
      <c r="G249" s="5" t="s">
        <v>213</v>
      </c>
      <c r="H249" s="5" t="s">
        <v>214</v>
      </c>
      <c r="I249" s="5"/>
      <c r="J249" s="5"/>
      <c r="K249" s="5">
        <v>232</v>
      </c>
      <c r="L249" s="5">
        <v>15</v>
      </c>
      <c r="M249" s="5">
        <v>3</v>
      </c>
      <c r="N249" s="5" t="s">
        <v>3</v>
      </c>
      <c r="O249" s="5">
        <v>2</v>
      </c>
      <c r="P249" s="5">
        <f>ROUND(Source!EU233,O249)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214</v>
      </c>
      <c r="F250" s="5">
        <f>ROUND(Source!AS233,O250)</f>
        <v>6930.74</v>
      </c>
      <c r="G250" s="5" t="s">
        <v>215</v>
      </c>
      <c r="H250" s="5" t="s">
        <v>216</v>
      </c>
      <c r="I250" s="5"/>
      <c r="J250" s="5"/>
      <c r="K250" s="5">
        <v>214</v>
      </c>
      <c r="L250" s="5">
        <v>16</v>
      </c>
      <c r="M250" s="5">
        <v>3</v>
      </c>
      <c r="N250" s="5" t="s">
        <v>3</v>
      </c>
      <c r="O250" s="5">
        <v>2</v>
      </c>
      <c r="P250" s="5">
        <f>ROUND(Source!EK233,O250)</f>
        <v>118550.88</v>
      </c>
      <c r="Q250" s="5"/>
      <c r="R250" s="5"/>
      <c r="S250" s="5"/>
      <c r="T250" s="5"/>
      <c r="U250" s="5"/>
      <c r="V250" s="5"/>
      <c r="W250" s="5">
        <v>6930.74</v>
      </c>
      <c r="X250" s="5">
        <v>1</v>
      </c>
      <c r="Y250" s="5">
        <v>6930.74</v>
      </c>
      <c r="Z250" s="5">
        <v>118550.88</v>
      </c>
      <c r="AA250" s="5">
        <v>1</v>
      </c>
      <c r="AB250" s="5">
        <v>118550.88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215</v>
      </c>
      <c r="F251" s="5">
        <f>ROUND(Source!AT233,O251)</f>
        <v>23992.79</v>
      </c>
      <c r="G251" s="5" t="s">
        <v>217</v>
      </c>
      <c r="H251" s="5" t="s">
        <v>218</v>
      </c>
      <c r="I251" s="5"/>
      <c r="J251" s="5"/>
      <c r="K251" s="5">
        <v>215</v>
      </c>
      <c r="L251" s="5">
        <v>17</v>
      </c>
      <c r="M251" s="5">
        <v>3</v>
      </c>
      <c r="N251" s="5" t="s">
        <v>3</v>
      </c>
      <c r="O251" s="5">
        <v>2</v>
      </c>
      <c r="P251" s="5">
        <f>ROUND(Source!EL233,O251)</f>
        <v>231290.5</v>
      </c>
      <c r="Q251" s="5"/>
      <c r="R251" s="5"/>
      <c r="S251" s="5"/>
      <c r="T251" s="5"/>
      <c r="U251" s="5"/>
      <c r="V251" s="5"/>
      <c r="W251" s="5">
        <v>23992.79</v>
      </c>
      <c r="X251" s="5">
        <v>1</v>
      </c>
      <c r="Y251" s="5">
        <v>23992.79</v>
      </c>
      <c r="Z251" s="5">
        <v>231290.5</v>
      </c>
      <c r="AA251" s="5">
        <v>1</v>
      </c>
      <c r="AB251" s="5">
        <v>231290.5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217</v>
      </c>
      <c r="F252" s="5">
        <f>ROUND(Source!AU233,O252)</f>
        <v>0</v>
      </c>
      <c r="G252" s="5" t="s">
        <v>219</v>
      </c>
      <c r="H252" s="5" t="s">
        <v>220</v>
      </c>
      <c r="I252" s="5"/>
      <c r="J252" s="5"/>
      <c r="K252" s="5">
        <v>217</v>
      </c>
      <c r="L252" s="5">
        <v>18</v>
      </c>
      <c r="M252" s="5">
        <v>3</v>
      </c>
      <c r="N252" s="5" t="s">
        <v>3</v>
      </c>
      <c r="O252" s="5">
        <v>2</v>
      </c>
      <c r="P252" s="5">
        <f>ROUND(Source!EM233,O252)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230</v>
      </c>
      <c r="F253" s="5">
        <f>ROUND(Source!BA233,O253)</f>
        <v>0</v>
      </c>
      <c r="G253" s="5" t="s">
        <v>221</v>
      </c>
      <c r="H253" s="5" t="s">
        <v>222</v>
      </c>
      <c r="I253" s="5"/>
      <c r="J253" s="5"/>
      <c r="K253" s="5">
        <v>230</v>
      </c>
      <c r="L253" s="5">
        <v>19</v>
      </c>
      <c r="M253" s="5">
        <v>3</v>
      </c>
      <c r="N253" s="5" t="s">
        <v>3</v>
      </c>
      <c r="O253" s="5">
        <v>2</v>
      </c>
      <c r="P253" s="5">
        <f>ROUND(Source!ES233,O253)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206</v>
      </c>
      <c r="F254" s="5">
        <f>ROUND(Source!T233,O254)</f>
        <v>0</v>
      </c>
      <c r="G254" s="5" t="s">
        <v>223</v>
      </c>
      <c r="H254" s="5" t="s">
        <v>224</v>
      </c>
      <c r="I254" s="5"/>
      <c r="J254" s="5"/>
      <c r="K254" s="5">
        <v>206</v>
      </c>
      <c r="L254" s="5">
        <v>20</v>
      </c>
      <c r="M254" s="5">
        <v>3</v>
      </c>
      <c r="N254" s="5" t="s">
        <v>3</v>
      </c>
      <c r="O254" s="5">
        <v>2</v>
      </c>
      <c r="P254" s="5">
        <f>ROUND(Source!DL233,O254)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207</v>
      </c>
      <c r="F255" s="5">
        <f>Source!U233</f>
        <v>108.41417999999999</v>
      </c>
      <c r="G255" s="5" t="s">
        <v>225</v>
      </c>
      <c r="H255" s="5" t="s">
        <v>226</v>
      </c>
      <c r="I255" s="5"/>
      <c r="J255" s="5"/>
      <c r="K255" s="5">
        <v>207</v>
      </c>
      <c r="L255" s="5">
        <v>21</v>
      </c>
      <c r="M255" s="5">
        <v>3</v>
      </c>
      <c r="N255" s="5" t="s">
        <v>3</v>
      </c>
      <c r="O255" s="5">
        <v>-1</v>
      </c>
      <c r="P255" s="5">
        <f>Source!DM233</f>
        <v>108.41417999999999</v>
      </c>
      <c r="Q255" s="5"/>
      <c r="R255" s="5"/>
      <c r="S255" s="5"/>
      <c r="T255" s="5"/>
      <c r="U255" s="5"/>
      <c r="V255" s="5"/>
      <c r="W255" s="5">
        <v>108.41418</v>
      </c>
      <c r="X255" s="5">
        <v>1</v>
      </c>
      <c r="Y255" s="5">
        <v>108.41418</v>
      </c>
      <c r="Z255" s="5">
        <v>108.41418</v>
      </c>
      <c r="AA255" s="5">
        <v>1</v>
      </c>
      <c r="AB255" s="5">
        <v>108.41418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208</v>
      </c>
      <c r="F256" s="5">
        <f>Source!V233</f>
        <v>0</v>
      </c>
      <c r="G256" s="5" t="s">
        <v>227</v>
      </c>
      <c r="H256" s="5" t="s">
        <v>228</v>
      </c>
      <c r="I256" s="5"/>
      <c r="J256" s="5"/>
      <c r="K256" s="5">
        <v>208</v>
      </c>
      <c r="L256" s="5">
        <v>22</v>
      </c>
      <c r="M256" s="5">
        <v>3</v>
      </c>
      <c r="N256" s="5" t="s">
        <v>3</v>
      </c>
      <c r="O256" s="5">
        <v>-1</v>
      </c>
      <c r="P256" s="5">
        <f>Source!DN233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209</v>
      </c>
      <c r="F257" s="5">
        <f>ROUND(Source!W233,O257)</f>
        <v>0</v>
      </c>
      <c r="G257" s="5" t="s">
        <v>229</v>
      </c>
      <c r="H257" s="5" t="s">
        <v>230</v>
      </c>
      <c r="I257" s="5"/>
      <c r="J257" s="5"/>
      <c r="K257" s="5">
        <v>209</v>
      </c>
      <c r="L257" s="5">
        <v>23</v>
      </c>
      <c r="M257" s="5">
        <v>3</v>
      </c>
      <c r="N257" s="5" t="s">
        <v>3</v>
      </c>
      <c r="O257" s="5">
        <v>2</v>
      </c>
      <c r="P257" s="5">
        <f>ROUND(Source!DO233,O257)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233</v>
      </c>
      <c r="F258" s="5">
        <f>ROUND(Source!BD233,O258)</f>
        <v>0</v>
      </c>
      <c r="G258" s="5" t="s">
        <v>231</v>
      </c>
      <c r="H258" s="5" t="s">
        <v>232</v>
      </c>
      <c r="I258" s="5"/>
      <c r="J258" s="5"/>
      <c r="K258" s="5">
        <v>233</v>
      </c>
      <c r="L258" s="5">
        <v>24</v>
      </c>
      <c r="M258" s="5">
        <v>3</v>
      </c>
      <c r="N258" s="5" t="s">
        <v>3</v>
      </c>
      <c r="O258" s="5">
        <v>2</v>
      </c>
      <c r="P258" s="5">
        <f>ROUND(Source!EV233,O258)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210</v>
      </c>
      <c r="F259" s="5">
        <f>ROUND(Source!X233,O259)</f>
        <v>1345.41</v>
      </c>
      <c r="G259" s="5" t="s">
        <v>233</v>
      </c>
      <c r="H259" s="5" t="s">
        <v>234</v>
      </c>
      <c r="I259" s="5"/>
      <c r="J259" s="5"/>
      <c r="K259" s="5">
        <v>210</v>
      </c>
      <c r="L259" s="5">
        <v>25</v>
      </c>
      <c r="M259" s="5">
        <v>3</v>
      </c>
      <c r="N259" s="5" t="s">
        <v>3</v>
      </c>
      <c r="O259" s="5">
        <v>2</v>
      </c>
      <c r="P259" s="5">
        <f>ROUND(Source!DP233,O259)</f>
        <v>38067.980000000003</v>
      </c>
      <c r="Q259" s="5"/>
      <c r="R259" s="5"/>
      <c r="S259" s="5"/>
      <c r="T259" s="5"/>
      <c r="U259" s="5"/>
      <c r="V259" s="5"/>
      <c r="W259" s="5">
        <v>1345.41</v>
      </c>
      <c r="X259" s="5">
        <v>1</v>
      </c>
      <c r="Y259" s="5">
        <v>1345.41</v>
      </c>
      <c r="Z259" s="5">
        <v>38067.980000000003</v>
      </c>
      <c r="AA259" s="5">
        <v>1</v>
      </c>
      <c r="AB259" s="5">
        <v>38067.980000000003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211</v>
      </c>
      <c r="F260" s="5">
        <f>ROUND(Source!Y233,O260)</f>
        <v>861.06</v>
      </c>
      <c r="G260" s="5" t="s">
        <v>235</v>
      </c>
      <c r="H260" s="5" t="s">
        <v>236</v>
      </c>
      <c r="I260" s="5"/>
      <c r="J260" s="5"/>
      <c r="K260" s="5">
        <v>211</v>
      </c>
      <c r="L260" s="5">
        <v>26</v>
      </c>
      <c r="M260" s="5">
        <v>3</v>
      </c>
      <c r="N260" s="5" t="s">
        <v>3</v>
      </c>
      <c r="O260" s="5">
        <v>2</v>
      </c>
      <c r="P260" s="5">
        <f>ROUND(Source!DQ233,O260)</f>
        <v>18804.66</v>
      </c>
      <c r="Q260" s="5"/>
      <c r="R260" s="5"/>
      <c r="S260" s="5"/>
      <c r="T260" s="5"/>
      <c r="U260" s="5"/>
      <c r="V260" s="5"/>
      <c r="W260" s="5">
        <v>861.06</v>
      </c>
      <c r="X260" s="5">
        <v>1</v>
      </c>
      <c r="Y260" s="5">
        <v>861.06</v>
      </c>
      <c r="Z260" s="5">
        <v>18804.66</v>
      </c>
      <c r="AA260" s="5">
        <v>1</v>
      </c>
      <c r="AB260" s="5">
        <v>18804.66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224</v>
      </c>
      <c r="F261" s="5">
        <f>ROUND(Source!AR233,O261)</f>
        <v>30923.53</v>
      </c>
      <c r="G261" s="5" t="s">
        <v>237</v>
      </c>
      <c r="H261" s="5" t="s">
        <v>238</v>
      </c>
      <c r="I261" s="5"/>
      <c r="J261" s="5"/>
      <c r="K261" s="5">
        <v>224</v>
      </c>
      <c r="L261" s="5">
        <v>27</v>
      </c>
      <c r="M261" s="5">
        <v>3</v>
      </c>
      <c r="N261" s="5" t="s">
        <v>3</v>
      </c>
      <c r="O261" s="5">
        <v>2</v>
      </c>
      <c r="P261" s="5">
        <f>ROUND(Source!EJ233,O261)</f>
        <v>349841.38</v>
      </c>
      <c r="Q261" s="5"/>
      <c r="R261" s="5"/>
      <c r="S261" s="5"/>
      <c r="T261" s="5"/>
      <c r="U261" s="5"/>
      <c r="V261" s="5"/>
      <c r="W261" s="5">
        <v>30923.53</v>
      </c>
      <c r="X261" s="5">
        <v>1</v>
      </c>
      <c r="Y261" s="5">
        <v>30923.53</v>
      </c>
      <c r="Z261" s="5">
        <v>349841.38</v>
      </c>
      <c r="AA261" s="5">
        <v>1</v>
      </c>
      <c r="AB261" s="5">
        <v>349841.38</v>
      </c>
    </row>
    <row r="263" spans="1:255" x14ac:dyDescent="0.2">
      <c r="A263" s="1">
        <v>4</v>
      </c>
      <c r="B263" s="1">
        <v>1</v>
      </c>
      <c r="C263" s="1"/>
      <c r="D263" s="1">
        <f>ROW(A290)</f>
        <v>290</v>
      </c>
      <c r="E263" s="1"/>
      <c r="F263" s="1" t="s">
        <v>15</v>
      </c>
      <c r="G263" s="1" t="s">
        <v>357</v>
      </c>
      <c r="H263" s="1" t="s">
        <v>3</v>
      </c>
      <c r="I263" s="1">
        <v>0</v>
      </c>
      <c r="J263" s="1"/>
      <c r="K263" s="1">
        <v>-1</v>
      </c>
      <c r="L263" s="1"/>
      <c r="M263" s="1" t="s">
        <v>3</v>
      </c>
      <c r="N263" s="1"/>
      <c r="O263" s="1"/>
      <c r="P263" s="1"/>
      <c r="Q263" s="1"/>
      <c r="R263" s="1"/>
      <c r="S263" s="1">
        <v>0</v>
      </c>
      <c r="T263" s="1">
        <v>0</v>
      </c>
      <c r="U263" s="1" t="s">
        <v>3</v>
      </c>
      <c r="V263" s="1">
        <v>0</v>
      </c>
      <c r="W263" s="1"/>
      <c r="X263" s="1"/>
      <c r="Y263" s="1"/>
      <c r="Z263" s="1"/>
      <c r="AA263" s="1"/>
      <c r="AB263" s="1" t="s">
        <v>3</v>
      </c>
      <c r="AC263" s="1" t="s">
        <v>3</v>
      </c>
      <c r="AD263" s="1" t="s">
        <v>3</v>
      </c>
      <c r="AE263" s="1" t="s">
        <v>3</v>
      </c>
      <c r="AF263" s="1" t="s">
        <v>3</v>
      </c>
      <c r="AG263" s="1" t="s">
        <v>3</v>
      </c>
      <c r="AH263" s="1"/>
      <c r="AI263" s="1"/>
      <c r="AJ263" s="1"/>
      <c r="AK263" s="1"/>
      <c r="AL263" s="1"/>
      <c r="AM263" s="1"/>
      <c r="AN263" s="1"/>
      <c r="AO263" s="1"/>
      <c r="AP263" s="1" t="s">
        <v>3</v>
      </c>
      <c r="AQ263" s="1" t="s">
        <v>3</v>
      </c>
      <c r="AR263" s="1" t="s">
        <v>3</v>
      </c>
      <c r="AS263" s="1"/>
      <c r="AT263" s="1"/>
      <c r="AU263" s="1"/>
      <c r="AV263" s="1"/>
      <c r="AW263" s="1"/>
      <c r="AX263" s="1"/>
      <c r="AY263" s="1"/>
      <c r="AZ263" s="1" t="s">
        <v>3</v>
      </c>
      <c r="BA263" s="1"/>
      <c r="BB263" s="1" t="s">
        <v>3</v>
      </c>
      <c r="BC263" s="1" t="s">
        <v>3</v>
      </c>
      <c r="BD263" s="1" t="s">
        <v>3</v>
      </c>
      <c r="BE263" s="1" t="s">
        <v>3</v>
      </c>
      <c r="BF263" s="1" t="s">
        <v>3</v>
      </c>
      <c r="BG263" s="1" t="s">
        <v>3</v>
      </c>
      <c r="BH263" s="1" t="s">
        <v>3</v>
      </c>
      <c r="BI263" s="1" t="s">
        <v>3</v>
      </c>
      <c r="BJ263" s="1" t="s">
        <v>3</v>
      </c>
      <c r="BK263" s="1" t="s">
        <v>3</v>
      </c>
      <c r="BL263" s="1" t="s">
        <v>3</v>
      </c>
      <c r="BM263" s="1" t="s">
        <v>3</v>
      </c>
      <c r="BN263" s="1" t="s">
        <v>3</v>
      </c>
      <c r="BO263" s="1" t="s">
        <v>3</v>
      </c>
      <c r="BP263" s="1" t="s">
        <v>3</v>
      </c>
      <c r="BQ263" s="1"/>
      <c r="BR263" s="1"/>
      <c r="BS263" s="1"/>
      <c r="BT263" s="1"/>
      <c r="BU263" s="1"/>
      <c r="BV263" s="1"/>
      <c r="BW263" s="1"/>
      <c r="BX263" s="1">
        <v>0</v>
      </c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>
        <v>0</v>
      </c>
    </row>
    <row r="265" spans="1:255" x14ac:dyDescent="0.2">
      <c r="A265" s="3">
        <v>52</v>
      </c>
      <c r="B265" s="3">
        <f t="shared" ref="B265:G265" si="257">B290</f>
        <v>1</v>
      </c>
      <c r="C265" s="3">
        <f t="shared" si="257"/>
        <v>4</v>
      </c>
      <c r="D265" s="3">
        <f t="shared" si="257"/>
        <v>263</v>
      </c>
      <c r="E265" s="3">
        <f t="shared" si="257"/>
        <v>0</v>
      </c>
      <c r="F265" s="3" t="str">
        <f t="shared" si="257"/>
        <v>Новый раздел</v>
      </c>
      <c r="G265" s="3" t="str">
        <f t="shared" si="257"/>
        <v>Электроснабжение</v>
      </c>
      <c r="H265" s="3"/>
      <c r="I265" s="3"/>
      <c r="J265" s="3"/>
      <c r="K265" s="3"/>
      <c r="L265" s="3"/>
      <c r="M265" s="3"/>
      <c r="N265" s="3"/>
      <c r="O265" s="3">
        <f t="shared" ref="O265:AT265" si="258">O290</f>
        <v>8636.44</v>
      </c>
      <c r="P265" s="3">
        <f t="shared" si="258"/>
        <v>8021.22</v>
      </c>
      <c r="Q265" s="3">
        <f t="shared" si="258"/>
        <v>34.85</v>
      </c>
      <c r="R265" s="3">
        <f t="shared" si="258"/>
        <v>6.67</v>
      </c>
      <c r="S265" s="3">
        <f t="shared" si="258"/>
        <v>580.37</v>
      </c>
      <c r="T265" s="3">
        <f t="shared" si="258"/>
        <v>0</v>
      </c>
      <c r="U265" s="3">
        <f t="shared" si="258"/>
        <v>44.886685</v>
      </c>
      <c r="V265" s="3">
        <f t="shared" si="258"/>
        <v>0</v>
      </c>
      <c r="W265" s="3">
        <f t="shared" si="258"/>
        <v>0</v>
      </c>
      <c r="X265" s="3">
        <f t="shared" si="258"/>
        <v>661.61</v>
      </c>
      <c r="Y265" s="3">
        <f t="shared" si="258"/>
        <v>388.86</v>
      </c>
      <c r="Z265" s="3">
        <f t="shared" si="258"/>
        <v>0</v>
      </c>
      <c r="AA265" s="3">
        <f t="shared" si="258"/>
        <v>0</v>
      </c>
      <c r="AB265" s="3">
        <f t="shared" si="258"/>
        <v>8636.44</v>
      </c>
      <c r="AC265" s="3">
        <f t="shared" si="258"/>
        <v>8021.22</v>
      </c>
      <c r="AD265" s="3">
        <f t="shared" si="258"/>
        <v>34.85</v>
      </c>
      <c r="AE265" s="3">
        <f t="shared" si="258"/>
        <v>6.67</v>
      </c>
      <c r="AF265" s="3">
        <f t="shared" si="258"/>
        <v>580.37</v>
      </c>
      <c r="AG265" s="3">
        <f t="shared" si="258"/>
        <v>0</v>
      </c>
      <c r="AH265" s="3">
        <f t="shared" si="258"/>
        <v>44.886685</v>
      </c>
      <c r="AI265" s="3">
        <f t="shared" si="258"/>
        <v>0</v>
      </c>
      <c r="AJ265" s="3">
        <f t="shared" si="258"/>
        <v>0</v>
      </c>
      <c r="AK265" s="3">
        <f t="shared" si="258"/>
        <v>661.61</v>
      </c>
      <c r="AL265" s="3">
        <f t="shared" si="258"/>
        <v>388.86</v>
      </c>
      <c r="AM265" s="3">
        <f t="shared" si="258"/>
        <v>0</v>
      </c>
      <c r="AN265" s="3">
        <f t="shared" si="258"/>
        <v>0</v>
      </c>
      <c r="AO265" s="3">
        <f t="shared" si="258"/>
        <v>0</v>
      </c>
      <c r="AP265" s="3">
        <f t="shared" si="258"/>
        <v>0</v>
      </c>
      <c r="AQ265" s="3">
        <f t="shared" si="258"/>
        <v>0</v>
      </c>
      <c r="AR265" s="3">
        <f t="shared" si="258"/>
        <v>9698.58</v>
      </c>
      <c r="AS265" s="3">
        <f t="shared" si="258"/>
        <v>0</v>
      </c>
      <c r="AT265" s="3">
        <f t="shared" si="258"/>
        <v>9698.58</v>
      </c>
      <c r="AU265" s="3">
        <f t="shared" ref="AU265:BZ265" si="259">AU290</f>
        <v>0</v>
      </c>
      <c r="AV265" s="3">
        <f t="shared" si="259"/>
        <v>8021.22</v>
      </c>
      <c r="AW265" s="3">
        <f t="shared" si="259"/>
        <v>8021.22</v>
      </c>
      <c r="AX265" s="3">
        <f t="shared" si="259"/>
        <v>0</v>
      </c>
      <c r="AY265" s="3">
        <f t="shared" si="259"/>
        <v>8021.22</v>
      </c>
      <c r="AZ265" s="3">
        <f t="shared" si="259"/>
        <v>0</v>
      </c>
      <c r="BA265" s="3">
        <f t="shared" si="259"/>
        <v>0</v>
      </c>
      <c r="BB265" s="3">
        <f t="shared" si="259"/>
        <v>0</v>
      </c>
      <c r="BC265" s="3">
        <f t="shared" si="259"/>
        <v>0</v>
      </c>
      <c r="BD265" s="3">
        <f t="shared" si="259"/>
        <v>0</v>
      </c>
      <c r="BE265" s="3">
        <f t="shared" si="259"/>
        <v>0</v>
      </c>
      <c r="BF265" s="3">
        <f t="shared" si="259"/>
        <v>0</v>
      </c>
      <c r="BG265" s="3">
        <f t="shared" si="259"/>
        <v>0</v>
      </c>
      <c r="BH265" s="3">
        <f t="shared" si="259"/>
        <v>0</v>
      </c>
      <c r="BI265" s="3">
        <f t="shared" si="259"/>
        <v>0</v>
      </c>
      <c r="BJ265" s="3">
        <f t="shared" si="259"/>
        <v>0</v>
      </c>
      <c r="BK265" s="3">
        <f t="shared" si="259"/>
        <v>0</v>
      </c>
      <c r="BL265" s="3">
        <f t="shared" si="259"/>
        <v>0</v>
      </c>
      <c r="BM265" s="3">
        <f t="shared" si="259"/>
        <v>0</v>
      </c>
      <c r="BN265" s="3">
        <f t="shared" si="259"/>
        <v>0</v>
      </c>
      <c r="BO265" s="3">
        <f t="shared" si="259"/>
        <v>0</v>
      </c>
      <c r="BP265" s="3">
        <f t="shared" si="259"/>
        <v>0</v>
      </c>
      <c r="BQ265" s="3">
        <f t="shared" si="259"/>
        <v>0</v>
      </c>
      <c r="BR265" s="3">
        <f t="shared" si="259"/>
        <v>0</v>
      </c>
      <c r="BS265" s="3">
        <f t="shared" si="259"/>
        <v>0</v>
      </c>
      <c r="BT265" s="3">
        <f t="shared" si="259"/>
        <v>0</v>
      </c>
      <c r="BU265" s="3">
        <f t="shared" si="259"/>
        <v>0</v>
      </c>
      <c r="BV265" s="3">
        <f t="shared" si="259"/>
        <v>0</v>
      </c>
      <c r="BW265" s="3">
        <f t="shared" si="259"/>
        <v>0</v>
      </c>
      <c r="BX265" s="3">
        <f t="shared" si="259"/>
        <v>0</v>
      </c>
      <c r="BY265" s="3">
        <f t="shared" si="259"/>
        <v>0</v>
      </c>
      <c r="BZ265" s="3">
        <f t="shared" si="259"/>
        <v>0</v>
      </c>
      <c r="CA265" s="3">
        <f t="shared" ref="CA265:DF265" si="260">CA290</f>
        <v>9698.58</v>
      </c>
      <c r="CB265" s="3">
        <f t="shared" si="260"/>
        <v>0</v>
      </c>
      <c r="CC265" s="3">
        <f t="shared" si="260"/>
        <v>9698.58</v>
      </c>
      <c r="CD265" s="3">
        <f t="shared" si="260"/>
        <v>0</v>
      </c>
      <c r="CE265" s="3">
        <f t="shared" si="260"/>
        <v>8021.22</v>
      </c>
      <c r="CF265" s="3">
        <f t="shared" si="260"/>
        <v>8021.22</v>
      </c>
      <c r="CG265" s="3">
        <f t="shared" si="260"/>
        <v>0</v>
      </c>
      <c r="CH265" s="3">
        <f t="shared" si="260"/>
        <v>8021.22</v>
      </c>
      <c r="CI265" s="3">
        <f t="shared" si="260"/>
        <v>0</v>
      </c>
      <c r="CJ265" s="3">
        <f t="shared" si="260"/>
        <v>0</v>
      </c>
      <c r="CK265" s="3">
        <f t="shared" si="260"/>
        <v>0</v>
      </c>
      <c r="CL265" s="3">
        <f t="shared" si="260"/>
        <v>0</v>
      </c>
      <c r="CM265" s="3">
        <f t="shared" si="260"/>
        <v>0</v>
      </c>
      <c r="CN265" s="3">
        <f t="shared" si="260"/>
        <v>0</v>
      </c>
      <c r="CO265" s="3">
        <f t="shared" si="260"/>
        <v>0</v>
      </c>
      <c r="CP265" s="3">
        <f t="shared" si="260"/>
        <v>0</v>
      </c>
      <c r="CQ265" s="3">
        <f t="shared" si="260"/>
        <v>0</v>
      </c>
      <c r="CR265" s="3">
        <f t="shared" si="260"/>
        <v>0</v>
      </c>
      <c r="CS265" s="3">
        <f t="shared" si="260"/>
        <v>0</v>
      </c>
      <c r="CT265" s="3">
        <f t="shared" si="260"/>
        <v>0</v>
      </c>
      <c r="CU265" s="3">
        <f t="shared" si="260"/>
        <v>0</v>
      </c>
      <c r="CV265" s="3">
        <f t="shared" si="260"/>
        <v>0</v>
      </c>
      <c r="CW265" s="3">
        <f t="shared" si="260"/>
        <v>0</v>
      </c>
      <c r="CX265" s="3">
        <f t="shared" si="260"/>
        <v>0</v>
      </c>
      <c r="CY265" s="3">
        <f t="shared" si="260"/>
        <v>0</v>
      </c>
      <c r="CZ265" s="3">
        <f t="shared" si="260"/>
        <v>0</v>
      </c>
      <c r="DA265" s="3">
        <f t="shared" si="260"/>
        <v>0</v>
      </c>
      <c r="DB265" s="3">
        <f t="shared" si="260"/>
        <v>0</v>
      </c>
      <c r="DC265" s="3">
        <f t="shared" si="260"/>
        <v>0</v>
      </c>
      <c r="DD265" s="3">
        <f t="shared" si="260"/>
        <v>0</v>
      </c>
      <c r="DE265" s="3">
        <f t="shared" si="260"/>
        <v>0</v>
      </c>
      <c r="DF265" s="3">
        <f t="shared" si="260"/>
        <v>0</v>
      </c>
      <c r="DG265" s="4">
        <f t="shared" ref="DG265:EL265" si="261">DG290</f>
        <v>81092.210000000006</v>
      </c>
      <c r="DH265" s="4">
        <f t="shared" si="261"/>
        <v>60818.97</v>
      </c>
      <c r="DI265" s="4">
        <f t="shared" si="261"/>
        <v>488.42</v>
      </c>
      <c r="DJ265" s="4">
        <f t="shared" si="261"/>
        <v>227.38</v>
      </c>
      <c r="DK265" s="4">
        <f t="shared" si="261"/>
        <v>19784.82</v>
      </c>
      <c r="DL265" s="4">
        <f t="shared" si="261"/>
        <v>0</v>
      </c>
      <c r="DM265" s="4">
        <f t="shared" si="261"/>
        <v>44.886685</v>
      </c>
      <c r="DN265" s="4">
        <f t="shared" si="261"/>
        <v>0</v>
      </c>
      <c r="DO265" s="4">
        <f t="shared" si="261"/>
        <v>0</v>
      </c>
      <c r="DP265" s="4">
        <f t="shared" si="261"/>
        <v>15630.01</v>
      </c>
      <c r="DQ265" s="4">
        <f t="shared" si="261"/>
        <v>8111.77</v>
      </c>
      <c r="DR265" s="4">
        <f t="shared" si="261"/>
        <v>0</v>
      </c>
      <c r="DS265" s="4">
        <f t="shared" si="261"/>
        <v>0</v>
      </c>
      <c r="DT265" s="4">
        <f t="shared" si="261"/>
        <v>81092.210000000006</v>
      </c>
      <c r="DU265" s="4">
        <f t="shared" si="261"/>
        <v>60818.97</v>
      </c>
      <c r="DV265" s="4">
        <f t="shared" si="261"/>
        <v>488.42</v>
      </c>
      <c r="DW265" s="4">
        <f t="shared" si="261"/>
        <v>227.38</v>
      </c>
      <c r="DX265" s="4">
        <f t="shared" si="261"/>
        <v>19784.82</v>
      </c>
      <c r="DY265" s="4">
        <f t="shared" si="261"/>
        <v>0</v>
      </c>
      <c r="DZ265" s="4">
        <f t="shared" si="261"/>
        <v>44.886685</v>
      </c>
      <c r="EA265" s="4">
        <f t="shared" si="261"/>
        <v>0</v>
      </c>
      <c r="EB265" s="4">
        <f t="shared" si="261"/>
        <v>0</v>
      </c>
      <c r="EC265" s="4">
        <f t="shared" si="261"/>
        <v>15630.01</v>
      </c>
      <c r="ED265" s="4">
        <f t="shared" si="261"/>
        <v>8111.77</v>
      </c>
      <c r="EE265" s="4">
        <f t="shared" si="261"/>
        <v>0</v>
      </c>
      <c r="EF265" s="4">
        <f t="shared" si="261"/>
        <v>0</v>
      </c>
      <c r="EG265" s="4">
        <f t="shared" si="261"/>
        <v>0</v>
      </c>
      <c r="EH265" s="4">
        <f t="shared" si="261"/>
        <v>0</v>
      </c>
      <c r="EI265" s="4">
        <f t="shared" si="261"/>
        <v>0</v>
      </c>
      <c r="EJ265" s="4">
        <f t="shared" si="261"/>
        <v>105197.79</v>
      </c>
      <c r="EK265" s="4">
        <f t="shared" si="261"/>
        <v>0</v>
      </c>
      <c r="EL265" s="4">
        <f t="shared" si="261"/>
        <v>105197.79</v>
      </c>
      <c r="EM265" s="4">
        <f t="shared" ref="EM265:FR265" si="262">EM290</f>
        <v>0</v>
      </c>
      <c r="EN265" s="4">
        <f t="shared" si="262"/>
        <v>60818.97</v>
      </c>
      <c r="EO265" s="4">
        <f t="shared" si="262"/>
        <v>60818.97</v>
      </c>
      <c r="EP265" s="4">
        <f t="shared" si="262"/>
        <v>0</v>
      </c>
      <c r="EQ265" s="4">
        <f t="shared" si="262"/>
        <v>60818.97</v>
      </c>
      <c r="ER265" s="4">
        <f t="shared" si="262"/>
        <v>0</v>
      </c>
      <c r="ES265" s="4">
        <f t="shared" si="262"/>
        <v>0</v>
      </c>
      <c r="ET265" s="4">
        <f t="shared" si="262"/>
        <v>0</v>
      </c>
      <c r="EU265" s="4">
        <f t="shared" si="262"/>
        <v>0</v>
      </c>
      <c r="EV265" s="4">
        <f t="shared" si="262"/>
        <v>0</v>
      </c>
      <c r="EW265" s="4">
        <f t="shared" si="262"/>
        <v>0</v>
      </c>
      <c r="EX265" s="4">
        <f t="shared" si="262"/>
        <v>0</v>
      </c>
      <c r="EY265" s="4">
        <f t="shared" si="262"/>
        <v>0</v>
      </c>
      <c r="EZ265" s="4">
        <f t="shared" si="262"/>
        <v>0</v>
      </c>
      <c r="FA265" s="4">
        <f t="shared" si="262"/>
        <v>0</v>
      </c>
      <c r="FB265" s="4">
        <f t="shared" si="262"/>
        <v>0</v>
      </c>
      <c r="FC265" s="4">
        <f t="shared" si="262"/>
        <v>0</v>
      </c>
      <c r="FD265" s="4">
        <f t="shared" si="262"/>
        <v>0</v>
      </c>
      <c r="FE265" s="4">
        <f t="shared" si="262"/>
        <v>0</v>
      </c>
      <c r="FF265" s="4">
        <f t="shared" si="262"/>
        <v>0</v>
      </c>
      <c r="FG265" s="4">
        <f t="shared" si="262"/>
        <v>0</v>
      </c>
      <c r="FH265" s="4">
        <f t="shared" si="262"/>
        <v>0</v>
      </c>
      <c r="FI265" s="4">
        <f t="shared" si="262"/>
        <v>0</v>
      </c>
      <c r="FJ265" s="4">
        <f t="shared" si="262"/>
        <v>0</v>
      </c>
      <c r="FK265" s="4">
        <f t="shared" si="262"/>
        <v>0</v>
      </c>
      <c r="FL265" s="4">
        <f t="shared" si="262"/>
        <v>0</v>
      </c>
      <c r="FM265" s="4">
        <f t="shared" si="262"/>
        <v>0</v>
      </c>
      <c r="FN265" s="4">
        <f t="shared" si="262"/>
        <v>0</v>
      </c>
      <c r="FO265" s="4">
        <f t="shared" si="262"/>
        <v>0</v>
      </c>
      <c r="FP265" s="4">
        <f t="shared" si="262"/>
        <v>0</v>
      </c>
      <c r="FQ265" s="4">
        <f t="shared" si="262"/>
        <v>0</v>
      </c>
      <c r="FR265" s="4">
        <f t="shared" si="262"/>
        <v>0</v>
      </c>
      <c r="FS265" s="4">
        <f t="shared" ref="FS265:GX265" si="263">FS290</f>
        <v>105197.79</v>
      </c>
      <c r="FT265" s="4">
        <f t="shared" si="263"/>
        <v>0</v>
      </c>
      <c r="FU265" s="4">
        <f t="shared" si="263"/>
        <v>105197.79</v>
      </c>
      <c r="FV265" s="4">
        <f t="shared" si="263"/>
        <v>0</v>
      </c>
      <c r="FW265" s="4">
        <f t="shared" si="263"/>
        <v>60818.97</v>
      </c>
      <c r="FX265" s="4">
        <f t="shared" si="263"/>
        <v>60818.97</v>
      </c>
      <c r="FY265" s="4">
        <f t="shared" si="263"/>
        <v>0</v>
      </c>
      <c r="FZ265" s="4">
        <f t="shared" si="263"/>
        <v>60818.97</v>
      </c>
      <c r="GA265" s="4">
        <f t="shared" si="263"/>
        <v>0</v>
      </c>
      <c r="GB265" s="4">
        <f t="shared" si="263"/>
        <v>0</v>
      </c>
      <c r="GC265" s="4">
        <f t="shared" si="263"/>
        <v>0</v>
      </c>
      <c r="GD265" s="4">
        <f t="shared" si="263"/>
        <v>0</v>
      </c>
      <c r="GE265" s="4">
        <f t="shared" si="263"/>
        <v>0</v>
      </c>
      <c r="GF265" s="4">
        <f t="shared" si="263"/>
        <v>0</v>
      </c>
      <c r="GG265" s="4">
        <f t="shared" si="263"/>
        <v>0</v>
      </c>
      <c r="GH265" s="4">
        <f t="shared" si="263"/>
        <v>0</v>
      </c>
      <c r="GI265" s="4">
        <f t="shared" si="263"/>
        <v>0</v>
      </c>
      <c r="GJ265" s="4">
        <f t="shared" si="263"/>
        <v>0</v>
      </c>
      <c r="GK265" s="4">
        <f t="shared" si="263"/>
        <v>0</v>
      </c>
      <c r="GL265" s="4">
        <f t="shared" si="263"/>
        <v>0</v>
      </c>
      <c r="GM265" s="4">
        <f t="shared" si="263"/>
        <v>0</v>
      </c>
      <c r="GN265" s="4">
        <f t="shared" si="263"/>
        <v>0</v>
      </c>
      <c r="GO265" s="4">
        <f t="shared" si="263"/>
        <v>0</v>
      </c>
      <c r="GP265" s="4">
        <f t="shared" si="263"/>
        <v>0</v>
      </c>
      <c r="GQ265" s="4">
        <f t="shared" si="263"/>
        <v>0</v>
      </c>
      <c r="GR265" s="4">
        <f t="shared" si="263"/>
        <v>0</v>
      </c>
      <c r="GS265" s="4">
        <f t="shared" si="263"/>
        <v>0</v>
      </c>
      <c r="GT265" s="4">
        <f t="shared" si="263"/>
        <v>0</v>
      </c>
      <c r="GU265" s="4">
        <f t="shared" si="263"/>
        <v>0</v>
      </c>
      <c r="GV265" s="4">
        <f t="shared" si="263"/>
        <v>0</v>
      </c>
      <c r="GW265" s="4">
        <f t="shared" si="263"/>
        <v>0</v>
      </c>
      <c r="GX265" s="4">
        <f t="shared" si="263"/>
        <v>0</v>
      </c>
    </row>
    <row r="267" spans="1:255" x14ac:dyDescent="0.2">
      <c r="A267" s="2">
        <v>17</v>
      </c>
      <c r="B267" s="2">
        <v>1</v>
      </c>
      <c r="C267" s="2">
        <f>ROW(SmtRes!A342)</f>
        <v>342</v>
      </c>
      <c r="D267" s="2">
        <f>ROW(EtalonRes!A342)</f>
        <v>342</v>
      </c>
      <c r="E267" s="2" t="s">
        <v>358</v>
      </c>
      <c r="F267" s="2" t="s">
        <v>359</v>
      </c>
      <c r="G267" s="2" t="s">
        <v>360</v>
      </c>
      <c r="H267" s="2" t="s">
        <v>35</v>
      </c>
      <c r="I267" s="2">
        <f>ROUND(32/100,9)</f>
        <v>0.32</v>
      </c>
      <c r="J267" s="2">
        <v>0</v>
      </c>
      <c r="K267" s="2">
        <f>ROUND(32/100,9)</f>
        <v>0.32</v>
      </c>
      <c r="L267" s="2"/>
      <c r="M267" s="2"/>
      <c r="N267" s="2"/>
      <c r="O267" s="2">
        <f t="shared" ref="O267:O288" si="264">ROUND(CP267,2)</f>
        <v>185.03</v>
      </c>
      <c r="P267" s="2">
        <f t="shared" ref="P267:P288" si="265">ROUND((ROUND((AC267*AW267*I267),2)*BC267),2)</f>
        <v>93.01</v>
      </c>
      <c r="Q267" s="2">
        <f>(ROUND((ROUND((((ET267*1.25))*AV267*I267),2)*BB267),2)+ROUND((ROUND(((AE267-((EU267*1.25)))*AV267*I267),2)*BS267),2))</f>
        <v>17.28</v>
      </c>
      <c r="R267" s="2">
        <f t="shared" ref="R267:R288" si="266">ROUND((ROUND((AE267*AV267*I267),2)*BS267),2)</f>
        <v>3.31</v>
      </c>
      <c r="S267" s="2">
        <f t="shared" ref="S267:S288" si="267">ROUND((ROUND((AF267*AV267*I267),2)*BA267),2)</f>
        <v>74.739999999999995</v>
      </c>
      <c r="T267" s="2">
        <f t="shared" ref="T267:T288" si="268">ROUND(CU267*I267,2)</f>
        <v>0</v>
      </c>
      <c r="U267" s="2">
        <f t="shared" ref="U267:U288" si="269">CV267*I267</f>
        <v>5.862239999999999</v>
      </c>
      <c r="V267" s="2">
        <f t="shared" ref="V267:V288" si="270">CW267*I267</f>
        <v>0</v>
      </c>
      <c r="W267" s="2">
        <f t="shared" ref="W267:W288" si="271">ROUND(CX267*I267,2)</f>
        <v>0</v>
      </c>
      <c r="X267" s="2">
        <f t="shared" ref="X267:X288" si="272">ROUND(CY267,2)</f>
        <v>85.2</v>
      </c>
      <c r="Y267" s="2">
        <f t="shared" ref="Y267:Y288" si="273">ROUND(CZ267,2)</f>
        <v>50.08</v>
      </c>
      <c r="Z267" s="2"/>
      <c r="AA267" s="2">
        <v>50445991</v>
      </c>
      <c r="AB267" s="2">
        <f t="shared" ref="AB267:AB288" si="274">ROUND((AC267+AD267+AF267),6)</f>
        <v>578.19100000000003</v>
      </c>
      <c r="AC267" s="2">
        <f t="shared" ref="AC267:AC288" si="275">ROUND((ES267),6)</f>
        <v>290.64999999999998</v>
      </c>
      <c r="AD267" s="2">
        <f>ROUND(((((ET267*1.25))-((EU267*1.25)))+AE267),6)</f>
        <v>53.987499999999997</v>
      </c>
      <c r="AE267" s="2">
        <f>ROUND(((EU267*1.25)),6)</f>
        <v>10.35</v>
      </c>
      <c r="AF267" s="2">
        <f>ROUND(((EV267*1.15)),6)</f>
        <v>233.55350000000001</v>
      </c>
      <c r="AG267" s="2">
        <f t="shared" ref="AG267:AG288" si="276">ROUND((AP267),6)</f>
        <v>0</v>
      </c>
      <c r="AH267" s="2">
        <f>((EW267*1.15))</f>
        <v>18.319499999999998</v>
      </c>
      <c r="AI267" s="2">
        <f>((EX267*1.25))</f>
        <v>0</v>
      </c>
      <c r="AJ267" s="2">
        <f t="shared" ref="AJ267:AJ288" si="277">(AS267)</f>
        <v>0</v>
      </c>
      <c r="AK267" s="2">
        <v>536.92999999999995</v>
      </c>
      <c r="AL267" s="2">
        <v>290.64999999999998</v>
      </c>
      <c r="AM267" s="2">
        <v>43.19</v>
      </c>
      <c r="AN267" s="2">
        <v>8.2799999999999994</v>
      </c>
      <c r="AO267" s="2">
        <v>203.09</v>
      </c>
      <c r="AP267" s="2">
        <v>0</v>
      </c>
      <c r="AQ267" s="2">
        <v>15.93</v>
      </c>
      <c r="AR267" s="2">
        <v>0</v>
      </c>
      <c r="AS267" s="2">
        <v>0</v>
      </c>
      <c r="AT267" s="2">
        <v>114</v>
      </c>
      <c r="AU267" s="2">
        <v>67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0</v>
      </c>
      <c r="BI267" s="2">
        <v>2</v>
      </c>
      <c r="BJ267" s="2" t="s">
        <v>361</v>
      </c>
      <c r="BK267" s="2"/>
      <c r="BL267" s="2"/>
      <c r="BM267" s="2">
        <v>1518</v>
      </c>
      <c r="BN267" s="2">
        <v>0</v>
      </c>
      <c r="BO267" s="2" t="s">
        <v>3</v>
      </c>
      <c r="BP267" s="2">
        <v>0</v>
      </c>
      <c r="BQ267" s="2">
        <v>40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114</v>
      </c>
      <c r="CA267" s="2">
        <v>67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ref="CP267:CP288" si="278">(P267+Q267+S267)</f>
        <v>185.03</v>
      </c>
      <c r="CQ267" s="2">
        <f t="shared" ref="CQ267:CQ288" si="279">ROUND((ROUND((AC267*AW267*1),2)*BC267),2)</f>
        <v>290.64999999999998</v>
      </c>
      <c r="CR267" s="2">
        <f>(ROUND((ROUND((((ET267*1.25))*AV267*1),2)*BB267),2)+ROUND((ROUND(((AE267-((EU267*1.25)))*AV267*1),2)*BS267),2))</f>
        <v>53.99</v>
      </c>
      <c r="CS267" s="2">
        <f t="shared" ref="CS267:CS288" si="280">ROUND((ROUND((AE267*AV267*1),2)*BS267),2)</f>
        <v>10.35</v>
      </c>
      <c r="CT267" s="2">
        <f t="shared" ref="CT267:CT288" si="281">ROUND((ROUND((AF267*AV267*1),2)*BA267),2)</f>
        <v>233.55</v>
      </c>
      <c r="CU267" s="2">
        <f t="shared" ref="CU267:CU288" si="282">AG267</f>
        <v>0</v>
      </c>
      <c r="CV267" s="2">
        <f t="shared" ref="CV267:CV288" si="283">(AH267*AV267)</f>
        <v>18.319499999999998</v>
      </c>
      <c r="CW267" s="2">
        <f t="shared" ref="CW267:CW288" si="284">AI267</f>
        <v>0</v>
      </c>
      <c r="CX267" s="2">
        <f t="shared" ref="CX267:CX288" si="285">AJ267</f>
        <v>0</v>
      </c>
      <c r="CY267" s="2">
        <f>((S267*BZ267)/100)</f>
        <v>85.203599999999994</v>
      </c>
      <c r="CZ267" s="2">
        <f>((S267*CA267)/100)</f>
        <v>50.075800000000001</v>
      </c>
      <c r="DA267" s="2"/>
      <c r="DB267" s="2"/>
      <c r="DC267" s="2" t="s">
        <v>3</v>
      </c>
      <c r="DD267" s="2" t="s">
        <v>3</v>
      </c>
      <c r="DE267" s="2" t="s">
        <v>77</v>
      </c>
      <c r="DF267" s="2" t="s">
        <v>77</v>
      </c>
      <c r="DG267" s="2" t="s">
        <v>78</v>
      </c>
      <c r="DH267" s="2" t="s">
        <v>3</v>
      </c>
      <c r="DI267" s="2" t="s">
        <v>78</v>
      </c>
      <c r="DJ267" s="2" t="s">
        <v>77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1003</v>
      </c>
      <c r="DV267" s="2" t="s">
        <v>35</v>
      </c>
      <c r="DW267" s="2" t="s">
        <v>35</v>
      </c>
      <c r="DX267" s="2">
        <v>100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49572438</v>
      </c>
      <c r="EF267" s="2">
        <v>40</v>
      </c>
      <c r="EG267" s="2" t="s">
        <v>362</v>
      </c>
      <c r="EH267" s="2">
        <v>0</v>
      </c>
      <c r="EI267" s="2" t="s">
        <v>3</v>
      </c>
      <c r="EJ267" s="2">
        <v>2</v>
      </c>
      <c r="EK267" s="2">
        <v>1518</v>
      </c>
      <c r="EL267" s="2" t="s">
        <v>363</v>
      </c>
      <c r="EM267" s="2" t="s">
        <v>364</v>
      </c>
      <c r="EN267" s="2"/>
      <c r="EO267" s="2" t="s">
        <v>3</v>
      </c>
      <c r="EP267" s="2"/>
      <c r="EQ267" s="2">
        <v>131072</v>
      </c>
      <c r="ER267" s="2">
        <v>536.92999999999995</v>
      </c>
      <c r="ES267" s="2">
        <v>290.64999999999998</v>
      </c>
      <c r="ET267" s="2">
        <v>43.19</v>
      </c>
      <c r="EU267" s="2">
        <v>8.2799999999999994</v>
      </c>
      <c r="EV267" s="2">
        <v>203.09</v>
      </c>
      <c r="EW267" s="2">
        <v>15.93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ref="FR267:FR288" si="286">ROUND(IF(BI267=3,GM267,0),2)</f>
        <v>0</v>
      </c>
      <c r="FS267" s="2">
        <v>0</v>
      </c>
      <c r="FT267" s="2"/>
      <c r="FU267" s="2"/>
      <c r="FV267" s="2"/>
      <c r="FW267" s="2"/>
      <c r="FX267" s="2">
        <v>114</v>
      </c>
      <c r="FY267" s="2">
        <v>67</v>
      </c>
      <c r="FZ267" s="2"/>
      <c r="GA267" s="2" t="s">
        <v>3</v>
      </c>
      <c r="GB267" s="2"/>
      <c r="GC267" s="2"/>
      <c r="GD267" s="2">
        <v>0</v>
      </c>
      <c r="GE267" s="2"/>
      <c r="GF267" s="2">
        <v>788628271</v>
      </c>
      <c r="GG267" s="2">
        <v>2</v>
      </c>
      <c r="GH267" s="2">
        <v>1</v>
      </c>
      <c r="GI267" s="2">
        <v>-2</v>
      </c>
      <c r="GJ267" s="2">
        <v>0</v>
      </c>
      <c r="GK267" s="2">
        <f>ROUND(R267*(R12)/100,2)</f>
        <v>5.79</v>
      </c>
      <c r="GL267" s="2">
        <f t="shared" ref="GL267:GL288" si="287">ROUND(IF(AND(BH267=3,BI267=3,FS267&lt;&gt;0),P267,0),2)</f>
        <v>0</v>
      </c>
      <c r="GM267" s="2">
        <f t="shared" ref="GM267:GM288" si="288">ROUND(O267+X267+Y267+GK267,2)+GX267</f>
        <v>326.10000000000002</v>
      </c>
      <c r="GN267" s="2">
        <f t="shared" ref="GN267:GN288" si="289">IF(OR(BI267=0,BI267=1),GM267-GX267,0)</f>
        <v>0</v>
      </c>
      <c r="GO267" s="2">
        <f t="shared" ref="GO267:GO288" si="290">IF(BI267=2,GM267-GX267,0)</f>
        <v>326.10000000000002</v>
      </c>
      <c r="GP267" s="2">
        <f t="shared" ref="GP267:GP288" si="291">IF(BI267=4,GM267-GX267,0)</f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ref="GV267:GV288" si="292">ROUND((GT267),6)</f>
        <v>0</v>
      </c>
      <c r="GW267" s="2">
        <v>1</v>
      </c>
      <c r="GX267" s="2">
        <f t="shared" ref="GX267:GX288" si="293">ROUND(HC267*I267,2)</f>
        <v>0</v>
      </c>
      <c r="GY267" s="2"/>
      <c r="GZ267" s="2"/>
      <c r="HA267" s="2">
        <v>0</v>
      </c>
      <c r="HB267" s="2">
        <v>0</v>
      </c>
      <c r="HC267" s="2">
        <f t="shared" ref="HC267:HC288" si="294">GV267*GW267</f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C268">
        <f>ROW(SmtRes!A344)</f>
        <v>344</v>
      </c>
      <c r="D268">
        <f>ROW(EtalonRes!A346)</f>
        <v>346</v>
      </c>
      <c r="E268" t="s">
        <v>358</v>
      </c>
      <c r="F268" t="s">
        <v>359</v>
      </c>
      <c r="G268" t="s">
        <v>360</v>
      </c>
      <c r="H268" t="s">
        <v>35</v>
      </c>
      <c r="I268">
        <f>ROUND(32/100,9)</f>
        <v>0.32</v>
      </c>
      <c r="J268">
        <v>0</v>
      </c>
      <c r="K268">
        <f>ROUND(32/100,9)</f>
        <v>0.32</v>
      </c>
      <c r="O268">
        <f t="shared" si="264"/>
        <v>3685.61</v>
      </c>
      <c r="P268">
        <f t="shared" si="265"/>
        <v>894.76</v>
      </c>
      <c r="Q268">
        <f>(ROUND((ROUND((((ET268*1.25))*AV268*I268),2)*BB268),2)+ROUND((ROUND(((AE268-((EU268*1.25)))*AV268*I268),2)*BS268),2))</f>
        <v>242.96</v>
      </c>
      <c r="R268">
        <f t="shared" si="266"/>
        <v>112.84</v>
      </c>
      <c r="S268">
        <f t="shared" si="267"/>
        <v>2547.89</v>
      </c>
      <c r="T268">
        <f t="shared" si="268"/>
        <v>0</v>
      </c>
      <c r="U268">
        <f t="shared" si="269"/>
        <v>5.862239999999999</v>
      </c>
      <c r="V268">
        <f t="shared" si="270"/>
        <v>0</v>
      </c>
      <c r="W268">
        <f t="shared" si="271"/>
        <v>0</v>
      </c>
      <c r="X268">
        <f t="shared" si="272"/>
        <v>2012.83</v>
      </c>
      <c r="Y268">
        <f t="shared" si="273"/>
        <v>1044.6300000000001</v>
      </c>
      <c r="AA268">
        <v>50445992</v>
      </c>
      <c r="AB268">
        <f t="shared" si="274"/>
        <v>578.19100000000003</v>
      </c>
      <c r="AC268">
        <f t="shared" si="275"/>
        <v>290.64999999999998</v>
      </c>
      <c r="AD268">
        <f>ROUND(((((ET268*1.25))-((EU268*1.25)))+AE268),6)</f>
        <v>53.987499999999997</v>
      </c>
      <c r="AE268">
        <f>ROUND(((EU268*1.25)),6)</f>
        <v>10.35</v>
      </c>
      <c r="AF268">
        <f>ROUND(((EV268*1.15)),6)</f>
        <v>233.55350000000001</v>
      </c>
      <c r="AG268">
        <f t="shared" si="276"/>
        <v>0</v>
      </c>
      <c r="AH268">
        <f>((EW268*1.15))</f>
        <v>18.319499999999998</v>
      </c>
      <c r="AI268">
        <f>((EX268*1.25))</f>
        <v>0</v>
      </c>
      <c r="AJ268">
        <f t="shared" si="277"/>
        <v>0</v>
      </c>
      <c r="AK268">
        <v>536.92999999999995</v>
      </c>
      <c r="AL268">
        <v>290.64999999999998</v>
      </c>
      <c r="AM268">
        <v>43.19</v>
      </c>
      <c r="AN268">
        <v>8.2799999999999994</v>
      </c>
      <c r="AO268">
        <v>203.09</v>
      </c>
      <c r="AP268">
        <v>0</v>
      </c>
      <c r="AQ268">
        <v>15.93</v>
      </c>
      <c r="AR268">
        <v>0</v>
      </c>
      <c r="AS268">
        <v>0</v>
      </c>
      <c r="AT268">
        <v>79</v>
      </c>
      <c r="AU268">
        <v>41</v>
      </c>
      <c r="AV268">
        <v>1</v>
      </c>
      <c r="AW268">
        <v>1</v>
      </c>
      <c r="AZ268">
        <v>1</v>
      </c>
      <c r="BA268">
        <v>34.090000000000003</v>
      </c>
      <c r="BB268">
        <v>14.06</v>
      </c>
      <c r="BC268">
        <v>9.6199999999999992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2</v>
      </c>
      <c r="BJ268" t="s">
        <v>361</v>
      </c>
      <c r="BM268">
        <v>1518</v>
      </c>
      <c r="BN268">
        <v>0</v>
      </c>
      <c r="BO268" t="s">
        <v>359</v>
      </c>
      <c r="BP268">
        <v>1</v>
      </c>
      <c r="BQ268">
        <v>40</v>
      </c>
      <c r="BR268">
        <v>0</v>
      </c>
      <c r="BS268">
        <v>34.090000000000003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79</v>
      </c>
      <c r="CA268">
        <v>41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78"/>
        <v>3685.6099999999997</v>
      </c>
      <c r="CQ268">
        <f t="shared" si="279"/>
        <v>2796.05</v>
      </c>
      <c r="CR268">
        <f>(ROUND((ROUND((((ET268*1.25))*AV268*1),2)*BB268),2)+ROUND((ROUND(((AE268-((EU268*1.25)))*AV268*1),2)*BS268),2))</f>
        <v>759.1</v>
      </c>
      <c r="CS268">
        <f t="shared" si="280"/>
        <v>352.83</v>
      </c>
      <c r="CT268">
        <f t="shared" si="281"/>
        <v>7961.72</v>
      </c>
      <c r="CU268">
        <f t="shared" si="282"/>
        <v>0</v>
      </c>
      <c r="CV268">
        <f t="shared" si="283"/>
        <v>18.319499999999998</v>
      </c>
      <c r="CW268">
        <f t="shared" si="284"/>
        <v>0</v>
      </c>
      <c r="CX268">
        <f t="shared" si="285"/>
        <v>0</v>
      </c>
      <c r="CY268">
        <f>S268*(BZ268/100)</f>
        <v>2012.8331000000001</v>
      </c>
      <c r="CZ268">
        <f>S268*(CA268/100)</f>
        <v>1044.6348999999998</v>
      </c>
      <c r="DC268" t="s">
        <v>3</v>
      </c>
      <c r="DD268" t="s">
        <v>3</v>
      </c>
      <c r="DE268" t="s">
        <v>77</v>
      </c>
      <c r="DF268" t="s">
        <v>77</v>
      </c>
      <c r="DG268" t="s">
        <v>78</v>
      </c>
      <c r="DH268" t="s">
        <v>3</v>
      </c>
      <c r="DI268" t="s">
        <v>78</v>
      </c>
      <c r="DJ268" t="s">
        <v>77</v>
      </c>
      <c r="DK268" t="s">
        <v>3</v>
      </c>
      <c r="DL268" t="s">
        <v>3</v>
      </c>
      <c r="DM268" t="s">
        <v>3</v>
      </c>
      <c r="DN268">
        <v>114</v>
      </c>
      <c r="DO268">
        <v>67</v>
      </c>
      <c r="DP268">
        <v>1</v>
      </c>
      <c r="DQ268">
        <v>1</v>
      </c>
      <c r="DU268">
        <v>1003</v>
      </c>
      <c r="DV268" t="s">
        <v>35</v>
      </c>
      <c r="DW268" t="s">
        <v>35</v>
      </c>
      <c r="DX268">
        <v>100</v>
      </c>
      <c r="DZ268" t="s">
        <v>3</v>
      </c>
      <c r="EA268" t="s">
        <v>3</v>
      </c>
      <c r="EB268" t="s">
        <v>3</v>
      </c>
      <c r="EC268" t="s">
        <v>3</v>
      </c>
      <c r="EE268">
        <v>49572438</v>
      </c>
      <c r="EF268">
        <v>40</v>
      </c>
      <c r="EG268" t="s">
        <v>362</v>
      </c>
      <c r="EH268">
        <v>0</v>
      </c>
      <c r="EI268" t="s">
        <v>3</v>
      </c>
      <c r="EJ268">
        <v>2</v>
      </c>
      <c r="EK268">
        <v>1518</v>
      </c>
      <c r="EL268" t="s">
        <v>363</v>
      </c>
      <c r="EM268" t="s">
        <v>364</v>
      </c>
      <c r="EO268" t="s">
        <v>3</v>
      </c>
      <c r="EQ268">
        <v>131072</v>
      </c>
      <c r="ER268">
        <v>536.92999999999995</v>
      </c>
      <c r="ES268">
        <v>290.64999999999998</v>
      </c>
      <c r="ET268">
        <v>43.19</v>
      </c>
      <c r="EU268">
        <v>8.2799999999999994</v>
      </c>
      <c r="EV268">
        <v>203.09</v>
      </c>
      <c r="EW268">
        <v>15.93</v>
      </c>
      <c r="EX268">
        <v>0</v>
      </c>
      <c r="EY268">
        <v>0</v>
      </c>
      <c r="FQ268">
        <v>0</v>
      </c>
      <c r="FR268">
        <f t="shared" si="286"/>
        <v>0</v>
      </c>
      <c r="FS268">
        <v>0</v>
      </c>
      <c r="FX268">
        <v>114</v>
      </c>
      <c r="FY268">
        <v>67</v>
      </c>
      <c r="GA268" t="s">
        <v>3</v>
      </c>
      <c r="GD268">
        <v>0</v>
      </c>
      <c r="GF268">
        <v>788628271</v>
      </c>
      <c r="GG268">
        <v>2</v>
      </c>
      <c r="GH268">
        <v>1</v>
      </c>
      <c r="GI268">
        <v>2</v>
      </c>
      <c r="GJ268">
        <v>0</v>
      </c>
      <c r="GK268">
        <f>ROUND(R268*(S12)/100,2)</f>
        <v>180.54</v>
      </c>
      <c r="GL268">
        <f t="shared" si="287"/>
        <v>0</v>
      </c>
      <c r="GM268">
        <f t="shared" si="288"/>
        <v>6923.61</v>
      </c>
      <c r="GN268">
        <f t="shared" si="289"/>
        <v>0</v>
      </c>
      <c r="GO268">
        <f t="shared" si="290"/>
        <v>6923.61</v>
      </c>
      <c r="GP268">
        <f t="shared" si="291"/>
        <v>0</v>
      </c>
      <c r="GR268">
        <v>0</v>
      </c>
      <c r="GS268">
        <v>3</v>
      </c>
      <c r="GT268">
        <v>0</v>
      </c>
      <c r="GU268" t="s">
        <v>3</v>
      </c>
      <c r="GV268">
        <f t="shared" si="292"/>
        <v>0</v>
      </c>
      <c r="GW268">
        <v>1</v>
      </c>
      <c r="GX268">
        <f t="shared" si="293"/>
        <v>0</v>
      </c>
      <c r="HA268">
        <v>0</v>
      </c>
      <c r="HB268">
        <v>0</v>
      </c>
      <c r="HC268">
        <f t="shared" si="294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18</v>
      </c>
      <c r="B269" s="2">
        <v>1</v>
      </c>
      <c r="C269" s="2">
        <v>342</v>
      </c>
      <c r="D269" s="2"/>
      <c r="E269" s="2" t="s">
        <v>365</v>
      </c>
      <c r="F269" s="2" t="s">
        <v>366</v>
      </c>
      <c r="G269" s="2" t="s">
        <v>367</v>
      </c>
      <c r="H269" s="2" t="s">
        <v>355</v>
      </c>
      <c r="I269" s="2">
        <f>I267*J269</f>
        <v>32.64</v>
      </c>
      <c r="J269" s="2">
        <v>102</v>
      </c>
      <c r="K269" s="2">
        <v>102</v>
      </c>
      <c r="L269" s="2"/>
      <c r="M269" s="2"/>
      <c r="N269" s="2"/>
      <c r="O269" s="2">
        <f t="shared" si="264"/>
        <v>169.4</v>
      </c>
      <c r="P269" s="2">
        <f t="shared" si="265"/>
        <v>169.4</v>
      </c>
      <c r="Q269" s="2">
        <f>(ROUND((ROUND(((ET269)*AV269*I269),2)*BB269),2)+ROUND((ROUND(((AE269-(EU269))*AV269*I269),2)*BS269),2))</f>
        <v>0</v>
      </c>
      <c r="R269" s="2">
        <f t="shared" si="266"/>
        <v>0</v>
      </c>
      <c r="S269" s="2">
        <f t="shared" si="267"/>
        <v>0</v>
      </c>
      <c r="T269" s="2">
        <f t="shared" si="268"/>
        <v>0</v>
      </c>
      <c r="U269" s="2">
        <f t="shared" si="269"/>
        <v>0</v>
      </c>
      <c r="V269" s="2">
        <f t="shared" si="270"/>
        <v>0</v>
      </c>
      <c r="W269" s="2">
        <f t="shared" si="271"/>
        <v>0</v>
      </c>
      <c r="X269" s="2">
        <f t="shared" si="272"/>
        <v>0</v>
      </c>
      <c r="Y269" s="2">
        <f t="shared" si="273"/>
        <v>0</v>
      </c>
      <c r="Z269" s="2"/>
      <c r="AA269" s="2">
        <v>50445991</v>
      </c>
      <c r="AB269" s="2">
        <f t="shared" si="274"/>
        <v>5.19</v>
      </c>
      <c r="AC269" s="2">
        <f t="shared" si="275"/>
        <v>5.19</v>
      </c>
      <c r="AD269" s="2">
        <f>ROUND((((ET269)-(EU269))+AE269),6)</f>
        <v>0</v>
      </c>
      <c r="AE269" s="2">
        <f>ROUND((EU269),6)</f>
        <v>0</v>
      </c>
      <c r="AF269" s="2">
        <f>ROUND((EV269),6)</f>
        <v>0</v>
      </c>
      <c r="AG269" s="2">
        <f t="shared" si="276"/>
        <v>0</v>
      </c>
      <c r="AH269" s="2">
        <f>(EW269)</f>
        <v>0</v>
      </c>
      <c r="AI269" s="2">
        <f>(EX269)</f>
        <v>0</v>
      </c>
      <c r="AJ269" s="2">
        <f t="shared" si="277"/>
        <v>0</v>
      </c>
      <c r="AK269" s="2">
        <v>5.19</v>
      </c>
      <c r="AL269" s="2">
        <v>5.19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114</v>
      </c>
      <c r="AU269" s="2">
        <v>67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2</v>
      </c>
      <c r="BJ269" s="2" t="s">
        <v>368</v>
      </c>
      <c r="BK269" s="2"/>
      <c r="BL269" s="2"/>
      <c r="BM269" s="2">
        <v>1518</v>
      </c>
      <c r="BN269" s="2">
        <v>0</v>
      </c>
      <c r="BO269" s="2" t="s">
        <v>3</v>
      </c>
      <c r="BP269" s="2">
        <v>0</v>
      </c>
      <c r="BQ269" s="2">
        <v>40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114</v>
      </c>
      <c r="CA269" s="2">
        <v>67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78"/>
        <v>169.4</v>
      </c>
      <c r="CQ269" s="2">
        <f t="shared" si="279"/>
        <v>5.19</v>
      </c>
      <c r="CR269" s="2">
        <f>(ROUND((ROUND(((ET269)*AV269*1),2)*BB269),2)+ROUND((ROUND(((AE269-(EU269))*AV269*1),2)*BS269),2))</f>
        <v>0</v>
      </c>
      <c r="CS269" s="2">
        <f t="shared" si="280"/>
        <v>0</v>
      </c>
      <c r="CT269" s="2">
        <f t="shared" si="281"/>
        <v>0</v>
      </c>
      <c r="CU269" s="2">
        <f t="shared" si="282"/>
        <v>0</v>
      </c>
      <c r="CV269" s="2">
        <f t="shared" si="283"/>
        <v>0</v>
      </c>
      <c r="CW269" s="2">
        <f t="shared" si="284"/>
        <v>0</v>
      </c>
      <c r="CX269" s="2">
        <f t="shared" si="285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1003</v>
      </c>
      <c r="DV269" s="2" t="s">
        <v>355</v>
      </c>
      <c r="DW269" s="2" t="s">
        <v>355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49572438</v>
      </c>
      <c r="EF269" s="2">
        <v>40</v>
      </c>
      <c r="EG269" s="2" t="s">
        <v>362</v>
      </c>
      <c r="EH269" s="2">
        <v>0</v>
      </c>
      <c r="EI269" s="2" t="s">
        <v>3</v>
      </c>
      <c r="EJ269" s="2">
        <v>2</v>
      </c>
      <c r="EK269" s="2">
        <v>1518</v>
      </c>
      <c r="EL269" s="2" t="s">
        <v>363</v>
      </c>
      <c r="EM269" s="2" t="s">
        <v>364</v>
      </c>
      <c r="EN269" s="2"/>
      <c r="EO269" s="2" t="s">
        <v>3</v>
      </c>
      <c r="EP269" s="2"/>
      <c r="EQ269" s="2">
        <v>0</v>
      </c>
      <c r="ER269" s="2">
        <v>5.19</v>
      </c>
      <c r="ES269" s="2">
        <v>5.19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86"/>
        <v>0</v>
      </c>
      <c r="FS269" s="2">
        <v>0</v>
      </c>
      <c r="FT269" s="2"/>
      <c r="FU269" s="2"/>
      <c r="FV269" s="2"/>
      <c r="FW269" s="2"/>
      <c r="FX269" s="2">
        <v>114</v>
      </c>
      <c r="FY269" s="2">
        <v>67</v>
      </c>
      <c r="FZ269" s="2"/>
      <c r="GA269" s="2" t="s">
        <v>3</v>
      </c>
      <c r="GB269" s="2"/>
      <c r="GC269" s="2"/>
      <c r="GD269" s="2">
        <v>0</v>
      </c>
      <c r="GE269" s="2"/>
      <c r="GF269" s="2">
        <v>489276839</v>
      </c>
      <c r="GG269" s="2">
        <v>2</v>
      </c>
      <c r="GH269" s="2">
        <v>1</v>
      </c>
      <c r="GI269" s="2">
        <v>-2</v>
      </c>
      <c r="GJ269" s="2">
        <v>0</v>
      </c>
      <c r="GK269" s="2">
        <f>ROUND(R269*(R12)/100,2)</f>
        <v>0</v>
      </c>
      <c r="GL269" s="2">
        <f t="shared" si="287"/>
        <v>0</v>
      </c>
      <c r="GM269" s="2">
        <f t="shared" si="288"/>
        <v>169.4</v>
      </c>
      <c r="GN269" s="2">
        <f t="shared" si="289"/>
        <v>0</v>
      </c>
      <c r="GO269" s="2">
        <f t="shared" si="290"/>
        <v>169.4</v>
      </c>
      <c r="GP269" s="2">
        <f t="shared" si="291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92"/>
        <v>0</v>
      </c>
      <c r="GW269" s="2">
        <v>1</v>
      </c>
      <c r="GX269" s="2">
        <f t="shared" si="293"/>
        <v>0</v>
      </c>
      <c r="GY269" s="2"/>
      <c r="GZ269" s="2"/>
      <c r="HA269" s="2">
        <v>0</v>
      </c>
      <c r="HB269" s="2">
        <v>0</v>
      </c>
      <c r="HC269" s="2">
        <f t="shared" si="294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18</v>
      </c>
      <c r="B270">
        <v>1</v>
      </c>
      <c r="C270">
        <v>344</v>
      </c>
      <c r="E270" t="s">
        <v>365</v>
      </c>
      <c r="F270" t="s">
        <v>366</v>
      </c>
      <c r="G270" t="s">
        <v>367</v>
      </c>
      <c r="H270" t="s">
        <v>355</v>
      </c>
      <c r="I270">
        <f>I268*J270</f>
        <v>32.64</v>
      </c>
      <c r="J270">
        <v>102</v>
      </c>
      <c r="K270">
        <v>102</v>
      </c>
      <c r="O270">
        <f t="shared" si="264"/>
        <v>1006.24</v>
      </c>
      <c r="P270">
        <f t="shared" si="265"/>
        <v>1006.24</v>
      </c>
      <c r="Q270">
        <f>(ROUND((ROUND(((ET270)*AV270*I270),2)*BB270),2)+ROUND((ROUND(((AE270-(EU270))*AV270*I270),2)*BS270),2))</f>
        <v>0</v>
      </c>
      <c r="R270">
        <f t="shared" si="266"/>
        <v>0</v>
      </c>
      <c r="S270">
        <f t="shared" si="267"/>
        <v>0</v>
      </c>
      <c r="T270">
        <f t="shared" si="268"/>
        <v>0</v>
      </c>
      <c r="U270">
        <f t="shared" si="269"/>
        <v>0</v>
      </c>
      <c r="V270">
        <f t="shared" si="270"/>
        <v>0</v>
      </c>
      <c r="W270">
        <f t="shared" si="271"/>
        <v>0</v>
      </c>
      <c r="X270">
        <f t="shared" si="272"/>
        <v>0</v>
      </c>
      <c r="Y270">
        <f t="shared" si="273"/>
        <v>0</v>
      </c>
      <c r="AA270">
        <v>50445992</v>
      </c>
      <c r="AB270">
        <f t="shared" si="274"/>
        <v>5.19</v>
      </c>
      <c r="AC270">
        <f t="shared" si="275"/>
        <v>5.19</v>
      </c>
      <c r="AD270">
        <f>ROUND((((ET270)-(EU270))+AE270),6)</f>
        <v>0</v>
      </c>
      <c r="AE270">
        <f>ROUND((EU270),6)</f>
        <v>0</v>
      </c>
      <c r="AF270">
        <f>ROUND((EV270),6)</f>
        <v>0</v>
      </c>
      <c r="AG270">
        <f t="shared" si="276"/>
        <v>0</v>
      </c>
      <c r="AH270">
        <f>(EW270)</f>
        <v>0</v>
      </c>
      <c r="AI270">
        <f>(EX270)</f>
        <v>0</v>
      </c>
      <c r="AJ270">
        <f t="shared" si="277"/>
        <v>0</v>
      </c>
      <c r="AK270">
        <v>5.19</v>
      </c>
      <c r="AL270">
        <v>5.19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5.94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368</v>
      </c>
      <c r="BM270">
        <v>1518</v>
      </c>
      <c r="BN270">
        <v>0</v>
      </c>
      <c r="BO270" t="s">
        <v>366</v>
      </c>
      <c r="BP270">
        <v>1</v>
      </c>
      <c r="BQ270">
        <v>40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78"/>
        <v>1006.24</v>
      </c>
      <c r="CQ270">
        <f t="shared" si="279"/>
        <v>30.83</v>
      </c>
      <c r="CR270">
        <f>(ROUND((ROUND(((ET270)*AV270*1),2)*BB270),2)+ROUND((ROUND(((AE270-(EU270))*AV270*1),2)*BS270),2))</f>
        <v>0</v>
      </c>
      <c r="CS270">
        <f t="shared" si="280"/>
        <v>0</v>
      </c>
      <c r="CT270">
        <f t="shared" si="281"/>
        <v>0</v>
      </c>
      <c r="CU270">
        <f t="shared" si="282"/>
        <v>0</v>
      </c>
      <c r="CV270">
        <f t="shared" si="283"/>
        <v>0</v>
      </c>
      <c r="CW270">
        <f t="shared" si="284"/>
        <v>0</v>
      </c>
      <c r="CX270">
        <f t="shared" si="285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114</v>
      </c>
      <c r="DO270">
        <v>67</v>
      </c>
      <c r="DP270">
        <v>1</v>
      </c>
      <c r="DQ270">
        <v>1</v>
      </c>
      <c r="DU270">
        <v>1003</v>
      </c>
      <c r="DV270" t="s">
        <v>355</v>
      </c>
      <c r="DW270" t="s">
        <v>355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49572438</v>
      </c>
      <c r="EF270">
        <v>40</v>
      </c>
      <c r="EG270" t="s">
        <v>362</v>
      </c>
      <c r="EH270">
        <v>0</v>
      </c>
      <c r="EI270" t="s">
        <v>3</v>
      </c>
      <c r="EJ270">
        <v>2</v>
      </c>
      <c r="EK270">
        <v>1518</v>
      </c>
      <c r="EL270" t="s">
        <v>363</v>
      </c>
      <c r="EM270" t="s">
        <v>364</v>
      </c>
      <c r="EO270" t="s">
        <v>3</v>
      </c>
      <c r="EQ270">
        <v>0</v>
      </c>
      <c r="ER270">
        <v>5.19</v>
      </c>
      <c r="ES270">
        <v>5.19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 t="shared" si="286"/>
        <v>0</v>
      </c>
      <c r="FS270">
        <v>0</v>
      </c>
      <c r="FX270">
        <v>114</v>
      </c>
      <c r="FY270">
        <v>67</v>
      </c>
      <c r="GA270" t="s">
        <v>3</v>
      </c>
      <c r="GD270">
        <v>0</v>
      </c>
      <c r="GF270">
        <v>489276839</v>
      </c>
      <c r="GG270">
        <v>2</v>
      </c>
      <c r="GH270">
        <v>1</v>
      </c>
      <c r="GI270">
        <v>2</v>
      </c>
      <c r="GJ270">
        <v>0</v>
      </c>
      <c r="GK270">
        <f>ROUND(R270*(S12)/100,2)</f>
        <v>0</v>
      </c>
      <c r="GL270">
        <f t="shared" si="287"/>
        <v>0</v>
      </c>
      <c r="GM270">
        <f t="shared" si="288"/>
        <v>1006.24</v>
      </c>
      <c r="GN270">
        <f t="shared" si="289"/>
        <v>0</v>
      </c>
      <c r="GO270">
        <f t="shared" si="290"/>
        <v>1006.24</v>
      </c>
      <c r="GP270">
        <f t="shared" si="291"/>
        <v>0</v>
      </c>
      <c r="GR270">
        <v>0</v>
      </c>
      <c r="GS270">
        <v>3</v>
      </c>
      <c r="GT270">
        <v>0</v>
      </c>
      <c r="GU270" t="s">
        <v>3</v>
      </c>
      <c r="GV270">
        <f t="shared" si="292"/>
        <v>0</v>
      </c>
      <c r="GW270">
        <v>1</v>
      </c>
      <c r="GX270">
        <f t="shared" si="293"/>
        <v>0</v>
      </c>
      <c r="HA270">
        <v>0</v>
      </c>
      <c r="HB270">
        <v>0</v>
      </c>
      <c r="HC270">
        <f t="shared" si="294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17</v>
      </c>
      <c r="B271" s="2">
        <v>1</v>
      </c>
      <c r="C271" s="2">
        <f>ROW(SmtRes!A354)</f>
        <v>354</v>
      </c>
      <c r="D271" s="2">
        <f>ROW(EtalonRes!A355)</f>
        <v>355</v>
      </c>
      <c r="E271" s="2" t="s">
        <v>369</v>
      </c>
      <c r="F271" s="2" t="s">
        <v>370</v>
      </c>
      <c r="G271" s="2" t="s">
        <v>371</v>
      </c>
      <c r="H271" s="2" t="s">
        <v>35</v>
      </c>
      <c r="I271" s="2">
        <f>ROUND(32/100,9)</f>
        <v>0.32</v>
      </c>
      <c r="J271" s="2">
        <v>0</v>
      </c>
      <c r="K271" s="2">
        <f>ROUND(32/100,9)</f>
        <v>0.32</v>
      </c>
      <c r="L271" s="2"/>
      <c r="M271" s="2"/>
      <c r="N271" s="2"/>
      <c r="O271" s="2">
        <f t="shared" si="264"/>
        <v>60.61</v>
      </c>
      <c r="P271" s="2">
        <f t="shared" si="265"/>
        <v>28.99</v>
      </c>
      <c r="Q271" s="2">
        <f>(ROUND((ROUND((((ET271*1.25))*AV271*I271),2)*BB271),2)+ROUND((ROUND(((AE271-((EU271*1.25)))*AV271*I271),2)*BS271),2))</f>
        <v>3.15</v>
      </c>
      <c r="R271" s="2">
        <f t="shared" si="266"/>
        <v>0.36</v>
      </c>
      <c r="S271" s="2">
        <f t="shared" si="267"/>
        <v>28.47</v>
      </c>
      <c r="T271" s="2">
        <f t="shared" si="268"/>
        <v>0</v>
      </c>
      <c r="U271" s="2">
        <f t="shared" si="269"/>
        <v>2.3147199999999999</v>
      </c>
      <c r="V271" s="2">
        <f t="shared" si="270"/>
        <v>0</v>
      </c>
      <c r="W271" s="2">
        <f t="shared" si="271"/>
        <v>0</v>
      </c>
      <c r="X271" s="2">
        <f t="shared" si="272"/>
        <v>32.46</v>
      </c>
      <c r="Y271" s="2">
        <f t="shared" si="273"/>
        <v>19.07</v>
      </c>
      <c r="Z271" s="2"/>
      <c r="AA271" s="2">
        <v>50445991</v>
      </c>
      <c r="AB271" s="2">
        <f t="shared" si="274"/>
        <v>189.41300000000001</v>
      </c>
      <c r="AC271" s="2">
        <f t="shared" si="275"/>
        <v>90.6</v>
      </c>
      <c r="AD271" s="2">
        <f>ROUND(((((ET271*1.25))-((EU271*1.25)))+AE271),6)</f>
        <v>9.8375000000000004</v>
      </c>
      <c r="AE271" s="2">
        <f>ROUND(((EU271*1.25)),6)</f>
        <v>1.1125</v>
      </c>
      <c r="AF271" s="2">
        <f>ROUND(((EV271*1.15)),6)</f>
        <v>88.975499999999997</v>
      </c>
      <c r="AG271" s="2">
        <f t="shared" si="276"/>
        <v>0</v>
      </c>
      <c r="AH271" s="2">
        <f>((EW271*1.15))</f>
        <v>7.2334999999999994</v>
      </c>
      <c r="AI271" s="2">
        <f>((EX271*1.25))</f>
        <v>0</v>
      </c>
      <c r="AJ271" s="2">
        <f t="shared" si="277"/>
        <v>0</v>
      </c>
      <c r="AK271" s="2">
        <v>175.84</v>
      </c>
      <c r="AL271" s="2">
        <v>90.6</v>
      </c>
      <c r="AM271" s="2">
        <v>7.87</v>
      </c>
      <c r="AN271" s="2">
        <v>0.89</v>
      </c>
      <c r="AO271" s="2">
        <v>77.37</v>
      </c>
      <c r="AP271" s="2">
        <v>0</v>
      </c>
      <c r="AQ271" s="2">
        <v>6.29</v>
      </c>
      <c r="AR271" s="2">
        <v>0</v>
      </c>
      <c r="AS271" s="2">
        <v>0</v>
      </c>
      <c r="AT271" s="2">
        <v>114</v>
      </c>
      <c r="AU271" s="2">
        <v>67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0</v>
      </c>
      <c r="BI271" s="2">
        <v>2</v>
      </c>
      <c r="BJ271" s="2" t="s">
        <v>372</v>
      </c>
      <c r="BK271" s="2"/>
      <c r="BL271" s="2"/>
      <c r="BM271" s="2">
        <v>331</v>
      </c>
      <c r="BN271" s="2">
        <v>0</v>
      </c>
      <c r="BO271" s="2" t="s">
        <v>3</v>
      </c>
      <c r="BP271" s="2">
        <v>0</v>
      </c>
      <c r="BQ271" s="2">
        <v>40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114</v>
      </c>
      <c r="CA271" s="2">
        <v>67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78"/>
        <v>60.61</v>
      </c>
      <c r="CQ271" s="2">
        <f t="shared" si="279"/>
        <v>90.6</v>
      </c>
      <c r="CR271" s="2">
        <f>(ROUND((ROUND((((ET271*1.25))*AV271*1),2)*BB271),2)+ROUND((ROUND(((AE271-((EU271*1.25)))*AV271*1),2)*BS271),2))</f>
        <v>9.84</v>
      </c>
      <c r="CS271" s="2">
        <f t="shared" si="280"/>
        <v>1.1100000000000001</v>
      </c>
      <c r="CT271" s="2">
        <f t="shared" si="281"/>
        <v>88.98</v>
      </c>
      <c r="CU271" s="2">
        <f t="shared" si="282"/>
        <v>0</v>
      </c>
      <c r="CV271" s="2">
        <f t="shared" si="283"/>
        <v>7.2334999999999994</v>
      </c>
      <c r="CW271" s="2">
        <f t="shared" si="284"/>
        <v>0</v>
      </c>
      <c r="CX271" s="2">
        <f t="shared" si="285"/>
        <v>0</v>
      </c>
      <c r="CY271" s="2">
        <f>((S271*BZ271)/100)</f>
        <v>32.455799999999996</v>
      </c>
      <c r="CZ271" s="2">
        <f>((S271*CA271)/100)</f>
        <v>19.0749</v>
      </c>
      <c r="DA271" s="2"/>
      <c r="DB271" s="2"/>
      <c r="DC271" s="2" t="s">
        <v>3</v>
      </c>
      <c r="DD271" s="2" t="s">
        <v>3</v>
      </c>
      <c r="DE271" s="2" t="s">
        <v>77</v>
      </c>
      <c r="DF271" s="2" t="s">
        <v>77</v>
      </c>
      <c r="DG271" s="2" t="s">
        <v>78</v>
      </c>
      <c r="DH271" s="2" t="s">
        <v>3</v>
      </c>
      <c r="DI271" s="2" t="s">
        <v>78</v>
      </c>
      <c r="DJ271" s="2" t="s">
        <v>77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1003</v>
      </c>
      <c r="DV271" s="2" t="s">
        <v>35</v>
      </c>
      <c r="DW271" s="2" t="s">
        <v>35</v>
      </c>
      <c r="DX271" s="2">
        <v>100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49571251</v>
      </c>
      <c r="EF271" s="2">
        <v>40</v>
      </c>
      <c r="EG271" s="2" t="s">
        <v>362</v>
      </c>
      <c r="EH271" s="2">
        <v>0</v>
      </c>
      <c r="EI271" s="2" t="s">
        <v>3</v>
      </c>
      <c r="EJ271" s="2">
        <v>2</v>
      </c>
      <c r="EK271" s="2">
        <v>331</v>
      </c>
      <c r="EL271" s="2" t="s">
        <v>373</v>
      </c>
      <c r="EM271" s="2" t="s">
        <v>374</v>
      </c>
      <c r="EN271" s="2"/>
      <c r="EO271" s="2" t="s">
        <v>3</v>
      </c>
      <c r="EP271" s="2"/>
      <c r="EQ271" s="2">
        <v>131072</v>
      </c>
      <c r="ER271" s="2">
        <v>175.84</v>
      </c>
      <c r="ES271" s="2">
        <v>90.6</v>
      </c>
      <c r="ET271" s="2">
        <v>7.87</v>
      </c>
      <c r="EU271" s="2">
        <v>0.89</v>
      </c>
      <c r="EV271" s="2">
        <v>77.37</v>
      </c>
      <c r="EW271" s="2">
        <v>6.29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86"/>
        <v>0</v>
      </c>
      <c r="FS271" s="2">
        <v>0</v>
      </c>
      <c r="FT271" s="2"/>
      <c r="FU271" s="2"/>
      <c r="FV271" s="2"/>
      <c r="FW271" s="2"/>
      <c r="FX271" s="2">
        <v>114</v>
      </c>
      <c r="FY271" s="2">
        <v>67</v>
      </c>
      <c r="FZ271" s="2"/>
      <c r="GA271" s="2" t="s">
        <v>3</v>
      </c>
      <c r="GB271" s="2"/>
      <c r="GC271" s="2"/>
      <c r="GD271" s="2">
        <v>0</v>
      </c>
      <c r="GE271" s="2"/>
      <c r="GF271" s="2">
        <v>-1300597816</v>
      </c>
      <c r="GG271" s="2">
        <v>2</v>
      </c>
      <c r="GH271" s="2">
        <v>1</v>
      </c>
      <c r="GI271" s="2">
        <v>-2</v>
      </c>
      <c r="GJ271" s="2">
        <v>0</v>
      </c>
      <c r="GK271" s="2">
        <f>ROUND(R271*(R12)/100,2)</f>
        <v>0.63</v>
      </c>
      <c r="GL271" s="2">
        <f t="shared" si="287"/>
        <v>0</v>
      </c>
      <c r="GM271" s="2">
        <f t="shared" si="288"/>
        <v>112.77</v>
      </c>
      <c r="GN271" s="2">
        <f t="shared" si="289"/>
        <v>0</v>
      </c>
      <c r="GO271" s="2">
        <f t="shared" si="290"/>
        <v>112.77</v>
      </c>
      <c r="GP271" s="2">
        <f t="shared" si="291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92"/>
        <v>0</v>
      </c>
      <c r="GW271" s="2">
        <v>1</v>
      </c>
      <c r="GX271" s="2">
        <f t="shared" si="293"/>
        <v>0</v>
      </c>
      <c r="GY271" s="2"/>
      <c r="GZ271" s="2"/>
      <c r="HA271" s="2">
        <v>0</v>
      </c>
      <c r="HB271" s="2">
        <v>0</v>
      </c>
      <c r="HC271" s="2">
        <f t="shared" si="294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C272">
        <f>ROW(SmtRes!A364)</f>
        <v>364</v>
      </c>
      <c r="D272">
        <f>ROW(EtalonRes!A364)</f>
        <v>364</v>
      </c>
      <c r="E272" t="s">
        <v>369</v>
      </c>
      <c r="F272" t="s">
        <v>370</v>
      </c>
      <c r="G272" t="s">
        <v>371</v>
      </c>
      <c r="H272" t="s">
        <v>35</v>
      </c>
      <c r="I272">
        <f>ROUND(32/100,9)</f>
        <v>0.32</v>
      </c>
      <c r="J272">
        <v>0</v>
      </c>
      <c r="K272">
        <f>ROUND(32/100,9)</f>
        <v>0.32</v>
      </c>
      <c r="O272">
        <f t="shared" si="264"/>
        <v>1114.3</v>
      </c>
      <c r="P272">
        <f t="shared" si="265"/>
        <v>106.68</v>
      </c>
      <c r="Q272">
        <f>(ROUND((ROUND((((ET272*1.25))*AV272*I272),2)*BB272),2)+ROUND((ROUND(((AE272-((EU272*1.25)))*AV272*I272),2)*BS272),2))</f>
        <v>37.08</v>
      </c>
      <c r="R272">
        <f t="shared" si="266"/>
        <v>12.27</v>
      </c>
      <c r="S272">
        <f t="shared" si="267"/>
        <v>970.54</v>
      </c>
      <c r="T272">
        <f t="shared" si="268"/>
        <v>0</v>
      </c>
      <c r="U272">
        <f t="shared" si="269"/>
        <v>2.3147199999999999</v>
      </c>
      <c r="V272">
        <f t="shared" si="270"/>
        <v>0</v>
      </c>
      <c r="W272">
        <f t="shared" si="271"/>
        <v>0</v>
      </c>
      <c r="X272">
        <f t="shared" si="272"/>
        <v>766.73</v>
      </c>
      <c r="Y272">
        <f t="shared" si="273"/>
        <v>397.92</v>
      </c>
      <c r="AA272">
        <v>50445992</v>
      </c>
      <c r="AB272">
        <f t="shared" si="274"/>
        <v>189.41300000000001</v>
      </c>
      <c r="AC272">
        <f t="shared" si="275"/>
        <v>90.6</v>
      </c>
      <c r="AD272">
        <f>ROUND(((((ET272*1.25))-((EU272*1.25)))+AE272),6)</f>
        <v>9.8375000000000004</v>
      </c>
      <c r="AE272">
        <f>ROUND(((EU272*1.25)),6)</f>
        <v>1.1125</v>
      </c>
      <c r="AF272">
        <f>ROUND(((EV272*1.15)),6)</f>
        <v>88.975499999999997</v>
      </c>
      <c r="AG272">
        <f t="shared" si="276"/>
        <v>0</v>
      </c>
      <c r="AH272">
        <f>((EW272*1.15))</f>
        <v>7.2334999999999994</v>
      </c>
      <c r="AI272">
        <f>((EX272*1.25))</f>
        <v>0</v>
      </c>
      <c r="AJ272">
        <f t="shared" si="277"/>
        <v>0</v>
      </c>
      <c r="AK272">
        <v>175.84</v>
      </c>
      <c r="AL272">
        <v>90.6</v>
      </c>
      <c r="AM272">
        <v>7.87</v>
      </c>
      <c r="AN272">
        <v>0.89</v>
      </c>
      <c r="AO272">
        <v>77.37</v>
      </c>
      <c r="AP272">
        <v>0</v>
      </c>
      <c r="AQ272">
        <v>6.29</v>
      </c>
      <c r="AR272">
        <v>0</v>
      </c>
      <c r="AS272">
        <v>0</v>
      </c>
      <c r="AT272">
        <v>79</v>
      </c>
      <c r="AU272">
        <v>41</v>
      </c>
      <c r="AV272">
        <v>1</v>
      </c>
      <c r="AW272">
        <v>1</v>
      </c>
      <c r="AZ272">
        <v>1</v>
      </c>
      <c r="BA272">
        <v>34.090000000000003</v>
      </c>
      <c r="BB272">
        <v>11.77</v>
      </c>
      <c r="BC272">
        <v>3.68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2</v>
      </c>
      <c r="BJ272" t="s">
        <v>372</v>
      </c>
      <c r="BM272">
        <v>331</v>
      </c>
      <c r="BN272">
        <v>0</v>
      </c>
      <c r="BO272" t="s">
        <v>370</v>
      </c>
      <c r="BP272">
        <v>1</v>
      </c>
      <c r="BQ272">
        <v>40</v>
      </c>
      <c r="BR272">
        <v>0</v>
      </c>
      <c r="BS272">
        <v>34.090000000000003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79</v>
      </c>
      <c r="CA272">
        <v>41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78"/>
        <v>1114.3</v>
      </c>
      <c r="CQ272">
        <f t="shared" si="279"/>
        <v>333.41</v>
      </c>
      <c r="CR272">
        <f>(ROUND((ROUND((((ET272*1.25))*AV272*1),2)*BB272),2)+ROUND((ROUND(((AE272-((EU272*1.25)))*AV272*1),2)*BS272),2))</f>
        <v>115.82</v>
      </c>
      <c r="CS272">
        <f t="shared" si="280"/>
        <v>37.840000000000003</v>
      </c>
      <c r="CT272">
        <f t="shared" si="281"/>
        <v>3033.33</v>
      </c>
      <c r="CU272">
        <f t="shared" si="282"/>
        <v>0</v>
      </c>
      <c r="CV272">
        <f t="shared" si="283"/>
        <v>7.2334999999999994</v>
      </c>
      <c r="CW272">
        <f t="shared" si="284"/>
        <v>0</v>
      </c>
      <c r="CX272">
        <f t="shared" si="285"/>
        <v>0</v>
      </c>
      <c r="CY272">
        <f>S272*(BZ272/100)</f>
        <v>766.72659999999996</v>
      </c>
      <c r="CZ272">
        <f>S272*(CA272/100)</f>
        <v>397.92139999999995</v>
      </c>
      <c r="DC272" t="s">
        <v>3</v>
      </c>
      <c r="DD272" t="s">
        <v>3</v>
      </c>
      <c r="DE272" t="s">
        <v>77</v>
      </c>
      <c r="DF272" t="s">
        <v>77</v>
      </c>
      <c r="DG272" t="s">
        <v>78</v>
      </c>
      <c r="DH272" t="s">
        <v>3</v>
      </c>
      <c r="DI272" t="s">
        <v>78</v>
      </c>
      <c r="DJ272" t="s">
        <v>77</v>
      </c>
      <c r="DK272" t="s">
        <v>3</v>
      </c>
      <c r="DL272" t="s">
        <v>3</v>
      </c>
      <c r="DM272" t="s">
        <v>3</v>
      </c>
      <c r="DN272">
        <v>114</v>
      </c>
      <c r="DO272">
        <v>67</v>
      </c>
      <c r="DP272">
        <v>1</v>
      </c>
      <c r="DQ272">
        <v>1</v>
      </c>
      <c r="DU272">
        <v>1003</v>
      </c>
      <c r="DV272" t="s">
        <v>35</v>
      </c>
      <c r="DW272" t="s">
        <v>35</v>
      </c>
      <c r="DX272">
        <v>100</v>
      </c>
      <c r="DZ272" t="s">
        <v>3</v>
      </c>
      <c r="EA272" t="s">
        <v>3</v>
      </c>
      <c r="EB272" t="s">
        <v>3</v>
      </c>
      <c r="EC272" t="s">
        <v>3</v>
      </c>
      <c r="EE272">
        <v>49571251</v>
      </c>
      <c r="EF272">
        <v>40</v>
      </c>
      <c r="EG272" t="s">
        <v>362</v>
      </c>
      <c r="EH272">
        <v>0</v>
      </c>
      <c r="EI272" t="s">
        <v>3</v>
      </c>
      <c r="EJ272">
        <v>2</v>
      </c>
      <c r="EK272">
        <v>331</v>
      </c>
      <c r="EL272" t="s">
        <v>373</v>
      </c>
      <c r="EM272" t="s">
        <v>374</v>
      </c>
      <c r="EO272" t="s">
        <v>3</v>
      </c>
      <c r="EQ272">
        <v>131072</v>
      </c>
      <c r="ER272">
        <v>175.84</v>
      </c>
      <c r="ES272">
        <v>90.6</v>
      </c>
      <c r="ET272">
        <v>7.87</v>
      </c>
      <c r="EU272">
        <v>0.89</v>
      </c>
      <c r="EV272">
        <v>77.37</v>
      </c>
      <c r="EW272">
        <v>6.29</v>
      </c>
      <c r="EX272">
        <v>0</v>
      </c>
      <c r="EY272">
        <v>0</v>
      </c>
      <c r="FQ272">
        <v>0</v>
      </c>
      <c r="FR272">
        <f t="shared" si="286"/>
        <v>0</v>
      </c>
      <c r="FS272">
        <v>0</v>
      </c>
      <c r="FX272">
        <v>114</v>
      </c>
      <c r="FY272">
        <v>67</v>
      </c>
      <c r="GA272" t="s">
        <v>3</v>
      </c>
      <c r="GD272">
        <v>0</v>
      </c>
      <c r="GF272">
        <v>-1300597816</v>
      </c>
      <c r="GG272">
        <v>2</v>
      </c>
      <c r="GH272">
        <v>1</v>
      </c>
      <c r="GI272">
        <v>2</v>
      </c>
      <c r="GJ272">
        <v>0</v>
      </c>
      <c r="GK272">
        <f>ROUND(R272*(S12)/100,2)</f>
        <v>19.63</v>
      </c>
      <c r="GL272">
        <f t="shared" si="287"/>
        <v>0</v>
      </c>
      <c r="GM272">
        <f t="shared" si="288"/>
        <v>2298.58</v>
      </c>
      <c r="GN272">
        <f t="shared" si="289"/>
        <v>0</v>
      </c>
      <c r="GO272">
        <f t="shared" si="290"/>
        <v>2298.58</v>
      </c>
      <c r="GP272">
        <f t="shared" si="291"/>
        <v>0</v>
      </c>
      <c r="GR272">
        <v>0</v>
      </c>
      <c r="GS272">
        <v>3</v>
      </c>
      <c r="GT272">
        <v>0</v>
      </c>
      <c r="GU272" t="s">
        <v>3</v>
      </c>
      <c r="GV272">
        <f t="shared" si="292"/>
        <v>0</v>
      </c>
      <c r="GW272">
        <v>1</v>
      </c>
      <c r="GX272">
        <f t="shared" si="293"/>
        <v>0</v>
      </c>
      <c r="HA272">
        <v>0</v>
      </c>
      <c r="HB272">
        <v>0</v>
      </c>
      <c r="HC272">
        <f t="shared" si="294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18</v>
      </c>
      <c r="B273" s="2">
        <v>1</v>
      </c>
      <c r="C273" s="2">
        <v>353</v>
      </c>
      <c r="D273" s="2"/>
      <c r="E273" s="2" t="s">
        <v>375</v>
      </c>
      <c r="F273" s="2" t="s">
        <v>376</v>
      </c>
      <c r="G273" s="2" t="s">
        <v>681</v>
      </c>
      <c r="H273" s="2" t="s">
        <v>377</v>
      </c>
      <c r="I273" s="2">
        <f>I271*J273</f>
        <v>0.16320000000000001</v>
      </c>
      <c r="J273" s="2">
        <v>0.51</v>
      </c>
      <c r="K273" s="2">
        <v>0.51</v>
      </c>
      <c r="L273" s="2"/>
      <c r="M273" s="2"/>
      <c r="N273" s="2"/>
      <c r="O273" s="2">
        <f t="shared" si="264"/>
        <v>1584.25</v>
      </c>
      <c r="P273" s="2">
        <f t="shared" si="265"/>
        <v>1584.25</v>
      </c>
      <c r="Q273" s="2">
        <f>(ROUND((ROUND(((ET273)*AV273*I273),2)*BB273),2)+ROUND((ROUND(((AE273-(EU273))*AV273*I273),2)*BS273),2))</f>
        <v>0</v>
      </c>
      <c r="R273" s="2">
        <f t="shared" si="266"/>
        <v>0</v>
      </c>
      <c r="S273" s="2">
        <f t="shared" si="267"/>
        <v>0</v>
      </c>
      <c r="T273" s="2">
        <f t="shared" si="268"/>
        <v>0</v>
      </c>
      <c r="U273" s="2">
        <f t="shared" si="269"/>
        <v>0</v>
      </c>
      <c r="V273" s="2">
        <f t="shared" si="270"/>
        <v>0</v>
      </c>
      <c r="W273" s="2">
        <f t="shared" si="271"/>
        <v>0</v>
      </c>
      <c r="X273" s="2">
        <f t="shared" si="272"/>
        <v>0</v>
      </c>
      <c r="Y273" s="2">
        <f t="shared" si="273"/>
        <v>0</v>
      </c>
      <c r="Z273" s="2"/>
      <c r="AA273" s="2">
        <v>50445991</v>
      </c>
      <c r="AB273" s="2">
        <f t="shared" si="274"/>
        <v>9707.41</v>
      </c>
      <c r="AC273" s="2">
        <f t="shared" si="275"/>
        <v>9707.41</v>
      </c>
      <c r="AD273" s="2">
        <f>ROUND((((ET273)-(EU273))+AE273),6)</f>
        <v>0</v>
      </c>
      <c r="AE273" s="2">
        <f t="shared" ref="AE273:AF276" si="295">ROUND((EU273),6)</f>
        <v>0</v>
      </c>
      <c r="AF273" s="2">
        <f t="shared" si="295"/>
        <v>0</v>
      </c>
      <c r="AG273" s="2">
        <f t="shared" si="276"/>
        <v>0</v>
      </c>
      <c r="AH273" s="2">
        <f t="shared" ref="AH273:AI276" si="296">(EW273)</f>
        <v>0</v>
      </c>
      <c r="AI273" s="2">
        <f t="shared" si="296"/>
        <v>0</v>
      </c>
      <c r="AJ273" s="2">
        <f t="shared" si="277"/>
        <v>0</v>
      </c>
      <c r="AK273" s="2">
        <v>9707.41</v>
      </c>
      <c r="AL273" s="2">
        <v>9707.41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114</v>
      </c>
      <c r="AU273" s="2">
        <v>67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2</v>
      </c>
      <c r="BJ273" s="2" t="s">
        <v>378</v>
      </c>
      <c r="BK273" s="2"/>
      <c r="BL273" s="2"/>
      <c r="BM273" s="2">
        <v>331</v>
      </c>
      <c r="BN273" s="2">
        <v>0</v>
      </c>
      <c r="BO273" s="2" t="s">
        <v>3</v>
      </c>
      <c r="BP273" s="2">
        <v>0</v>
      </c>
      <c r="BQ273" s="2">
        <v>40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114</v>
      </c>
      <c r="CA273" s="2">
        <v>67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78"/>
        <v>1584.25</v>
      </c>
      <c r="CQ273" s="2">
        <f t="shared" si="279"/>
        <v>9707.41</v>
      </c>
      <c r="CR273" s="2">
        <f>(ROUND((ROUND(((ET273)*AV273*1),2)*BB273),2)+ROUND((ROUND(((AE273-(EU273))*AV273*1),2)*BS273),2))</f>
        <v>0</v>
      </c>
      <c r="CS273" s="2">
        <f t="shared" si="280"/>
        <v>0</v>
      </c>
      <c r="CT273" s="2">
        <f t="shared" si="281"/>
        <v>0</v>
      </c>
      <c r="CU273" s="2">
        <f t="shared" si="282"/>
        <v>0</v>
      </c>
      <c r="CV273" s="2">
        <f t="shared" si="283"/>
        <v>0</v>
      </c>
      <c r="CW273" s="2">
        <f t="shared" si="284"/>
        <v>0</v>
      </c>
      <c r="CX273" s="2">
        <f t="shared" si="285"/>
        <v>0</v>
      </c>
      <c r="CY273" s="2">
        <f>((S273*BZ273)/100)</f>
        <v>0</v>
      </c>
      <c r="CZ273" s="2">
        <f>((S273*CA273)/100)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1003</v>
      </c>
      <c r="DV273" s="2" t="s">
        <v>377</v>
      </c>
      <c r="DW273" s="2" t="s">
        <v>377</v>
      </c>
      <c r="DX273" s="2">
        <v>1000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49571251</v>
      </c>
      <c r="EF273" s="2">
        <v>40</v>
      </c>
      <c r="EG273" s="2" t="s">
        <v>362</v>
      </c>
      <c r="EH273" s="2">
        <v>0</v>
      </c>
      <c r="EI273" s="2" t="s">
        <v>3</v>
      </c>
      <c r="EJ273" s="2">
        <v>2</v>
      </c>
      <c r="EK273" s="2">
        <v>331</v>
      </c>
      <c r="EL273" s="2" t="s">
        <v>373</v>
      </c>
      <c r="EM273" s="2" t="s">
        <v>374</v>
      </c>
      <c r="EN273" s="2"/>
      <c r="EO273" s="2" t="s">
        <v>3</v>
      </c>
      <c r="EP273" s="2"/>
      <c r="EQ273" s="2">
        <v>0</v>
      </c>
      <c r="ER273" s="2">
        <v>9707.41</v>
      </c>
      <c r="ES273" s="2">
        <v>9707.41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86"/>
        <v>0</v>
      </c>
      <c r="FS273" s="2">
        <v>0</v>
      </c>
      <c r="FT273" s="2"/>
      <c r="FU273" s="2"/>
      <c r="FV273" s="2"/>
      <c r="FW273" s="2"/>
      <c r="FX273" s="2">
        <v>114</v>
      </c>
      <c r="FY273" s="2">
        <v>67</v>
      </c>
      <c r="FZ273" s="2"/>
      <c r="GA273" s="2" t="s">
        <v>3</v>
      </c>
      <c r="GB273" s="2"/>
      <c r="GC273" s="2"/>
      <c r="GD273" s="2">
        <v>0</v>
      </c>
      <c r="GE273" s="2"/>
      <c r="GF273" s="2">
        <v>905016706</v>
      </c>
      <c r="GG273" s="2">
        <v>2</v>
      </c>
      <c r="GH273" s="2">
        <v>1</v>
      </c>
      <c r="GI273" s="2">
        <v>-2</v>
      </c>
      <c r="GJ273" s="2">
        <v>0</v>
      </c>
      <c r="GK273" s="2">
        <f>ROUND(R273*(R12)/100,2)</f>
        <v>0</v>
      </c>
      <c r="GL273" s="2">
        <f t="shared" si="287"/>
        <v>0</v>
      </c>
      <c r="GM273" s="2">
        <f t="shared" si="288"/>
        <v>1584.25</v>
      </c>
      <c r="GN273" s="2">
        <f t="shared" si="289"/>
        <v>0</v>
      </c>
      <c r="GO273" s="2">
        <f t="shared" si="290"/>
        <v>1584.25</v>
      </c>
      <c r="GP273" s="2">
        <f t="shared" si="291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92"/>
        <v>0</v>
      </c>
      <c r="GW273" s="2">
        <v>1</v>
      </c>
      <c r="GX273" s="2">
        <f t="shared" si="293"/>
        <v>0</v>
      </c>
      <c r="GY273" s="2"/>
      <c r="GZ273" s="2"/>
      <c r="HA273" s="2">
        <v>0</v>
      </c>
      <c r="HB273" s="2">
        <v>0</v>
      </c>
      <c r="HC273" s="2">
        <f t="shared" si="294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18</v>
      </c>
      <c r="B274">
        <v>1</v>
      </c>
      <c r="C274">
        <v>363</v>
      </c>
      <c r="E274" t="s">
        <v>375</v>
      </c>
      <c r="F274" t="s">
        <v>376</v>
      </c>
      <c r="G274" t="s">
        <v>681</v>
      </c>
      <c r="H274" t="s">
        <v>377</v>
      </c>
      <c r="I274">
        <f>I272*J274</f>
        <v>0.16320000000000001</v>
      </c>
      <c r="J274">
        <v>0.51</v>
      </c>
      <c r="K274">
        <v>0.51</v>
      </c>
      <c r="O274">
        <f t="shared" si="264"/>
        <v>8903.49</v>
      </c>
      <c r="P274">
        <f t="shared" si="265"/>
        <v>8903.49</v>
      </c>
      <c r="Q274">
        <f>(ROUND((ROUND(((ET274)*AV274*I274),2)*BB274),2)+ROUND((ROUND(((AE274-(EU274))*AV274*I274),2)*BS274),2))</f>
        <v>0</v>
      </c>
      <c r="R274">
        <f t="shared" si="266"/>
        <v>0</v>
      </c>
      <c r="S274">
        <f t="shared" si="267"/>
        <v>0</v>
      </c>
      <c r="T274">
        <f t="shared" si="268"/>
        <v>0</v>
      </c>
      <c r="U274">
        <f t="shared" si="269"/>
        <v>0</v>
      </c>
      <c r="V274">
        <f t="shared" si="270"/>
        <v>0</v>
      </c>
      <c r="W274">
        <f t="shared" si="271"/>
        <v>0</v>
      </c>
      <c r="X274">
        <f t="shared" si="272"/>
        <v>0</v>
      </c>
      <c r="Y274">
        <f t="shared" si="273"/>
        <v>0</v>
      </c>
      <c r="AA274">
        <v>50445992</v>
      </c>
      <c r="AB274">
        <f t="shared" si="274"/>
        <v>9707.41</v>
      </c>
      <c r="AC274">
        <f t="shared" si="275"/>
        <v>9707.41</v>
      </c>
      <c r="AD274">
        <f>ROUND((((ET274)-(EU274))+AE274),6)</f>
        <v>0</v>
      </c>
      <c r="AE274">
        <f t="shared" si="295"/>
        <v>0</v>
      </c>
      <c r="AF274">
        <f t="shared" si="295"/>
        <v>0</v>
      </c>
      <c r="AG274">
        <f t="shared" si="276"/>
        <v>0</v>
      </c>
      <c r="AH274">
        <f t="shared" si="296"/>
        <v>0</v>
      </c>
      <c r="AI274">
        <f t="shared" si="296"/>
        <v>0</v>
      </c>
      <c r="AJ274">
        <f t="shared" si="277"/>
        <v>0</v>
      </c>
      <c r="AK274">
        <v>9707.41</v>
      </c>
      <c r="AL274">
        <v>9707.41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5.62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2</v>
      </c>
      <c r="BJ274" t="s">
        <v>378</v>
      </c>
      <c r="BM274">
        <v>331</v>
      </c>
      <c r="BN274">
        <v>0</v>
      </c>
      <c r="BO274" t="s">
        <v>376</v>
      </c>
      <c r="BP274">
        <v>1</v>
      </c>
      <c r="BQ274">
        <v>40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78"/>
        <v>8903.49</v>
      </c>
      <c r="CQ274">
        <f t="shared" si="279"/>
        <v>54555.64</v>
      </c>
      <c r="CR274">
        <f>(ROUND((ROUND(((ET274)*AV274*1),2)*BB274),2)+ROUND((ROUND(((AE274-(EU274))*AV274*1),2)*BS274),2))</f>
        <v>0</v>
      </c>
      <c r="CS274">
        <f t="shared" si="280"/>
        <v>0</v>
      </c>
      <c r="CT274">
        <f t="shared" si="281"/>
        <v>0</v>
      </c>
      <c r="CU274">
        <f t="shared" si="282"/>
        <v>0</v>
      </c>
      <c r="CV274">
        <f t="shared" si="283"/>
        <v>0</v>
      </c>
      <c r="CW274">
        <f t="shared" si="284"/>
        <v>0</v>
      </c>
      <c r="CX274">
        <f t="shared" si="285"/>
        <v>0</v>
      </c>
      <c r="CY274">
        <f>S274*(BZ274/100)</f>
        <v>0</v>
      </c>
      <c r="CZ274">
        <f>S274*(CA274/100)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114</v>
      </c>
      <c r="DO274">
        <v>67</v>
      </c>
      <c r="DP274">
        <v>1</v>
      </c>
      <c r="DQ274">
        <v>1</v>
      </c>
      <c r="DU274">
        <v>1003</v>
      </c>
      <c r="DV274" t="s">
        <v>377</v>
      </c>
      <c r="DW274" t="s">
        <v>377</v>
      </c>
      <c r="DX274">
        <v>1000</v>
      </c>
      <c r="DZ274" t="s">
        <v>3</v>
      </c>
      <c r="EA274" t="s">
        <v>3</v>
      </c>
      <c r="EB274" t="s">
        <v>3</v>
      </c>
      <c r="EC274" t="s">
        <v>3</v>
      </c>
      <c r="EE274">
        <v>49571251</v>
      </c>
      <c r="EF274">
        <v>40</v>
      </c>
      <c r="EG274" t="s">
        <v>362</v>
      </c>
      <c r="EH274">
        <v>0</v>
      </c>
      <c r="EI274" t="s">
        <v>3</v>
      </c>
      <c r="EJ274">
        <v>2</v>
      </c>
      <c r="EK274">
        <v>331</v>
      </c>
      <c r="EL274" t="s">
        <v>373</v>
      </c>
      <c r="EM274" t="s">
        <v>374</v>
      </c>
      <c r="EO274" t="s">
        <v>3</v>
      </c>
      <c r="EQ274">
        <v>0</v>
      </c>
      <c r="ER274">
        <v>9707.41</v>
      </c>
      <c r="ES274">
        <v>9707.41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f t="shared" si="286"/>
        <v>0</v>
      </c>
      <c r="FS274">
        <v>0</v>
      </c>
      <c r="FX274">
        <v>114</v>
      </c>
      <c r="FY274">
        <v>67</v>
      </c>
      <c r="GA274" t="s">
        <v>3</v>
      </c>
      <c r="GD274">
        <v>0</v>
      </c>
      <c r="GF274">
        <v>905016706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87"/>
        <v>0</v>
      </c>
      <c r="GM274">
        <f t="shared" si="288"/>
        <v>8903.49</v>
      </c>
      <c r="GN274">
        <f t="shared" si="289"/>
        <v>0</v>
      </c>
      <c r="GO274">
        <f t="shared" si="290"/>
        <v>8903.49</v>
      </c>
      <c r="GP274">
        <f t="shared" si="291"/>
        <v>0</v>
      </c>
      <c r="GR274">
        <v>0</v>
      </c>
      <c r="GS274">
        <v>3</v>
      </c>
      <c r="GT274">
        <v>0</v>
      </c>
      <c r="GU274" t="s">
        <v>3</v>
      </c>
      <c r="GV274">
        <f t="shared" si="292"/>
        <v>0</v>
      </c>
      <c r="GW274">
        <v>1</v>
      </c>
      <c r="GX274">
        <f t="shared" si="293"/>
        <v>0</v>
      </c>
      <c r="HA274">
        <v>0</v>
      </c>
      <c r="HB274">
        <v>0</v>
      </c>
      <c r="HC274">
        <f t="shared" si="294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354</v>
      </c>
      <c r="D275" s="2"/>
      <c r="E275" s="2" t="s">
        <v>379</v>
      </c>
      <c r="F275" s="2" t="s">
        <v>380</v>
      </c>
      <c r="G275" s="2" t="s">
        <v>682</v>
      </c>
      <c r="H275" s="2" t="s">
        <v>377</v>
      </c>
      <c r="I275" s="2">
        <f>I271*J275</f>
        <v>0.16320000000000001</v>
      </c>
      <c r="J275" s="2">
        <v>0.51</v>
      </c>
      <c r="K275" s="2">
        <v>0.51</v>
      </c>
      <c r="L275" s="2"/>
      <c r="M275" s="2"/>
      <c r="N275" s="2"/>
      <c r="O275" s="2">
        <f t="shared" si="264"/>
        <v>2413.44</v>
      </c>
      <c r="P275" s="2">
        <f t="shared" si="265"/>
        <v>2413.44</v>
      </c>
      <c r="Q275" s="2">
        <f>(ROUND((ROUND(((ET275)*AV275*I275),2)*BB275),2)+ROUND((ROUND(((AE275-(EU275))*AV275*I275),2)*BS275),2))</f>
        <v>0</v>
      </c>
      <c r="R275" s="2">
        <f t="shared" si="266"/>
        <v>0</v>
      </c>
      <c r="S275" s="2">
        <f t="shared" si="267"/>
        <v>0</v>
      </c>
      <c r="T275" s="2">
        <f t="shared" si="268"/>
        <v>0</v>
      </c>
      <c r="U275" s="2">
        <f t="shared" si="269"/>
        <v>0</v>
      </c>
      <c r="V275" s="2">
        <f t="shared" si="270"/>
        <v>0</v>
      </c>
      <c r="W275" s="2">
        <f t="shared" si="271"/>
        <v>0</v>
      </c>
      <c r="X275" s="2">
        <f t="shared" si="272"/>
        <v>0</v>
      </c>
      <c r="Y275" s="2">
        <f t="shared" si="273"/>
        <v>0</v>
      </c>
      <c r="Z275" s="2"/>
      <c r="AA275" s="2">
        <v>50445991</v>
      </c>
      <c r="AB275" s="2">
        <f t="shared" si="274"/>
        <v>14788.24</v>
      </c>
      <c r="AC275" s="2">
        <f t="shared" si="275"/>
        <v>14788.24</v>
      </c>
      <c r="AD275" s="2">
        <f>ROUND((((ET275)-(EU275))+AE275),6)</f>
        <v>0</v>
      </c>
      <c r="AE275" s="2">
        <f t="shared" si="295"/>
        <v>0</v>
      </c>
      <c r="AF275" s="2">
        <f t="shared" si="295"/>
        <v>0</v>
      </c>
      <c r="AG275" s="2">
        <f t="shared" si="276"/>
        <v>0</v>
      </c>
      <c r="AH275" s="2">
        <f t="shared" si="296"/>
        <v>0</v>
      </c>
      <c r="AI275" s="2">
        <f t="shared" si="296"/>
        <v>0</v>
      </c>
      <c r="AJ275" s="2">
        <f t="shared" si="277"/>
        <v>0</v>
      </c>
      <c r="AK275" s="2">
        <v>14788.24</v>
      </c>
      <c r="AL275" s="2">
        <v>14788.24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114</v>
      </c>
      <c r="AU275" s="2">
        <v>67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2</v>
      </c>
      <c r="BJ275" s="2" t="s">
        <v>381</v>
      </c>
      <c r="BK275" s="2"/>
      <c r="BL275" s="2"/>
      <c r="BM275" s="2">
        <v>331</v>
      </c>
      <c r="BN275" s="2">
        <v>0</v>
      </c>
      <c r="BO275" s="2" t="s">
        <v>3</v>
      </c>
      <c r="BP275" s="2">
        <v>0</v>
      </c>
      <c r="BQ275" s="2">
        <v>40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114</v>
      </c>
      <c r="CA275" s="2">
        <v>67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78"/>
        <v>2413.44</v>
      </c>
      <c r="CQ275" s="2">
        <f t="shared" si="279"/>
        <v>14788.24</v>
      </c>
      <c r="CR275" s="2">
        <f>(ROUND((ROUND(((ET275)*AV275*1),2)*BB275),2)+ROUND((ROUND(((AE275-(EU275))*AV275*1),2)*BS275),2))</f>
        <v>0</v>
      </c>
      <c r="CS275" s="2">
        <f t="shared" si="280"/>
        <v>0</v>
      </c>
      <c r="CT275" s="2">
        <f t="shared" si="281"/>
        <v>0</v>
      </c>
      <c r="CU275" s="2">
        <f t="shared" si="282"/>
        <v>0</v>
      </c>
      <c r="CV275" s="2">
        <f t="shared" si="283"/>
        <v>0</v>
      </c>
      <c r="CW275" s="2">
        <f t="shared" si="284"/>
        <v>0</v>
      </c>
      <c r="CX275" s="2">
        <f t="shared" si="285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1003</v>
      </c>
      <c r="DV275" s="2" t="s">
        <v>377</v>
      </c>
      <c r="DW275" s="2" t="s">
        <v>377</v>
      </c>
      <c r="DX275" s="2">
        <v>1000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49571251</v>
      </c>
      <c r="EF275" s="2">
        <v>40</v>
      </c>
      <c r="EG275" s="2" t="s">
        <v>362</v>
      </c>
      <c r="EH275" s="2">
        <v>0</v>
      </c>
      <c r="EI275" s="2" t="s">
        <v>3</v>
      </c>
      <c r="EJ275" s="2">
        <v>2</v>
      </c>
      <c r="EK275" s="2">
        <v>331</v>
      </c>
      <c r="EL275" s="2" t="s">
        <v>373</v>
      </c>
      <c r="EM275" s="2" t="s">
        <v>374</v>
      </c>
      <c r="EN275" s="2"/>
      <c r="EO275" s="2" t="s">
        <v>3</v>
      </c>
      <c r="EP275" s="2"/>
      <c r="EQ275" s="2">
        <v>0</v>
      </c>
      <c r="ER275" s="2">
        <v>14788.24</v>
      </c>
      <c r="ES275" s="2">
        <v>14788.24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86"/>
        <v>0</v>
      </c>
      <c r="FS275" s="2">
        <v>0</v>
      </c>
      <c r="FT275" s="2"/>
      <c r="FU275" s="2"/>
      <c r="FV275" s="2"/>
      <c r="FW275" s="2"/>
      <c r="FX275" s="2">
        <v>114</v>
      </c>
      <c r="FY275" s="2">
        <v>67</v>
      </c>
      <c r="FZ275" s="2"/>
      <c r="GA275" s="2" t="s">
        <v>3</v>
      </c>
      <c r="GB275" s="2"/>
      <c r="GC275" s="2"/>
      <c r="GD275" s="2">
        <v>0</v>
      </c>
      <c r="GE275" s="2"/>
      <c r="GF275" s="2">
        <v>-1536977048</v>
      </c>
      <c r="GG275" s="2">
        <v>2</v>
      </c>
      <c r="GH275" s="2">
        <v>1</v>
      </c>
      <c r="GI275" s="2">
        <v>-2</v>
      </c>
      <c r="GJ275" s="2">
        <v>0</v>
      </c>
      <c r="GK275" s="2">
        <f>ROUND(R275*(R12)/100,2)</f>
        <v>0</v>
      </c>
      <c r="GL275" s="2">
        <f t="shared" si="287"/>
        <v>0</v>
      </c>
      <c r="GM275" s="2">
        <f t="shared" si="288"/>
        <v>2413.44</v>
      </c>
      <c r="GN275" s="2">
        <f t="shared" si="289"/>
        <v>0</v>
      </c>
      <c r="GO275" s="2">
        <f t="shared" si="290"/>
        <v>2413.44</v>
      </c>
      <c r="GP275" s="2">
        <f t="shared" si="291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92"/>
        <v>0</v>
      </c>
      <c r="GW275" s="2">
        <v>1</v>
      </c>
      <c r="GX275" s="2">
        <f t="shared" si="293"/>
        <v>0</v>
      </c>
      <c r="GY275" s="2"/>
      <c r="GZ275" s="2"/>
      <c r="HA275" s="2">
        <v>0</v>
      </c>
      <c r="HB275" s="2">
        <v>0</v>
      </c>
      <c r="HC275" s="2">
        <f t="shared" si="294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364</v>
      </c>
      <c r="E276" t="s">
        <v>379</v>
      </c>
      <c r="F276" t="s">
        <v>380</v>
      </c>
      <c r="G276" t="s">
        <v>682</v>
      </c>
      <c r="H276" t="s">
        <v>377</v>
      </c>
      <c r="I276">
        <f>I272*J276</f>
        <v>0.16320000000000001</v>
      </c>
      <c r="J276">
        <v>0.51</v>
      </c>
      <c r="K276">
        <v>0.51</v>
      </c>
      <c r="O276">
        <f t="shared" si="264"/>
        <v>13056.71</v>
      </c>
      <c r="P276">
        <f t="shared" si="265"/>
        <v>13056.71</v>
      </c>
      <c r="Q276">
        <f>(ROUND((ROUND(((ET276)*AV276*I276),2)*BB276),2)+ROUND((ROUND(((AE276-(EU276))*AV276*I276),2)*BS276),2))</f>
        <v>0</v>
      </c>
      <c r="R276">
        <f t="shared" si="266"/>
        <v>0</v>
      </c>
      <c r="S276">
        <f t="shared" si="267"/>
        <v>0</v>
      </c>
      <c r="T276">
        <f t="shared" si="268"/>
        <v>0</v>
      </c>
      <c r="U276">
        <f t="shared" si="269"/>
        <v>0</v>
      </c>
      <c r="V276">
        <f t="shared" si="270"/>
        <v>0</v>
      </c>
      <c r="W276">
        <f t="shared" si="271"/>
        <v>0</v>
      </c>
      <c r="X276">
        <f t="shared" si="272"/>
        <v>0</v>
      </c>
      <c r="Y276">
        <f t="shared" si="273"/>
        <v>0</v>
      </c>
      <c r="AA276">
        <v>50445992</v>
      </c>
      <c r="AB276">
        <f t="shared" si="274"/>
        <v>14788.24</v>
      </c>
      <c r="AC276">
        <f t="shared" si="275"/>
        <v>14788.24</v>
      </c>
      <c r="AD276">
        <f>ROUND((((ET276)-(EU276))+AE276),6)</f>
        <v>0</v>
      </c>
      <c r="AE276">
        <f t="shared" si="295"/>
        <v>0</v>
      </c>
      <c r="AF276">
        <f t="shared" si="295"/>
        <v>0</v>
      </c>
      <c r="AG276">
        <f t="shared" si="276"/>
        <v>0</v>
      </c>
      <c r="AH276">
        <f t="shared" si="296"/>
        <v>0</v>
      </c>
      <c r="AI276">
        <f t="shared" si="296"/>
        <v>0</v>
      </c>
      <c r="AJ276">
        <f t="shared" si="277"/>
        <v>0</v>
      </c>
      <c r="AK276">
        <v>14788.24</v>
      </c>
      <c r="AL276">
        <v>14788.24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5.41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2</v>
      </c>
      <c r="BJ276" t="s">
        <v>381</v>
      </c>
      <c r="BM276">
        <v>331</v>
      </c>
      <c r="BN276">
        <v>0</v>
      </c>
      <c r="BO276" t="s">
        <v>380</v>
      </c>
      <c r="BP276">
        <v>1</v>
      </c>
      <c r="BQ276">
        <v>40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78"/>
        <v>13056.71</v>
      </c>
      <c r="CQ276">
        <f t="shared" si="279"/>
        <v>80004.38</v>
      </c>
      <c r="CR276">
        <f>(ROUND((ROUND(((ET276)*AV276*1),2)*BB276),2)+ROUND((ROUND(((AE276-(EU276))*AV276*1),2)*BS276),2))</f>
        <v>0</v>
      </c>
      <c r="CS276">
        <f t="shared" si="280"/>
        <v>0</v>
      </c>
      <c r="CT276">
        <f t="shared" si="281"/>
        <v>0</v>
      </c>
      <c r="CU276">
        <f t="shared" si="282"/>
        <v>0</v>
      </c>
      <c r="CV276">
        <f t="shared" si="283"/>
        <v>0</v>
      </c>
      <c r="CW276">
        <f t="shared" si="284"/>
        <v>0</v>
      </c>
      <c r="CX276">
        <f t="shared" si="285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114</v>
      </c>
      <c r="DO276">
        <v>67</v>
      </c>
      <c r="DP276">
        <v>1</v>
      </c>
      <c r="DQ276">
        <v>1</v>
      </c>
      <c r="DU276">
        <v>1003</v>
      </c>
      <c r="DV276" t="s">
        <v>377</v>
      </c>
      <c r="DW276" t="s">
        <v>377</v>
      </c>
      <c r="DX276">
        <v>1000</v>
      </c>
      <c r="DZ276" t="s">
        <v>3</v>
      </c>
      <c r="EA276" t="s">
        <v>3</v>
      </c>
      <c r="EB276" t="s">
        <v>3</v>
      </c>
      <c r="EC276" t="s">
        <v>3</v>
      </c>
      <c r="EE276">
        <v>49571251</v>
      </c>
      <c r="EF276">
        <v>40</v>
      </c>
      <c r="EG276" t="s">
        <v>362</v>
      </c>
      <c r="EH276">
        <v>0</v>
      </c>
      <c r="EI276" t="s">
        <v>3</v>
      </c>
      <c r="EJ276">
        <v>2</v>
      </c>
      <c r="EK276">
        <v>331</v>
      </c>
      <c r="EL276" t="s">
        <v>373</v>
      </c>
      <c r="EM276" t="s">
        <v>374</v>
      </c>
      <c r="EO276" t="s">
        <v>3</v>
      </c>
      <c r="EQ276">
        <v>0</v>
      </c>
      <c r="ER276">
        <v>14788.24</v>
      </c>
      <c r="ES276">
        <v>14788.24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86"/>
        <v>0</v>
      </c>
      <c r="FS276">
        <v>0</v>
      </c>
      <c r="FX276">
        <v>114</v>
      </c>
      <c r="FY276">
        <v>67</v>
      </c>
      <c r="GA276" t="s">
        <v>3</v>
      </c>
      <c r="GD276">
        <v>0</v>
      </c>
      <c r="GF276">
        <v>-1536977048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87"/>
        <v>0</v>
      </c>
      <c r="GM276">
        <f t="shared" si="288"/>
        <v>13056.71</v>
      </c>
      <c r="GN276">
        <f t="shared" si="289"/>
        <v>0</v>
      </c>
      <c r="GO276">
        <f t="shared" si="290"/>
        <v>13056.71</v>
      </c>
      <c r="GP276">
        <f t="shared" si="291"/>
        <v>0</v>
      </c>
      <c r="GR276">
        <v>0</v>
      </c>
      <c r="GS276">
        <v>3</v>
      </c>
      <c r="GT276">
        <v>0</v>
      </c>
      <c r="GU276" t="s">
        <v>3</v>
      </c>
      <c r="GV276">
        <f t="shared" si="292"/>
        <v>0</v>
      </c>
      <c r="GW276">
        <v>1</v>
      </c>
      <c r="GX276">
        <f t="shared" si="293"/>
        <v>0</v>
      </c>
      <c r="HA276">
        <v>0</v>
      </c>
      <c r="HB276">
        <v>0</v>
      </c>
      <c r="HC276">
        <f t="shared" si="294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17</v>
      </c>
      <c r="B277" s="2">
        <v>1</v>
      </c>
      <c r="C277" s="2">
        <f>ROW(SmtRes!A369)</f>
        <v>369</v>
      </c>
      <c r="D277" s="2">
        <f>ROW(EtalonRes!A371)</f>
        <v>371</v>
      </c>
      <c r="E277" s="2" t="s">
        <v>382</v>
      </c>
      <c r="F277" s="2" t="s">
        <v>383</v>
      </c>
      <c r="G277" s="2" t="s">
        <v>384</v>
      </c>
      <c r="H277" s="2" t="s">
        <v>385</v>
      </c>
      <c r="I277" s="2">
        <f>ROUND(12/100,9)</f>
        <v>0.12</v>
      </c>
      <c r="J277" s="2">
        <v>0</v>
      </c>
      <c r="K277" s="2">
        <f>ROUND(12/100,9)</f>
        <v>0.12</v>
      </c>
      <c r="L277" s="2"/>
      <c r="M277" s="2"/>
      <c r="N277" s="2"/>
      <c r="O277" s="2">
        <f t="shared" si="264"/>
        <v>71.59</v>
      </c>
      <c r="P277" s="2">
        <f t="shared" si="265"/>
        <v>8.48</v>
      </c>
      <c r="Q277" s="2">
        <f>(ROUND((ROUND((((ET277*1.25))*AV277*I277),2)*BB277),2)+ROUND((ROUND(((AE277-((EU277*1.25)))*AV277*I277),2)*BS277),2))</f>
        <v>0.37</v>
      </c>
      <c r="R277" s="2">
        <f t="shared" si="266"/>
        <v>0.06</v>
      </c>
      <c r="S277" s="2">
        <f t="shared" si="267"/>
        <v>62.74</v>
      </c>
      <c r="T277" s="2">
        <f t="shared" si="268"/>
        <v>0</v>
      </c>
      <c r="U277" s="2">
        <f t="shared" si="269"/>
        <v>4.83</v>
      </c>
      <c r="V277" s="2">
        <f t="shared" si="270"/>
        <v>0</v>
      </c>
      <c r="W277" s="2">
        <f t="shared" si="271"/>
        <v>0</v>
      </c>
      <c r="X277" s="2">
        <f t="shared" si="272"/>
        <v>71.52</v>
      </c>
      <c r="Y277" s="2">
        <f t="shared" si="273"/>
        <v>42.04</v>
      </c>
      <c r="Z277" s="2"/>
      <c r="AA277" s="2">
        <v>50445991</v>
      </c>
      <c r="AB277" s="2">
        <f t="shared" si="274"/>
        <v>596.64</v>
      </c>
      <c r="AC277" s="2">
        <f t="shared" si="275"/>
        <v>70.680000000000007</v>
      </c>
      <c r="AD277" s="2">
        <f>ROUND(((((ET277*1.25))-((EU277*1.25)))+AE277),6)</f>
        <v>3.1124999999999998</v>
      </c>
      <c r="AE277" s="2">
        <f>ROUND(((EU277*1.25)),6)</f>
        <v>0.47499999999999998</v>
      </c>
      <c r="AF277" s="2">
        <f>ROUND(((EV277*1.15)),6)</f>
        <v>522.84749999999997</v>
      </c>
      <c r="AG277" s="2">
        <f t="shared" si="276"/>
        <v>0</v>
      </c>
      <c r="AH277" s="2">
        <f>((EW277*1.15))</f>
        <v>40.25</v>
      </c>
      <c r="AI277" s="2">
        <f>((EX277*1.25))</f>
        <v>0</v>
      </c>
      <c r="AJ277" s="2">
        <f t="shared" si="277"/>
        <v>0</v>
      </c>
      <c r="AK277" s="2">
        <v>527.82000000000005</v>
      </c>
      <c r="AL277" s="2">
        <v>70.680000000000007</v>
      </c>
      <c r="AM277" s="2">
        <v>2.4900000000000002</v>
      </c>
      <c r="AN277" s="2">
        <v>0.38</v>
      </c>
      <c r="AO277" s="2">
        <v>454.65</v>
      </c>
      <c r="AP277" s="2">
        <v>0</v>
      </c>
      <c r="AQ277" s="2">
        <v>35</v>
      </c>
      <c r="AR277" s="2">
        <v>0</v>
      </c>
      <c r="AS277" s="2">
        <v>0</v>
      </c>
      <c r="AT277" s="2">
        <v>114</v>
      </c>
      <c r="AU277" s="2">
        <v>67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0</v>
      </c>
      <c r="BI277" s="2">
        <v>2</v>
      </c>
      <c r="BJ277" s="2" t="s">
        <v>386</v>
      </c>
      <c r="BK277" s="2"/>
      <c r="BL277" s="2"/>
      <c r="BM277" s="2">
        <v>333</v>
      </c>
      <c r="BN277" s="2">
        <v>0</v>
      </c>
      <c r="BO277" s="2" t="s">
        <v>3</v>
      </c>
      <c r="BP277" s="2">
        <v>0</v>
      </c>
      <c r="BQ277" s="2">
        <v>40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114</v>
      </c>
      <c r="CA277" s="2">
        <v>67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78"/>
        <v>71.59</v>
      </c>
      <c r="CQ277" s="2">
        <f t="shared" si="279"/>
        <v>70.680000000000007</v>
      </c>
      <c r="CR277" s="2">
        <f>(ROUND((ROUND((((ET277*1.25))*AV277*1),2)*BB277),2)+ROUND((ROUND(((AE277-((EU277*1.25)))*AV277*1),2)*BS277),2))</f>
        <v>3.11</v>
      </c>
      <c r="CS277" s="2">
        <f t="shared" si="280"/>
        <v>0.48</v>
      </c>
      <c r="CT277" s="2">
        <f t="shared" si="281"/>
        <v>522.85</v>
      </c>
      <c r="CU277" s="2">
        <f t="shared" si="282"/>
        <v>0</v>
      </c>
      <c r="CV277" s="2">
        <f t="shared" si="283"/>
        <v>40.25</v>
      </c>
      <c r="CW277" s="2">
        <f t="shared" si="284"/>
        <v>0</v>
      </c>
      <c r="CX277" s="2">
        <f t="shared" si="285"/>
        <v>0</v>
      </c>
      <c r="CY277" s="2">
        <f>((S277*BZ277)/100)</f>
        <v>71.523600000000002</v>
      </c>
      <c r="CZ277" s="2">
        <f>((S277*CA277)/100)</f>
        <v>42.035800000000002</v>
      </c>
      <c r="DA277" s="2"/>
      <c r="DB277" s="2"/>
      <c r="DC277" s="2" t="s">
        <v>3</v>
      </c>
      <c r="DD277" s="2" t="s">
        <v>3</v>
      </c>
      <c r="DE277" s="2" t="s">
        <v>77</v>
      </c>
      <c r="DF277" s="2" t="s">
        <v>77</v>
      </c>
      <c r="DG277" s="2" t="s">
        <v>78</v>
      </c>
      <c r="DH277" s="2" t="s">
        <v>3</v>
      </c>
      <c r="DI277" s="2" t="s">
        <v>78</v>
      </c>
      <c r="DJ277" s="2" t="s">
        <v>77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1010</v>
      </c>
      <c r="DV277" s="2" t="s">
        <v>385</v>
      </c>
      <c r="DW277" s="2" t="s">
        <v>385</v>
      </c>
      <c r="DX277" s="2">
        <v>100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49571253</v>
      </c>
      <c r="EF277" s="2">
        <v>40</v>
      </c>
      <c r="EG277" s="2" t="s">
        <v>362</v>
      </c>
      <c r="EH277" s="2">
        <v>0</v>
      </c>
      <c r="EI277" s="2" t="s">
        <v>3</v>
      </c>
      <c r="EJ277" s="2">
        <v>2</v>
      </c>
      <c r="EK277" s="2">
        <v>333</v>
      </c>
      <c r="EL277" s="2" t="s">
        <v>387</v>
      </c>
      <c r="EM277" s="2" t="s">
        <v>388</v>
      </c>
      <c r="EN277" s="2"/>
      <c r="EO277" s="2" t="s">
        <v>3</v>
      </c>
      <c r="EP277" s="2"/>
      <c r="EQ277" s="2">
        <v>131072</v>
      </c>
      <c r="ER277" s="2">
        <v>527.82000000000005</v>
      </c>
      <c r="ES277" s="2">
        <v>70.680000000000007</v>
      </c>
      <c r="ET277" s="2">
        <v>2.4900000000000002</v>
      </c>
      <c r="EU277" s="2">
        <v>0.38</v>
      </c>
      <c r="EV277" s="2">
        <v>454.65</v>
      </c>
      <c r="EW277" s="2">
        <v>35</v>
      </c>
      <c r="EX277" s="2">
        <v>0</v>
      </c>
      <c r="EY277" s="2">
        <v>0</v>
      </c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86"/>
        <v>0</v>
      </c>
      <c r="FS277" s="2">
        <v>0</v>
      </c>
      <c r="FT277" s="2"/>
      <c r="FU277" s="2"/>
      <c r="FV277" s="2"/>
      <c r="FW277" s="2"/>
      <c r="FX277" s="2">
        <v>114</v>
      </c>
      <c r="FY277" s="2">
        <v>67</v>
      </c>
      <c r="FZ277" s="2"/>
      <c r="GA277" s="2" t="s">
        <v>3</v>
      </c>
      <c r="GB277" s="2"/>
      <c r="GC277" s="2"/>
      <c r="GD277" s="2">
        <v>0</v>
      </c>
      <c r="GE277" s="2"/>
      <c r="GF277" s="2">
        <v>1464106693</v>
      </c>
      <c r="GG277" s="2">
        <v>2</v>
      </c>
      <c r="GH277" s="2">
        <v>1</v>
      </c>
      <c r="GI277" s="2">
        <v>-2</v>
      </c>
      <c r="GJ277" s="2">
        <v>0</v>
      </c>
      <c r="GK277" s="2">
        <f>ROUND(R277*(R12)/100,2)</f>
        <v>0.11</v>
      </c>
      <c r="GL277" s="2">
        <f t="shared" si="287"/>
        <v>0</v>
      </c>
      <c r="GM277" s="2">
        <f t="shared" si="288"/>
        <v>185.26</v>
      </c>
      <c r="GN277" s="2">
        <f t="shared" si="289"/>
        <v>0</v>
      </c>
      <c r="GO277" s="2">
        <f t="shared" si="290"/>
        <v>185.26</v>
      </c>
      <c r="GP277" s="2">
        <f t="shared" si="291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92"/>
        <v>0</v>
      </c>
      <c r="GW277" s="2">
        <v>1</v>
      </c>
      <c r="GX277" s="2">
        <f t="shared" si="293"/>
        <v>0</v>
      </c>
      <c r="GY277" s="2"/>
      <c r="GZ277" s="2"/>
      <c r="HA277" s="2">
        <v>0</v>
      </c>
      <c r="HB277" s="2">
        <v>0</v>
      </c>
      <c r="HC277" s="2">
        <f t="shared" si="294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17</v>
      </c>
      <c r="B278">
        <v>1</v>
      </c>
      <c r="C278">
        <f>ROW(SmtRes!A374)</f>
        <v>374</v>
      </c>
      <c r="D278">
        <f>ROW(EtalonRes!A378)</f>
        <v>378</v>
      </c>
      <c r="E278" t="s">
        <v>382</v>
      </c>
      <c r="F278" t="s">
        <v>383</v>
      </c>
      <c r="G278" t="s">
        <v>384</v>
      </c>
      <c r="H278" t="s">
        <v>385</v>
      </c>
      <c r="I278">
        <f>ROUND(12/100,9)</f>
        <v>0.12</v>
      </c>
      <c r="J278">
        <v>0</v>
      </c>
      <c r="K278">
        <f>ROUND(12/100,9)</f>
        <v>0.12</v>
      </c>
      <c r="O278">
        <f t="shared" si="264"/>
        <v>2159.7199999999998</v>
      </c>
      <c r="P278">
        <f t="shared" si="265"/>
        <v>16.2</v>
      </c>
      <c r="Q278">
        <f>(ROUND((ROUND((((ET278*1.25))*AV278*I278),2)*BB278),2)+ROUND((ROUND(((AE278-((EU278*1.25)))*AV278*I278),2)*BS278),2))</f>
        <v>4.71</v>
      </c>
      <c r="R278">
        <f t="shared" si="266"/>
        <v>2.0499999999999998</v>
      </c>
      <c r="S278">
        <f t="shared" si="267"/>
        <v>2138.81</v>
      </c>
      <c r="T278">
        <f t="shared" si="268"/>
        <v>0</v>
      </c>
      <c r="U278">
        <f t="shared" si="269"/>
        <v>4.83</v>
      </c>
      <c r="V278">
        <f t="shared" si="270"/>
        <v>0</v>
      </c>
      <c r="W278">
        <f t="shared" si="271"/>
        <v>0</v>
      </c>
      <c r="X278">
        <f t="shared" si="272"/>
        <v>1689.66</v>
      </c>
      <c r="Y278">
        <f t="shared" si="273"/>
        <v>876.91</v>
      </c>
      <c r="AA278">
        <v>50445992</v>
      </c>
      <c r="AB278">
        <f t="shared" si="274"/>
        <v>596.64</v>
      </c>
      <c r="AC278">
        <f t="shared" si="275"/>
        <v>70.680000000000007</v>
      </c>
      <c r="AD278">
        <f>ROUND(((((ET278*1.25))-((EU278*1.25)))+AE278),6)</f>
        <v>3.1124999999999998</v>
      </c>
      <c r="AE278">
        <f>ROUND(((EU278*1.25)),6)</f>
        <v>0.47499999999999998</v>
      </c>
      <c r="AF278">
        <f>ROUND(((EV278*1.15)),6)</f>
        <v>522.84749999999997</v>
      </c>
      <c r="AG278">
        <f t="shared" si="276"/>
        <v>0</v>
      </c>
      <c r="AH278">
        <f>((EW278*1.15))</f>
        <v>40.25</v>
      </c>
      <c r="AI278">
        <f>((EX278*1.25))</f>
        <v>0</v>
      </c>
      <c r="AJ278">
        <f t="shared" si="277"/>
        <v>0</v>
      </c>
      <c r="AK278">
        <v>527.82000000000005</v>
      </c>
      <c r="AL278">
        <v>70.680000000000007</v>
      </c>
      <c r="AM278">
        <v>2.4900000000000002</v>
      </c>
      <c r="AN278">
        <v>0.38</v>
      </c>
      <c r="AO278">
        <v>454.65</v>
      </c>
      <c r="AP278">
        <v>0</v>
      </c>
      <c r="AQ278">
        <v>35</v>
      </c>
      <c r="AR278">
        <v>0</v>
      </c>
      <c r="AS278">
        <v>0</v>
      </c>
      <c r="AT278">
        <v>79</v>
      </c>
      <c r="AU278">
        <v>41</v>
      </c>
      <c r="AV278">
        <v>1</v>
      </c>
      <c r="AW278">
        <v>1</v>
      </c>
      <c r="AZ278">
        <v>1</v>
      </c>
      <c r="BA278">
        <v>34.090000000000003</v>
      </c>
      <c r="BB278">
        <v>12.73</v>
      </c>
      <c r="BC278">
        <v>1.91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2</v>
      </c>
      <c r="BJ278" t="s">
        <v>386</v>
      </c>
      <c r="BM278">
        <v>333</v>
      </c>
      <c r="BN278">
        <v>0</v>
      </c>
      <c r="BO278" t="s">
        <v>383</v>
      </c>
      <c r="BP278">
        <v>1</v>
      </c>
      <c r="BQ278">
        <v>40</v>
      </c>
      <c r="BR278">
        <v>0</v>
      </c>
      <c r="BS278">
        <v>34.090000000000003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79</v>
      </c>
      <c r="CA278">
        <v>41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78"/>
        <v>2159.7199999999998</v>
      </c>
      <c r="CQ278">
        <f t="shared" si="279"/>
        <v>135</v>
      </c>
      <c r="CR278">
        <f>(ROUND((ROUND((((ET278*1.25))*AV278*1),2)*BB278),2)+ROUND((ROUND(((AE278-((EU278*1.25)))*AV278*1),2)*BS278),2))</f>
        <v>39.590000000000003</v>
      </c>
      <c r="CS278">
        <f t="shared" si="280"/>
        <v>16.36</v>
      </c>
      <c r="CT278">
        <f t="shared" si="281"/>
        <v>17823.96</v>
      </c>
      <c r="CU278">
        <f t="shared" si="282"/>
        <v>0</v>
      </c>
      <c r="CV278">
        <f t="shared" si="283"/>
        <v>40.25</v>
      </c>
      <c r="CW278">
        <f t="shared" si="284"/>
        <v>0</v>
      </c>
      <c r="CX278">
        <f t="shared" si="285"/>
        <v>0</v>
      </c>
      <c r="CY278">
        <f>S278*(BZ278/100)</f>
        <v>1689.6599000000001</v>
      </c>
      <c r="CZ278">
        <f>S278*(CA278/100)</f>
        <v>876.9120999999999</v>
      </c>
      <c r="DC278" t="s">
        <v>3</v>
      </c>
      <c r="DD278" t="s">
        <v>3</v>
      </c>
      <c r="DE278" t="s">
        <v>77</v>
      </c>
      <c r="DF278" t="s">
        <v>77</v>
      </c>
      <c r="DG278" t="s">
        <v>78</v>
      </c>
      <c r="DH278" t="s">
        <v>3</v>
      </c>
      <c r="DI278" t="s">
        <v>78</v>
      </c>
      <c r="DJ278" t="s">
        <v>77</v>
      </c>
      <c r="DK278" t="s">
        <v>3</v>
      </c>
      <c r="DL278" t="s">
        <v>3</v>
      </c>
      <c r="DM278" t="s">
        <v>3</v>
      </c>
      <c r="DN278">
        <v>114</v>
      </c>
      <c r="DO278">
        <v>67</v>
      </c>
      <c r="DP278">
        <v>1</v>
      </c>
      <c r="DQ278">
        <v>1</v>
      </c>
      <c r="DU278">
        <v>1010</v>
      </c>
      <c r="DV278" t="s">
        <v>385</v>
      </c>
      <c r="DW278" t="s">
        <v>385</v>
      </c>
      <c r="DX278">
        <v>100</v>
      </c>
      <c r="DZ278" t="s">
        <v>3</v>
      </c>
      <c r="EA278" t="s">
        <v>3</v>
      </c>
      <c r="EB278" t="s">
        <v>3</v>
      </c>
      <c r="EC278" t="s">
        <v>3</v>
      </c>
      <c r="EE278">
        <v>49571253</v>
      </c>
      <c r="EF278">
        <v>40</v>
      </c>
      <c r="EG278" t="s">
        <v>362</v>
      </c>
      <c r="EH278">
        <v>0</v>
      </c>
      <c r="EI278" t="s">
        <v>3</v>
      </c>
      <c r="EJ278">
        <v>2</v>
      </c>
      <c r="EK278">
        <v>333</v>
      </c>
      <c r="EL278" t="s">
        <v>387</v>
      </c>
      <c r="EM278" t="s">
        <v>388</v>
      </c>
      <c r="EO278" t="s">
        <v>3</v>
      </c>
      <c r="EQ278">
        <v>131072</v>
      </c>
      <c r="ER278">
        <v>527.82000000000005</v>
      </c>
      <c r="ES278">
        <v>70.680000000000007</v>
      </c>
      <c r="ET278">
        <v>2.4900000000000002</v>
      </c>
      <c r="EU278">
        <v>0.38</v>
      </c>
      <c r="EV278">
        <v>454.65</v>
      </c>
      <c r="EW278">
        <v>35</v>
      </c>
      <c r="EX278">
        <v>0</v>
      </c>
      <c r="EY278">
        <v>0</v>
      </c>
      <c r="FQ278">
        <v>0</v>
      </c>
      <c r="FR278">
        <f t="shared" si="286"/>
        <v>0</v>
      </c>
      <c r="FS278">
        <v>0</v>
      </c>
      <c r="FX278">
        <v>114</v>
      </c>
      <c r="FY278">
        <v>67</v>
      </c>
      <c r="GA278" t="s">
        <v>3</v>
      </c>
      <c r="GD278">
        <v>0</v>
      </c>
      <c r="GF278">
        <v>1464106693</v>
      </c>
      <c r="GG278">
        <v>2</v>
      </c>
      <c r="GH278">
        <v>1</v>
      </c>
      <c r="GI278">
        <v>2</v>
      </c>
      <c r="GJ278">
        <v>0</v>
      </c>
      <c r="GK278">
        <f>ROUND(R278*(S12)/100,2)</f>
        <v>3.28</v>
      </c>
      <c r="GL278">
        <f t="shared" si="287"/>
        <v>0</v>
      </c>
      <c r="GM278">
        <f t="shared" si="288"/>
        <v>4729.57</v>
      </c>
      <c r="GN278">
        <f t="shared" si="289"/>
        <v>0</v>
      </c>
      <c r="GO278">
        <f t="shared" si="290"/>
        <v>4729.57</v>
      </c>
      <c r="GP278">
        <f t="shared" si="291"/>
        <v>0</v>
      </c>
      <c r="GR278">
        <v>0</v>
      </c>
      <c r="GS278">
        <v>3</v>
      </c>
      <c r="GT278">
        <v>0</v>
      </c>
      <c r="GU278" t="s">
        <v>3</v>
      </c>
      <c r="GV278">
        <f t="shared" si="292"/>
        <v>0</v>
      </c>
      <c r="GW278">
        <v>1</v>
      </c>
      <c r="GX278">
        <f t="shared" si="293"/>
        <v>0</v>
      </c>
      <c r="HA278">
        <v>0</v>
      </c>
      <c r="HB278">
        <v>0</v>
      </c>
      <c r="HC278">
        <f t="shared" si="294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369</v>
      </c>
      <c r="D279" s="2"/>
      <c r="E279" s="2" t="s">
        <v>389</v>
      </c>
      <c r="F279" s="2" t="s">
        <v>390</v>
      </c>
      <c r="G279" s="2" t="s">
        <v>391</v>
      </c>
      <c r="H279" s="2" t="s">
        <v>345</v>
      </c>
      <c r="I279" s="2">
        <f>I277*J279</f>
        <v>12</v>
      </c>
      <c r="J279" s="2">
        <v>100</v>
      </c>
      <c r="K279" s="2">
        <v>100</v>
      </c>
      <c r="L279" s="2"/>
      <c r="M279" s="2"/>
      <c r="N279" s="2"/>
      <c r="O279" s="2">
        <f t="shared" si="264"/>
        <v>227.04</v>
      </c>
      <c r="P279" s="2">
        <f t="shared" si="265"/>
        <v>227.04</v>
      </c>
      <c r="Q279" s="2">
        <f>(ROUND((ROUND(((ET279)*AV279*I279),2)*BB279),2)+ROUND((ROUND(((AE279-(EU279))*AV279*I279),2)*BS279),2))</f>
        <v>0</v>
      </c>
      <c r="R279" s="2">
        <f t="shared" si="266"/>
        <v>0</v>
      </c>
      <c r="S279" s="2">
        <f t="shared" si="267"/>
        <v>0</v>
      </c>
      <c r="T279" s="2">
        <f t="shared" si="268"/>
        <v>0</v>
      </c>
      <c r="U279" s="2">
        <f t="shared" si="269"/>
        <v>0</v>
      </c>
      <c r="V279" s="2">
        <f t="shared" si="270"/>
        <v>0</v>
      </c>
      <c r="W279" s="2">
        <f t="shared" si="271"/>
        <v>0</v>
      </c>
      <c r="X279" s="2">
        <f t="shared" si="272"/>
        <v>0</v>
      </c>
      <c r="Y279" s="2">
        <f t="shared" si="273"/>
        <v>0</v>
      </c>
      <c r="Z279" s="2"/>
      <c r="AA279" s="2">
        <v>50445991</v>
      </c>
      <c r="AB279" s="2">
        <f t="shared" si="274"/>
        <v>18.920000000000002</v>
      </c>
      <c r="AC279" s="2">
        <f t="shared" si="275"/>
        <v>18.920000000000002</v>
      </c>
      <c r="AD279" s="2">
        <f>ROUND((((ET279)-(EU279))+AE279),6)</f>
        <v>0</v>
      </c>
      <c r="AE279" s="2">
        <f>ROUND((EU279),6)</f>
        <v>0</v>
      </c>
      <c r="AF279" s="2">
        <f>ROUND((EV279),6)</f>
        <v>0</v>
      </c>
      <c r="AG279" s="2">
        <f t="shared" si="276"/>
        <v>0</v>
      </c>
      <c r="AH279" s="2">
        <f>(EW279)</f>
        <v>0</v>
      </c>
      <c r="AI279" s="2">
        <f>(EX279)</f>
        <v>0</v>
      </c>
      <c r="AJ279" s="2">
        <f t="shared" si="277"/>
        <v>0</v>
      </c>
      <c r="AK279" s="2">
        <v>18.920000000000002</v>
      </c>
      <c r="AL279" s="2">
        <v>18.920000000000002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114</v>
      </c>
      <c r="AU279" s="2">
        <v>67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2</v>
      </c>
      <c r="BJ279" s="2" t="s">
        <v>392</v>
      </c>
      <c r="BK279" s="2"/>
      <c r="BL279" s="2"/>
      <c r="BM279" s="2">
        <v>333</v>
      </c>
      <c r="BN279" s="2">
        <v>0</v>
      </c>
      <c r="BO279" s="2" t="s">
        <v>3</v>
      </c>
      <c r="BP279" s="2">
        <v>0</v>
      </c>
      <c r="BQ279" s="2">
        <v>40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114</v>
      </c>
      <c r="CA279" s="2">
        <v>67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78"/>
        <v>227.04</v>
      </c>
      <c r="CQ279" s="2">
        <f t="shared" si="279"/>
        <v>18.920000000000002</v>
      </c>
      <c r="CR279" s="2">
        <f>(ROUND((ROUND(((ET279)*AV279*1),2)*BB279),2)+ROUND((ROUND(((AE279-(EU279))*AV279*1),2)*BS279),2))</f>
        <v>0</v>
      </c>
      <c r="CS279" s="2">
        <f t="shared" si="280"/>
        <v>0</v>
      </c>
      <c r="CT279" s="2">
        <f t="shared" si="281"/>
        <v>0</v>
      </c>
      <c r="CU279" s="2">
        <f t="shared" si="282"/>
        <v>0</v>
      </c>
      <c r="CV279" s="2">
        <f t="shared" si="283"/>
        <v>0</v>
      </c>
      <c r="CW279" s="2">
        <f t="shared" si="284"/>
        <v>0</v>
      </c>
      <c r="CX279" s="2">
        <f t="shared" si="285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1010</v>
      </c>
      <c r="DV279" s="2" t="s">
        <v>345</v>
      </c>
      <c r="DW279" s="2" t="s">
        <v>345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49571253</v>
      </c>
      <c r="EF279" s="2">
        <v>40</v>
      </c>
      <c r="EG279" s="2" t="s">
        <v>362</v>
      </c>
      <c r="EH279" s="2">
        <v>0</v>
      </c>
      <c r="EI279" s="2" t="s">
        <v>3</v>
      </c>
      <c r="EJ279" s="2">
        <v>2</v>
      </c>
      <c r="EK279" s="2">
        <v>333</v>
      </c>
      <c r="EL279" s="2" t="s">
        <v>387</v>
      </c>
      <c r="EM279" s="2" t="s">
        <v>388</v>
      </c>
      <c r="EN279" s="2"/>
      <c r="EO279" s="2" t="s">
        <v>3</v>
      </c>
      <c r="EP279" s="2"/>
      <c r="EQ279" s="2">
        <v>0</v>
      </c>
      <c r="ER279" s="2">
        <v>18.920000000000002</v>
      </c>
      <c r="ES279" s="2">
        <v>18.920000000000002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86"/>
        <v>0</v>
      </c>
      <c r="FS279" s="2">
        <v>0</v>
      </c>
      <c r="FT279" s="2"/>
      <c r="FU279" s="2"/>
      <c r="FV279" s="2"/>
      <c r="FW279" s="2"/>
      <c r="FX279" s="2">
        <v>114</v>
      </c>
      <c r="FY279" s="2">
        <v>67</v>
      </c>
      <c r="FZ279" s="2"/>
      <c r="GA279" s="2" t="s">
        <v>3</v>
      </c>
      <c r="GB279" s="2"/>
      <c r="GC279" s="2"/>
      <c r="GD279" s="2">
        <v>0</v>
      </c>
      <c r="GE279" s="2"/>
      <c r="GF279" s="2">
        <v>-1990455091</v>
      </c>
      <c r="GG279" s="2">
        <v>2</v>
      </c>
      <c r="GH279" s="2">
        <v>1</v>
      </c>
      <c r="GI279" s="2">
        <v>-2</v>
      </c>
      <c r="GJ279" s="2">
        <v>0</v>
      </c>
      <c r="GK279" s="2">
        <f>ROUND(R279*(R12)/100,2)</f>
        <v>0</v>
      </c>
      <c r="GL279" s="2">
        <f t="shared" si="287"/>
        <v>0</v>
      </c>
      <c r="GM279" s="2">
        <f t="shared" si="288"/>
        <v>227.04</v>
      </c>
      <c r="GN279" s="2">
        <f t="shared" si="289"/>
        <v>0</v>
      </c>
      <c r="GO279" s="2">
        <f t="shared" si="290"/>
        <v>227.04</v>
      </c>
      <c r="GP279" s="2">
        <f t="shared" si="291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292"/>
        <v>0</v>
      </c>
      <c r="GW279" s="2">
        <v>1</v>
      </c>
      <c r="GX279" s="2">
        <f t="shared" si="293"/>
        <v>0</v>
      </c>
      <c r="GY279" s="2"/>
      <c r="GZ279" s="2"/>
      <c r="HA279" s="2">
        <v>0</v>
      </c>
      <c r="HB279" s="2">
        <v>0</v>
      </c>
      <c r="HC279" s="2">
        <f t="shared" si="294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374</v>
      </c>
      <c r="E280" t="s">
        <v>389</v>
      </c>
      <c r="F280" t="s">
        <v>390</v>
      </c>
      <c r="G280" t="s">
        <v>391</v>
      </c>
      <c r="H280" t="s">
        <v>345</v>
      </c>
      <c r="I280">
        <f>I278*J280</f>
        <v>12</v>
      </c>
      <c r="J280">
        <v>100</v>
      </c>
      <c r="K280">
        <v>100</v>
      </c>
      <c r="O280">
        <f t="shared" si="264"/>
        <v>2928.82</v>
      </c>
      <c r="P280">
        <f t="shared" si="265"/>
        <v>2928.82</v>
      </c>
      <c r="Q280">
        <f>(ROUND((ROUND(((ET280)*AV280*I280),2)*BB280),2)+ROUND((ROUND(((AE280-(EU280))*AV280*I280),2)*BS280),2))</f>
        <v>0</v>
      </c>
      <c r="R280">
        <f t="shared" si="266"/>
        <v>0</v>
      </c>
      <c r="S280">
        <f t="shared" si="267"/>
        <v>0</v>
      </c>
      <c r="T280">
        <f t="shared" si="268"/>
        <v>0</v>
      </c>
      <c r="U280">
        <f t="shared" si="269"/>
        <v>0</v>
      </c>
      <c r="V280">
        <f t="shared" si="270"/>
        <v>0</v>
      </c>
      <c r="W280">
        <f t="shared" si="271"/>
        <v>0</v>
      </c>
      <c r="X280">
        <f t="shared" si="272"/>
        <v>0</v>
      </c>
      <c r="Y280">
        <f t="shared" si="273"/>
        <v>0</v>
      </c>
      <c r="AA280">
        <v>50445992</v>
      </c>
      <c r="AB280">
        <f t="shared" si="274"/>
        <v>18.920000000000002</v>
      </c>
      <c r="AC280">
        <f t="shared" si="275"/>
        <v>18.920000000000002</v>
      </c>
      <c r="AD280">
        <f>ROUND((((ET280)-(EU280))+AE280),6)</f>
        <v>0</v>
      </c>
      <c r="AE280">
        <f>ROUND((EU280),6)</f>
        <v>0</v>
      </c>
      <c r="AF280">
        <f>ROUND((EV280),6)</f>
        <v>0</v>
      </c>
      <c r="AG280">
        <f t="shared" si="276"/>
        <v>0</v>
      </c>
      <c r="AH280">
        <f>(EW280)</f>
        <v>0</v>
      </c>
      <c r="AI280">
        <f>(EX280)</f>
        <v>0</v>
      </c>
      <c r="AJ280">
        <f t="shared" si="277"/>
        <v>0</v>
      </c>
      <c r="AK280">
        <v>18.920000000000002</v>
      </c>
      <c r="AL280">
        <v>18.920000000000002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12.9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2</v>
      </c>
      <c r="BJ280" t="s">
        <v>392</v>
      </c>
      <c r="BM280">
        <v>333</v>
      </c>
      <c r="BN280">
        <v>0</v>
      </c>
      <c r="BO280" t="s">
        <v>390</v>
      </c>
      <c r="BP280">
        <v>1</v>
      </c>
      <c r="BQ280">
        <v>40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78"/>
        <v>2928.82</v>
      </c>
      <c r="CQ280">
        <f t="shared" si="279"/>
        <v>244.07</v>
      </c>
      <c r="CR280">
        <f>(ROUND((ROUND(((ET280)*AV280*1),2)*BB280),2)+ROUND((ROUND(((AE280-(EU280))*AV280*1),2)*BS280),2))</f>
        <v>0</v>
      </c>
      <c r="CS280">
        <f t="shared" si="280"/>
        <v>0</v>
      </c>
      <c r="CT280">
        <f t="shared" si="281"/>
        <v>0</v>
      </c>
      <c r="CU280">
        <f t="shared" si="282"/>
        <v>0</v>
      </c>
      <c r="CV280">
        <f t="shared" si="283"/>
        <v>0</v>
      </c>
      <c r="CW280">
        <f t="shared" si="284"/>
        <v>0</v>
      </c>
      <c r="CX280">
        <f t="shared" si="285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114</v>
      </c>
      <c r="DO280">
        <v>67</v>
      </c>
      <c r="DP280">
        <v>1</v>
      </c>
      <c r="DQ280">
        <v>1</v>
      </c>
      <c r="DU280">
        <v>1010</v>
      </c>
      <c r="DV280" t="s">
        <v>345</v>
      </c>
      <c r="DW280" t="s">
        <v>345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49571253</v>
      </c>
      <c r="EF280">
        <v>40</v>
      </c>
      <c r="EG280" t="s">
        <v>362</v>
      </c>
      <c r="EH280">
        <v>0</v>
      </c>
      <c r="EI280" t="s">
        <v>3</v>
      </c>
      <c r="EJ280">
        <v>2</v>
      </c>
      <c r="EK280">
        <v>333</v>
      </c>
      <c r="EL280" t="s">
        <v>387</v>
      </c>
      <c r="EM280" t="s">
        <v>388</v>
      </c>
      <c r="EO280" t="s">
        <v>3</v>
      </c>
      <c r="EQ280">
        <v>0</v>
      </c>
      <c r="ER280">
        <v>18.920000000000002</v>
      </c>
      <c r="ES280">
        <v>18.920000000000002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86"/>
        <v>0</v>
      </c>
      <c r="FS280">
        <v>0</v>
      </c>
      <c r="FX280">
        <v>114</v>
      </c>
      <c r="FY280">
        <v>67</v>
      </c>
      <c r="GA280" t="s">
        <v>3</v>
      </c>
      <c r="GD280">
        <v>0</v>
      </c>
      <c r="GF280">
        <v>-1990455091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87"/>
        <v>0</v>
      </c>
      <c r="GM280">
        <f t="shared" si="288"/>
        <v>2928.82</v>
      </c>
      <c r="GN280">
        <f t="shared" si="289"/>
        <v>0</v>
      </c>
      <c r="GO280">
        <f t="shared" si="290"/>
        <v>2928.82</v>
      </c>
      <c r="GP280">
        <f t="shared" si="291"/>
        <v>0</v>
      </c>
      <c r="GR280">
        <v>0</v>
      </c>
      <c r="GS280">
        <v>3</v>
      </c>
      <c r="GT280">
        <v>0</v>
      </c>
      <c r="GU280" t="s">
        <v>3</v>
      </c>
      <c r="GV280">
        <f t="shared" si="292"/>
        <v>0</v>
      </c>
      <c r="GW280">
        <v>1</v>
      </c>
      <c r="GX280">
        <f t="shared" si="293"/>
        <v>0</v>
      </c>
      <c r="HA280">
        <v>0</v>
      </c>
      <c r="HB280">
        <v>0</v>
      </c>
      <c r="HC280">
        <f t="shared" si="294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55" x14ac:dyDescent="0.2">
      <c r="A281" s="2">
        <v>17</v>
      </c>
      <c r="B281" s="2">
        <v>1</v>
      </c>
      <c r="C281" s="2">
        <f>ROW(SmtRes!A378)</f>
        <v>378</v>
      </c>
      <c r="D281" s="2">
        <f>ROW(EtalonRes!A383)</f>
        <v>383</v>
      </c>
      <c r="E281" s="2" t="s">
        <v>393</v>
      </c>
      <c r="F281" s="2" t="s">
        <v>394</v>
      </c>
      <c r="G281" s="2" t="s">
        <v>395</v>
      </c>
      <c r="H281" s="2" t="s">
        <v>385</v>
      </c>
      <c r="I281" s="2">
        <f>ROUND(6/100,9)</f>
        <v>0.06</v>
      </c>
      <c r="J281" s="2">
        <v>0</v>
      </c>
      <c r="K281" s="2">
        <f>ROUND(6/100,9)</f>
        <v>0.06</v>
      </c>
      <c r="L281" s="2"/>
      <c r="M281" s="2"/>
      <c r="N281" s="2"/>
      <c r="O281" s="2">
        <f t="shared" si="264"/>
        <v>27.31</v>
      </c>
      <c r="P281" s="2">
        <f t="shared" si="265"/>
        <v>0.23</v>
      </c>
      <c r="Q281" s="2">
        <f>(ROUND((ROUND((((ET281*1.25))*AV281*I281),2)*BB281),2)+ROUND((ROUND(((AE281-((EU281*1.25)))*AV281*I281),2)*BS281),2))</f>
        <v>0.19</v>
      </c>
      <c r="R281" s="2">
        <f t="shared" si="266"/>
        <v>0.03</v>
      </c>
      <c r="S281" s="2">
        <f t="shared" si="267"/>
        <v>26.89</v>
      </c>
      <c r="T281" s="2">
        <f t="shared" si="268"/>
        <v>0</v>
      </c>
      <c r="U281" s="2">
        <f t="shared" si="269"/>
        <v>2.0699999999999998</v>
      </c>
      <c r="V281" s="2">
        <f t="shared" si="270"/>
        <v>0</v>
      </c>
      <c r="W281" s="2">
        <f t="shared" si="271"/>
        <v>0</v>
      </c>
      <c r="X281" s="2">
        <f t="shared" si="272"/>
        <v>30.65</v>
      </c>
      <c r="Y281" s="2">
        <f t="shared" si="273"/>
        <v>18.02</v>
      </c>
      <c r="Z281" s="2"/>
      <c r="AA281" s="2">
        <v>50445991</v>
      </c>
      <c r="AB281" s="2">
        <f t="shared" si="274"/>
        <v>455.13749999999999</v>
      </c>
      <c r="AC281" s="2">
        <f t="shared" si="275"/>
        <v>3.87</v>
      </c>
      <c r="AD281" s="2">
        <f>ROUND(((((ET281*1.25))-((EU281*1.25)))+AE281),6)</f>
        <v>3.1124999999999998</v>
      </c>
      <c r="AE281" s="2">
        <f>ROUND(((EU281*1.25)),6)</f>
        <v>0.47499999999999998</v>
      </c>
      <c r="AF281" s="2">
        <f>ROUND(((EV281*1.15)),6)</f>
        <v>448.15499999999997</v>
      </c>
      <c r="AG281" s="2">
        <f t="shared" si="276"/>
        <v>0</v>
      </c>
      <c r="AH281" s="2">
        <f>((EW281*1.15))</f>
        <v>34.5</v>
      </c>
      <c r="AI281" s="2">
        <f>((EX281*1.25))</f>
        <v>0</v>
      </c>
      <c r="AJ281" s="2">
        <f t="shared" si="277"/>
        <v>0</v>
      </c>
      <c r="AK281" s="2">
        <v>396.06</v>
      </c>
      <c r="AL281" s="2">
        <v>3.87</v>
      </c>
      <c r="AM281" s="2">
        <v>2.4900000000000002</v>
      </c>
      <c r="AN281" s="2">
        <v>0.38</v>
      </c>
      <c r="AO281" s="2">
        <v>389.7</v>
      </c>
      <c r="AP281" s="2">
        <v>0</v>
      </c>
      <c r="AQ281" s="2">
        <v>30</v>
      </c>
      <c r="AR281" s="2">
        <v>0</v>
      </c>
      <c r="AS281" s="2">
        <v>0</v>
      </c>
      <c r="AT281" s="2">
        <v>114</v>
      </c>
      <c r="AU281" s="2">
        <v>67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2</v>
      </c>
      <c r="BJ281" s="2" t="s">
        <v>396</v>
      </c>
      <c r="BK281" s="2"/>
      <c r="BL281" s="2"/>
      <c r="BM281" s="2">
        <v>333</v>
      </c>
      <c r="BN281" s="2">
        <v>0</v>
      </c>
      <c r="BO281" s="2" t="s">
        <v>3</v>
      </c>
      <c r="BP281" s="2">
        <v>0</v>
      </c>
      <c r="BQ281" s="2">
        <v>40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114</v>
      </c>
      <c r="CA281" s="2">
        <v>67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78"/>
        <v>27.310000000000002</v>
      </c>
      <c r="CQ281" s="2">
        <f t="shared" si="279"/>
        <v>3.87</v>
      </c>
      <c r="CR281" s="2">
        <f>(ROUND((ROUND((((ET281*1.25))*AV281*1),2)*BB281),2)+ROUND((ROUND(((AE281-((EU281*1.25)))*AV281*1),2)*BS281),2))</f>
        <v>3.11</v>
      </c>
      <c r="CS281" s="2">
        <f t="shared" si="280"/>
        <v>0.48</v>
      </c>
      <c r="CT281" s="2">
        <f t="shared" si="281"/>
        <v>448.16</v>
      </c>
      <c r="CU281" s="2">
        <f t="shared" si="282"/>
        <v>0</v>
      </c>
      <c r="CV281" s="2">
        <f t="shared" si="283"/>
        <v>34.5</v>
      </c>
      <c r="CW281" s="2">
        <f t="shared" si="284"/>
        <v>0</v>
      </c>
      <c r="CX281" s="2">
        <f t="shared" si="285"/>
        <v>0</v>
      </c>
      <c r="CY281" s="2">
        <f>((S281*BZ281)/100)</f>
        <v>30.654600000000002</v>
      </c>
      <c r="CZ281" s="2">
        <f>((S281*CA281)/100)</f>
        <v>18.016300000000001</v>
      </c>
      <c r="DA281" s="2"/>
      <c r="DB281" s="2"/>
      <c r="DC281" s="2" t="s">
        <v>3</v>
      </c>
      <c r="DD281" s="2" t="s">
        <v>3</v>
      </c>
      <c r="DE281" s="2" t="s">
        <v>77</v>
      </c>
      <c r="DF281" s="2" t="s">
        <v>77</v>
      </c>
      <c r="DG281" s="2" t="s">
        <v>78</v>
      </c>
      <c r="DH281" s="2" t="s">
        <v>3</v>
      </c>
      <c r="DI281" s="2" t="s">
        <v>78</v>
      </c>
      <c r="DJ281" s="2" t="s">
        <v>77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1010</v>
      </c>
      <c r="DV281" s="2" t="s">
        <v>385</v>
      </c>
      <c r="DW281" s="2" t="s">
        <v>385</v>
      </c>
      <c r="DX281" s="2">
        <v>100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49571253</v>
      </c>
      <c r="EF281" s="2">
        <v>40</v>
      </c>
      <c r="EG281" s="2" t="s">
        <v>362</v>
      </c>
      <c r="EH281" s="2">
        <v>0</v>
      </c>
      <c r="EI281" s="2" t="s">
        <v>3</v>
      </c>
      <c r="EJ281" s="2">
        <v>2</v>
      </c>
      <c r="EK281" s="2">
        <v>333</v>
      </c>
      <c r="EL281" s="2" t="s">
        <v>387</v>
      </c>
      <c r="EM281" s="2" t="s">
        <v>388</v>
      </c>
      <c r="EN281" s="2"/>
      <c r="EO281" s="2" t="s">
        <v>3</v>
      </c>
      <c r="EP281" s="2"/>
      <c r="EQ281" s="2">
        <v>131072</v>
      </c>
      <c r="ER281" s="2">
        <v>396.06</v>
      </c>
      <c r="ES281" s="2">
        <v>3.87</v>
      </c>
      <c r="ET281" s="2">
        <v>2.4900000000000002</v>
      </c>
      <c r="EU281" s="2">
        <v>0.38</v>
      </c>
      <c r="EV281" s="2">
        <v>389.7</v>
      </c>
      <c r="EW281" s="2">
        <v>30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f t="shared" si="286"/>
        <v>0</v>
      </c>
      <c r="FS281" s="2">
        <v>0</v>
      </c>
      <c r="FT281" s="2"/>
      <c r="FU281" s="2"/>
      <c r="FV281" s="2"/>
      <c r="FW281" s="2"/>
      <c r="FX281" s="2">
        <v>114</v>
      </c>
      <c r="FY281" s="2">
        <v>67</v>
      </c>
      <c r="FZ281" s="2"/>
      <c r="GA281" s="2" t="s">
        <v>3</v>
      </c>
      <c r="GB281" s="2"/>
      <c r="GC281" s="2"/>
      <c r="GD281" s="2">
        <v>0</v>
      </c>
      <c r="GE281" s="2"/>
      <c r="GF281" s="2">
        <v>725546097</v>
      </c>
      <c r="GG281" s="2">
        <v>2</v>
      </c>
      <c r="GH281" s="2">
        <v>1</v>
      </c>
      <c r="GI281" s="2">
        <v>-2</v>
      </c>
      <c r="GJ281" s="2">
        <v>0</v>
      </c>
      <c r="GK281" s="2">
        <f>ROUND(R281*(R12)/100,2)</f>
        <v>0.05</v>
      </c>
      <c r="GL281" s="2">
        <f t="shared" si="287"/>
        <v>0</v>
      </c>
      <c r="GM281" s="2">
        <f t="shared" si="288"/>
        <v>76.03</v>
      </c>
      <c r="GN281" s="2">
        <f t="shared" si="289"/>
        <v>0</v>
      </c>
      <c r="GO281" s="2">
        <f t="shared" si="290"/>
        <v>76.03</v>
      </c>
      <c r="GP281" s="2">
        <f t="shared" si="291"/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si="292"/>
        <v>0</v>
      </c>
      <c r="GW281" s="2">
        <v>1</v>
      </c>
      <c r="GX281" s="2">
        <f t="shared" si="293"/>
        <v>0</v>
      </c>
      <c r="GY281" s="2"/>
      <c r="GZ281" s="2"/>
      <c r="HA281" s="2">
        <v>0</v>
      </c>
      <c r="HB281" s="2">
        <v>0</v>
      </c>
      <c r="HC281" s="2">
        <f t="shared" si="294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ROW(SmtRes!A382)</f>
        <v>382</v>
      </c>
      <c r="D282">
        <f>ROW(EtalonRes!A388)</f>
        <v>388</v>
      </c>
      <c r="E282" t="s">
        <v>393</v>
      </c>
      <c r="F282" t="s">
        <v>394</v>
      </c>
      <c r="G282" t="s">
        <v>395</v>
      </c>
      <c r="H282" t="s">
        <v>385</v>
      </c>
      <c r="I282">
        <f>ROUND(6/100,9)</f>
        <v>0.06</v>
      </c>
      <c r="J282">
        <v>0</v>
      </c>
      <c r="K282">
        <f>ROUND(6/100,9)</f>
        <v>0.06</v>
      </c>
      <c r="O282">
        <f t="shared" si="264"/>
        <v>920.38</v>
      </c>
      <c r="P282">
        <f t="shared" si="265"/>
        <v>1.28</v>
      </c>
      <c r="Q282">
        <f>(ROUND((ROUND((((ET282*1.25))*AV282*I282),2)*BB282),2)+ROUND((ROUND(((AE282-((EU282*1.25)))*AV282*I282),2)*BS282),2))</f>
        <v>2.42</v>
      </c>
      <c r="R282">
        <f t="shared" si="266"/>
        <v>1.02</v>
      </c>
      <c r="S282">
        <f t="shared" si="267"/>
        <v>916.68</v>
      </c>
      <c r="T282">
        <f t="shared" si="268"/>
        <v>0</v>
      </c>
      <c r="U282">
        <f t="shared" si="269"/>
        <v>2.0699999999999998</v>
      </c>
      <c r="V282">
        <f t="shared" si="270"/>
        <v>0</v>
      </c>
      <c r="W282">
        <f t="shared" si="271"/>
        <v>0</v>
      </c>
      <c r="X282">
        <f t="shared" si="272"/>
        <v>724.18</v>
      </c>
      <c r="Y282">
        <f t="shared" si="273"/>
        <v>375.84</v>
      </c>
      <c r="AA282">
        <v>50445992</v>
      </c>
      <c r="AB282">
        <f t="shared" si="274"/>
        <v>455.13749999999999</v>
      </c>
      <c r="AC282">
        <f t="shared" si="275"/>
        <v>3.87</v>
      </c>
      <c r="AD282">
        <f>ROUND(((((ET282*1.25))-((EU282*1.25)))+AE282),6)</f>
        <v>3.1124999999999998</v>
      </c>
      <c r="AE282">
        <f>ROUND(((EU282*1.25)),6)</f>
        <v>0.47499999999999998</v>
      </c>
      <c r="AF282">
        <f>ROUND(((EV282*1.15)),6)</f>
        <v>448.15499999999997</v>
      </c>
      <c r="AG282">
        <f t="shared" si="276"/>
        <v>0</v>
      </c>
      <c r="AH282">
        <f>((EW282*1.15))</f>
        <v>34.5</v>
      </c>
      <c r="AI282">
        <f>((EX282*1.25))</f>
        <v>0</v>
      </c>
      <c r="AJ282">
        <f t="shared" si="277"/>
        <v>0</v>
      </c>
      <c r="AK282">
        <v>396.06</v>
      </c>
      <c r="AL282">
        <v>3.87</v>
      </c>
      <c r="AM282">
        <v>2.4900000000000002</v>
      </c>
      <c r="AN282">
        <v>0.38</v>
      </c>
      <c r="AO282">
        <v>389.7</v>
      </c>
      <c r="AP282">
        <v>0</v>
      </c>
      <c r="AQ282">
        <v>30</v>
      </c>
      <c r="AR282">
        <v>0</v>
      </c>
      <c r="AS282">
        <v>0</v>
      </c>
      <c r="AT282">
        <v>79</v>
      </c>
      <c r="AU282">
        <v>41</v>
      </c>
      <c r="AV282">
        <v>1</v>
      </c>
      <c r="AW282">
        <v>1</v>
      </c>
      <c r="AZ282">
        <v>1</v>
      </c>
      <c r="BA282">
        <v>34.090000000000003</v>
      </c>
      <c r="BB282">
        <v>12.73</v>
      </c>
      <c r="BC282">
        <v>5.56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396</v>
      </c>
      <c r="BM282">
        <v>333</v>
      </c>
      <c r="BN282">
        <v>0</v>
      </c>
      <c r="BO282" t="s">
        <v>394</v>
      </c>
      <c r="BP282">
        <v>1</v>
      </c>
      <c r="BQ282">
        <v>40</v>
      </c>
      <c r="BR282">
        <v>0</v>
      </c>
      <c r="BS282">
        <v>34.090000000000003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79</v>
      </c>
      <c r="CA282">
        <v>41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78"/>
        <v>920.38</v>
      </c>
      <c r="CQ282">
        <f t="shared" si="279"/>
        <v>21.52</v>
      </c>
      <c r="CR282">
        <f>(ROUND((ROUND((((ET282*1.25))*AV282*1),2)*BB282),2)+ROUND((ROUND(((AE282-((EU282*1.25)))*AV282*1),2)*BS282),2))</f>
        <v>39.590000000000003</v>
      </c>
      <c r="CS282">
        <f t="shared" si="280"/>
        <v>16.36</v>
      </c>
      <c r="CT282">
        <f t="shared" si="281"/>
        <v>15277.77</v>
      </c>
      <c r="CU282">
        <f t="shared" si="282"/>
        <v>0</v>
      </c>
      <c r="CV282">
        <f t="shared" si="283"/>
        <v>34.5</v>
      </c>
      <c r="CW282">
        <f t="shared" si="284"/>
        <v>0</v>
      </c>
      <c r="CX282">
        <f t="shared" si="285"/>
        <v>0</v>
      </c>
      <c r="CY282">
        <f>S282*(BZ282/100)</f>
        <v>724.17719999999997</v>
      </c>
      <c r="CZ282">
        <f>S282*(CA282/100)</f>
        <v>375.83879999999994</v>
      </c>
      <c r="DC282" t="s">
        <v>3</v>
      </c>
      <c r="DD282" t="s">
        <v>3</v>
      </c>
      <c r="DE282" t="s">
        <v>77</v>
      </c>
      <c r="DF282" t="s">
        <v>77</v>
      </c>
      <c r="DG282" t="s">
        <v>78</v>
      </c>
      <c r="DH282" t="s">
        <v>3</v>
      </c>
      <c r="DI282" t="s">
        <v>78</v>
      </c>
      <c r="DJ282" t="s">
        <v>77</v>
      </c>
      <c r="DK282" t="s">
        <v>3</v>
      </c>
      <c r="DL282" t="s">
        <v>3</v>
      </c>
      <c r="DM282" t="s">
        <v>3</v>
      </c>
      <c r="DN282">
        <v>114</v>
      </c>
      <c r="DO282">
        <v>67</v>
      </c>
      <c r="DP282">
        <v>1</v>
      </c>
      <c r="DQ282">
        <v>1</v>
      </c>
      <c r="DU282">
        <v>1010</v>
      </c>
      <c r="DV282" t="s">
        <v>385</v>
      </c>
      <c r="DW282" t="s">
        <v>385</v>
      </c>
      <c r="DX282">
        <v>100</v>
      </c>
      <c r="DZ282" t="s">
        <v>3</v>
      </c>
      <c r="EA282" t="s">
        <v>3</v>
      </c>
      <c r="EB282" t="s">
        <v>3</v>
      </c>
      <c r="EC282" t="s">
        <v>3</v>
      </c>
      <c r="EE282">
        <v>49571253</v>
      </c>
      <c r="EF282">
        <v>40</v>
      </c>
      <c r="EG282" t="s">
        <v>362</v>
      </c>
      <c r="EH282">
        <v>0</v>
      </c>
      <c r="EI282" t="s">
        <v>3</v>
      </c>
      <c r="EJ282">
        <v>2</v>
      </c>
      <c r="EK282">
        <v>333</v>
      </c>
      <c r="EL282" t="s">
        <v>387</v>
      </c>
      <c r="EM282" t="s">
        <v>388</v>
      </c>
      <c r="EO282" t="s">
        <v>3</v>
      </c>
      <c r="EQ282">
        <v>131072</v>
      </c>
      <c r="ER282">
        <v>396.06</v>
      </c>
      <c r="ES282">
        <v>3.87</v>
      </c>
      <c r="ET282">
        <v>2.4900000000000002</v>
      </c>
      <c r="EU282">
        <v>0.38</v>
      </c>
      <c r="EV282">
        <v>389.7</v>
      </c>
      <c r="EW282">
        <v>30</v>
      </c>
      <c r="EX282">
        <v>0</v>
      </c>
      <c r="EY282">
        <v>0</v>
      </c>
      <c r="FQ282">
        <v>0</v>
      </c>
      <c r="FR282">
        <f t="shared" si="286"/>
        <v>0</v>
      </c>
      <c r="FS282">
        <v>0</v>
      </c>
      <c r="FX282">
        <v>114</v>
      </c>
      <c r="FY282">
        <v>67</v>
      </c>
      <c r="GA282" t="s">
        <v>3</v>
      </c>
      <c r="GD282">
        <v>0</v>
      </c>
      <c r="GF282">
        <v>725546097</v>
      </c>
      <c r="GG282">
        <v>2</v>
      </c>
      <c r="GH282">
        <v>1</v>
      </c>
      <c r="GI282">
        <v>2</v>
      </c>
      <c r="GJ282">
        <v>0</v>
      </c>
      <c r="GK282">
        <f>ROUND(R282*(S12)/100,2)</f>
        <v>1.63</v>
      </c>
      <c r="GL282">
        <f t="shared" si="287"/>
        <v>0</v>
      </c>
      <c r="GM282">
        <f t="shared" si="288"/>
        <v>2022.03</v>
      </c>
      <c r="GN282">
        <f t="shared" si="289"/>
        <v>0</v>
      </c>
      <c r="GO282">
        <f t="shared" si="290"/>
        <v>2022.03</v>
      </c>
      <c r="GP282">
        <f t="shared" si="291"/>
        <v>0</v>
      </c>
      <c r="GR282">
        <v>0</v>
      </c>
      <c r="GS282">
        <v>3</v>
      </c>
      <c r="GT282">
        <v>0</v>
      </c>
      <c r="GU282" t="s">
        <v>3</v>
      </c>
      <c r="GV282">
        <f t="shared" si="292"/>
        <v>0</v>
      </c>
      <c r="GW282">
        <v>1</v>
      </c>
      <c r="GX282">
        <f t="shared" si="293"/>
        <v>0</v>
      </c>
      <c r="HA282">
        <v>0</v>
      </c>
      <c r="HB282">
        <v>0</v>
      </c>
      <c r="HC282">
        <f t="shared" si="294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55" x14ac:dyDescent="0.2">
      <c r="A283" s="2">
        <v>18</v>
      </c>
      <c r="B283" s="2">
        <v>1</v>
      </c>
      <c r="C283" s="2">
        <v>378</v>
      </c>
      <c r="D283" s="2"/>
      <c r="E283" s="2" t="s">
        <v>397</v>
      </c>
      <c r="F283" s="2" t="s">
        <v>398</v>
      </c>
      <c r="G283" s="2" t="s">
        <v>399</v>
      </c>
      <c r="H283" s="2" t="s">
        <v>345</v>
      </c>
      <c r="I283" s="2">
        <f>I281*J283</f>
        <v>6</v>
      </c>
      <c r="J283" s="2">
        <v>100</v>
      </c>
      <c r="K283" s="2">
        <v>100</v>
      </c>
      <c r="L283" s="2"/>
      <c r="M283" s="2"/>
      <c r="N283" s="2"/>
      <c r="O283" s="2">
        <f t="shared" si="264"/>
        <v>131.28</v>
      </c>
      <c r="P283" s="2">
        <f t="shared" si="265"/>
        <v>131.28</v>
      </c>
      <c r="Q283" s="2">
        <f>(ROUND((ROUND(((ET283)*AV283*I283),2)*BB283),2)+ROUND((ROUND(((AE283-(EU283))*AV283*I283),2)*BS283),2))</f>
        <v>0</v>
      </c>
      <c r="R283" s="2">
        <f t="shared" si="266"/>
        <v>0</v>
      </c>
      <c r="S283" s="2">
        <f t="shared" si="267"/>
        <v>0</v>
      </c>
      <c r="T283" s="2">
        <f t="shared" si="268"/>
        <v>0</v>
      </c>
      <c r="U283" s="2">
        <f t="shared" si="269"/>
        <v>0</v>
      </c>
      <c r="V283" s="2">
        <f t="shared" si="270"/>
        <v>0</v>
      </c>
      <c r="W283" s="2">
        <f t="shared" si="271"/>
        <v>0</v>
      </c>
      <c r="X283" s="2">
        <f t="shared" si="272"/>
        <v>0</v>
      </c>
      <c r="Y283" s="2">
        <f t="shared" si="273"/>
        <v>0</v>
      </c>
      <c r="Z283" s="2"/>
      <c r="AA283" s="2">
        <v>50445991</v>
      </c>
      <c r="AB283" s="2">
        <f t="shared" si="274"/>
        <v>21.88</v>
      </c>
      <c r="AC283" s="2">
        <f t="shared" si="275"/>
        <v>21.88</v>
      </c>
      <c r="AD283" s="2">
        <f>ROUND((((ET283)-(EU283))+AE283),6)</f>
        <v>0</v>
      </c>
      <c r="AE283" s="2">
        <f>ROUND((EU283),6)</f>
        <v>0</v>
      </c>
      <c r="AF283" s="2">
        <f>ROUND((EV283),6)</f>
        <v>0</v>
      </c>
      <c r="AG283" s="2">
        <f t="shared" si="276"/>
        <v>0</v>
      </c>
      <c r="AH283" s="2">
        <f>(EW283)</f>
        <v>0</v>
      </c>
      <c r="AI283" s="2">
        <f>(EX283)</f>
        <v>0</v>
      </c>
      <c r="AJ283" s="2">
        <f t="shared" si="277"/>
        <v>0</v>
      </c>
      <c r="AK283" s="2">
        <v>21.88</v>
      </c>
      <c r="AL283" s="2">
        <v>21.88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114</v>
      </c>
      <c r="AU283" s="2">
        <v>67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2</v>
      </c>
      <c r="BJ283" s="2" t="s">
        <v>400</v>
      </c>
      <c r="BK283" s="2"/>
      <c r="BL283" s="2"/>
      <c r="BM283" s="2">
        <v>333</v>
      </c>
      <c r="BN283" s="2">
        <v>0</v>
      </c>
      <c r="BO283" s="2" t="s">
        <v>3</v>
      </c>
      <c r="BP283" s="2">
        <v>0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114</v>
      </c>
      <c r="CA283" s="2">
        <v>67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78"/>
        <v>131.28</v>
      </c>
      <c r="CQ283" s="2">
        <f t="shared" si="279"/>
        <v>21.88</v>
      </c>
      <c r="CR283" s="2">
        <f>(ROUND((ROUND(((ET283)*AV283*1),2)*BB283),2)+ROUND((ROUND(((AE283-(EU283))*AV283*1),2)*BS283),2))</f>
        <v>0</v>
      </c>
      <c r="CS283" s="2">
        <f t="shared" si="280"/>
        <v>0</v>
      </c>
      <c r="CT283" s="2">
        <f t="shared" si="281"/>
        <v>0</v>
      </c>
      <c r="CU283" s="2">
        <f t="shared" si="282"/>
        <v>0</v>
      </c>
      <c r="CV283" s="2">
        <f t="shared" si="283"/>
        <v>0</v>
      </c>
      <c r="CW283" s="2">
        <f t="shared" si="284"/>
        <v>0</v>
      </c>
      <c r="CX283" s="2">
        <f t="shared" si="285"/>
        <v>0</v>
      </c>
      <c r="CY283" s="2">
        <f>((S283*BZ283)/100)</f>
        <v>0</v>
      </c>
      <c r="CZ283" s="2">
        <f>((S283*CA283)/100)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1010</v>
      </c>
      <c r="DV283" s="2" t="s">
        <v>345</v>
      </c>
      <c r="DW283" s="2" t="s">
        <v>345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49571253</v>
      </c>
      <c r="EF283" s="2">
        <v>40</v>
      </c>
      <c r="EG283" s="2" t="s">
        <v>362</v>
      </c>
      <c r="EH283" s="2">
        <v>0</v>
      </c>
      <c r="EI283" s="2" t="s">
        <v>3</v>
      </c>
      <c r="EJ283" s="2">
        <v>2</v>
      </c>
      <c r="EK283" s="2">
        <v>333</v>
      </c>
      <c r="EL283" s="2" t="s">
        <v>387</v>
      </c>
      <c r="EM283" s="2" t="s">
        <v>388</v>
      </c>
      <c r="EN283" s="2"/>
      <c r="EO283" s="2" t="s">
        <v>3</v>
      </c>
      <c r="EP283" s="2"/>
      <c r="EQ283" s="2">
        <v>0</v>
      </c>
      <c r="ER283" s="2">
        <v>21.88</v>
      </c>
      <c r="ES283" s="2">
        <v>21.88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f t="shared" si="286"/>
        <v>0</v>
      </c>
      <c r="FS283" s="2">
        <v>0</v>
      </c>
      <c r="FT283" s="2"/>
      <c r="FU283" s="2"/>
      <c r="FV283" s="2"/>
      <c r="FW283" s="2"/>
      <c r="FX283" s="2">
        <v>114</v>
      </c>
      <c r="FY283" s="2">
        <v>67</v>
      </c>
      <c r="FZ283" s="2"/>
      <c r="GA283" s="2" t="s">
        <v>3</v>
      </c>
      <c r="GB283" s="2"/>
      <c r="GC283" s="2"/>
      <c r="GD283" s="2">
        <v>0</v>
      </c>
      <c r="GE283" s="2"/>
      <c r="GF283" s="2">
        <v>1421448519</v>
      </c>
      <c r="GG283" s="2">
        <v>2</v>
      </c>
      <c r="GH283" s="2">
        <v>1</v>
      </c>
      <c r="GI283" s="2">
        <v>-2</v>
      </c>
      <c r="GJ283" s="2">
        <v>0</v>
      </c>
      <c r="GK283" s="2">
        <f>ROUND(R283*(R12)/100,2)</f>
        <v>0</v>
      </c>
      <c r="GL283" s="2">
        <f t="shared" si="287"/>
        <v>0</v>
      </c>
      <c r="GM283" s="2">
        <f t="shared" si="288"/>
        <v>131.28</v>
      </c>
      <c r="GN283" s="2">
        <f t="shared" si="289"/>
        <v>0</v>
      </c>
      <c r="GO283" s="2">
        <f t="shared" si="290"/>
        <v>131.28</v>
      </c>
      <c r="GP283" s="2">
        <f t="shared" si="291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92"/>
        <v>0</v>
      </c>
      <c r="GW283" s="2">
        <v>1</v>
      </c>
      <c r="GX283" s="2">
        <f t="shared" si="293"/>
        <v>0</v>
      </c>
      <c r="GY283" s="2"/>
      <c r="GZ283" s="2"/>
      <c r="HA283" s="2">
        <v>0</v>
      </c>
      <c r="HB283" s="2">
        <v>0</v>
      </c>
      <c r="HC283" s="2">
        <f t="shared" si="294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382</v>
      </c>
      <c r="E284" t="s">
        <v>397</v>
      </c>
      <c r="F284" t="s">
        <v>398</v>
      </c>
      <c r="G284" t="s">
        <v>399</v>
      </c>
      <c r="H284" t="s">
        <v>345</v>
      </c>
      <c r="I284">
        <f>I282*J284</f>
        <v>6</v>
      </c>
      <c r="J284">
        <v>100</v>
      </c>
      <c r="K284">
        <v>100</v>
      </c>
      <c r="O284">
        <f t="shared" si="264"/>
        <v>1478.21</v>
      </c>
      <c r="P284">
        <f t="shared" si="265"/>
        <v>1478.21</v>
      </c>
      <c r="Q284">
        <f>(ROUND((ROUND(((ET284)*AV284*I284),2)*BB284),2)+ROUND((ROUND(((AE284-(EU284))*AV284*I284),2)*BS284),2))</f>
        <v>0</v>
      </c>
      <c r="R284">
        <f t="shared" si="266"/>
        <v>0</v>
      </c>
      <c r="S284">
        <f t="shared" si="267"/>
        <v>0</v>
      </c>
      <c r="T284">
        <f t="shared" si="268"/>
        <v>0</v>
      </c>
      <c r="U284">
        <f t="shared" si="269"/>
        <v>0</v>
      </c>
      <c r="V284">
        <f t="shared" si="270"/>
        <v>0</v>
      </c>
      <c r="W284">
        <f t="shared" si="271"/>
        <v>0</v>
      </c>
      <c r="X284">
        <f t="shared" si="272"/>
        <v>0</v>
      </c>
      <c r="Y284">
        <f t="shared" si="273"/>
        <v>0</v>
      </c>
      <c r="AA284">
        <v>50445992</v>
      </c>
      <c r="AB284">
        <f t="shared" si="274"/>
        <v>21.88</v>
      </c>
      <c r="AC284">
        <f t="shared" si="275"/>
        <v>21.88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 t="shared" si="276"/>
        <v>0</v>
      </c>
      <c r="AH284">
        <f>(EW284)</f>
        <v>0</v>
      </c>
      <c r="AI284">
        <f>(EX284)</f>
        <v>0</v>
      </c>
      <c r="AJ284">
        <f t="shared" si="277"/>
        <v>0</v>
      </c>
      <c r="AK284">
        <v>21.88</v>
      </c>
      <c r="AL284">
        <v>21.88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11.26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400</v>
      </c>
      <c r="BM284">
        <v>333</v>
      </c>
      <c r="BN284">
        <v>0</v>
      </c>
      <c r="BO284" t="s">
        <v>398</v>
      </c>
      <c r="BP284">
        <v>1</v>
      </c>
      <c r="BQ284">
        <v>40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78"/>
        <v>1478.21</v>
      </c>
      <c r="CQ284">
        <f t="shared" si="279"/>
        <v>246.37</v>
      </c>
      <c r="CR284">
        <f>(ROUND((ROUND(((ET284)*AV284*1),2)*BB284),2)+ROUND((ROUND(((AE284-(EU284))*AV284*1),2)*BS284),2))</f>
        <v>0</v>
      </c>
      <c r="CS284">
        <f t="shared" si="280"/>
        <v>0</v>
      </c>
      <c r="CT284">
        <f t="shared" si="281"/>
        <v>0</v>
      </c>
      <c r="CU284">
        <f t="shared" si="282"/>
        <v>0</v>
      </c>
      <c r="CV284">
        <f t="shared" si="283"/>
        <v>0</v>
      </c>
      <c r="CW284">
        <f t="shared" si="284"/>
        <v>0</v>
      </c>
      <c r="CX284">
        <f t="shared" si="285"/>
        <v>0</v>
      </c>
      <c r="CY284">
        <f>S284*(BZ284/100)</f>
        <v>0</v>
      </c>
      <c r="CZ284">
        <f>S284*(CA284/100)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114</v>
      </c>
      <c r="DO284">
        <v>67</v>
      </c>
      <c r="DP284">
        <v>1</v>
      </c>
      <c r="DQ284">
        <v>1</v>
      </c>
      <c r="DU284">
        <v>1010</v>
      </c>
      <c r="DV284" t="s">
        <v>345</v>
      </c>
      <c r="DW284" t="s">
        <v>345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49571253</v>
      </c>
      <c r="EF284">
        <v>40</v>
      </c>
      <c r="EG284" t="s">
        <v>362</v>
      </c>
      <c r="EH284">
        <v>0</v>
      </c>
      <c r="EI284" t="s">
        <v>3</v>
      </c>
      <c r="EJ284">
        <v>2</v>
      </c>
      <c r="EK284">
        <v>333</v>
      </c>
      <c r="EL284" t="s">
        <v>387</v>
      </c>
      <c r="EM284" t="s">
        <v>388</v>
      </c>
      <c r="EO284" t="s">
        <v>3</v>
      </c>
      <c r="EQ284">
        <v>0</v>
      </c>
      <c r="ER284">
        <v>21.88</v>
      </c>
      <c r="ES284">
        <v>21.88</v>
      </c>
      <c r="ET284">
        <v>0</v>
      </c>
      <c r="EU284">
        <v>0</v>
      </c>
      <c r="EV284">
        <v>0</v>
      </c>
      <c r="EW284">
        <v>0</v>
      </c>
      <c r="EX284">
        <v>0</v>
      </c>
      <c r="FQ284">
        <v>0</v>
      </c>
      <c r="FR284">
        <f t="shared" si="286"/>
        <v>0</v>
      </c>
      <c r="FS284">
        <v>0</v>
      </c>
      <c r="FX284">
        <v>114</v>
      </c>
      <c r="FY284">
        <v>67</v>
      </c>
      <c r="GA284" t="s">
        <v>3</v>
      </c>
      <c r="GD284">
        <v>0</v>
      </c>
      <c r="GF284">
        <v>1421448519</v>
      </c>
      <c r="GG284">
        <v>2</v>
      </c>
      <c r="GH284">
        <v>1</v>
      </c>
      <c r="GI284">
        <v>2</v>
      </c>
      <c r="GJ284">
        <v>0</v>
      </c>
      <c r="GK284">
        <f>ROUND(R284*(S12)/100,2)</f>
        <v>0</v>
      </c>
      <c r="GL284">
        <f t="shared" si="287"/>
        <v>0</v>
      </c>
      <c r="GM284">
        <f t="shared" si="288"/>
        <v>1478.21</v>
      </c>
      <c r="GN284">
        <f t="shared" si="289"/>
        <v>0</v>
      </c>
      <c r="GO284">
        <f t="shared" si="290"/>
        <v>1478.21</v>
      </c>
      <c r="GP284">
        <f t="shared" si="291"/>
        <v>0</v>
      </c>
      <c r="GR284">
        <v>0</v>
      </c>
      <c r="GS284">
        <v>3</v>
      </c>
      <c r="GT284">
        <v>0</v>
      </c>
      <c r="GU284" t="s">
        <v>3</v>
      </c>
      <c r="GV284">
        <f t="shared" si="292"/>
        <v>0</v>
      </c>
      <c r="GW284">
        <v>1</v>
      </c>
      <c r="GX284">
        <f t="shared" si="293"/>
        <v>0</v>
      </c>
      <c r="HA284">
        <v>0</v>
      </c>
      <c r="HB284">
        <v>0</v>
      </c>
      <c r="HC284">
        <f t="shared" si="294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55" x14ac:dyDescent="0.2">
      <c r="A285" s="2">
        <v>17</v>
      </c>
      <c r="B285" s="2">
        <v>1</v>
      </c>
      <c r="C285" s="2">
        <f>ROW(SmtRes!A384)</f>
        <v>384</v>
      </c>
      <c r="D285" s="2">
        <f>ROW(EtalonRes!A389)</f>
        <v>389</v>
      </c>
      <c r="E285" s="2" t="s">
        <v>401</v>
      </c>
      <c r="F285" s="2" t="s">
        <v>402</v>
      </c>
      <c r="G285" s="2" t="s">
        <v>403</v>
      </c>
      <c r="H285" s="2" t="s">
        <v>385</v>
      </c>
      <c r="I285" s="2">
        <f>ROUND(11/100,9)</f>
        <v>0.11</v>
      </c>
      <c r="J285" s="2">
        <v>0</v>
      </c>
      <c r="K285" s="2">
        <f>ROUND(11/100,9)</f>
        <v>0.11</v>
      </c>
      <c r="L285" s="2"/>
      <c r="M285" s="2"/>
      <c r="N285" s="2"/>
      <c r="O285" s="2">
        <f t="shared" si="264"/>
        <v>1050.7</v>
      </c>
      <c r="P285" s="2">
        <f t="shared" si="265"/>
        <v>649.30999999999995</v>
      </c>
      <c r="Q285" s="2">
        <f>(ROUND((ROUND((((ET285*1.25))*AV285*I285),2)*BB285),2)+ROUND((ROUND(((AE285-((EU285*1.25)))*AV285*I285),2)*BS285),2))</f>
        <v>13.86</v>
      </c>
      <c r="R285" s="2">
        <f t="shared" si="266"/>
        <v>2.91</v>
      </c>
      <c r="S285" s="2">
        <f t="shared" si="267"/>
        <v>387.53</v>
      </c>
      <c r="T285" s="2">
        <f t="shared" si="268"/>
        <v>0</v>
      </c>
      <c r="U285" s="2">
        <f t="shared" si="269"/>
        <v>29.809725</v>
      </c>
      <c r="V285" s="2">
        <f t="shared" si="270"/>
        <v>0</v>
      </c>
      <c r="W285" s="2">
        <f t="shared" si="271"/>
        <v>0</v>
      </c>
      <c r="X285" s="2">
        <f t="shared" si="272"/>
        <v>441.78</v>
      </c>
      <c r="Y285" s="2">
        <f t="shared" si="273"/>
        <v>259.64999999999998</v>
      </c>
      <c r="Z285" s="2"/>
      <c r="AA285" s="2">
        <v>50445991</v>
      </c>
      <c r="AB285" s="2">
        <f t="shared" si="274"/>
        <v>9551.8024999999998</v>
      </c>
      <c r="AC285" s="2">
        <f t="shared" si="275"/>
        <v>5902.86</v>
      </c>
      <c r="AD285" s="2">
        <f>ROUND(((((ET285*1.25))-((EU285*1.25)))+AE285),6)</f>
        <v>125.97499999999999</v>
      </c>
      <c r="AE285" s="2">
        <f>ROUND(((EU285*1.25)),6)</f>
        <v>26.487500000000001</v>
      </c>
      <c r="AF285" s="2">
        <f>ROUND(((EV285*1.15)),6)</f>
        <v>3522.9675000000002</v>
      </c>
      <c r="AG285" s="2">
        <f t="shared" si="276"/>
        <v>0</v>
      </c>
      <c r="AH285" s="2">
        <f>((EW285*1.15))</f>
        <v>270.9975</v>
      </c>
      <c r="AI285" s="2">
        <f>((EX285*1.25))</f>
        <v>0</v>
      </c>
      <c r="AJ285" s="2">
        <f t="shared" si="277"/>
        <v>0</v>
      </c>
      <c r="AK285" s="2">
        <v>9067.09</v>
      </c>
      <c r="AL285" s="2">
        <v>5902.86</v>
      </c>
      <c r="AM285" s="2">
        <v>100.78</v>
      </c>
      <c r="AN285" s="2">
        <v>21.19</v>
      </c>
      <c r="AO285" s="2">
        <v>3063.45</v>
      </c>
      <c r="AP285" s="2">
        <v>0</v>
      </c>
      <c r="AQ285" s="2">
        <v>235.65</v>
      </c>
      <c r="AR285" s="2">
        <v>0</v>
      </c>
      <c r="AS285" s="2">
        <v>0</v>
      </c>
      <c r="AT285" s="2">
        <v>114</v>
      </c>
      <c r="AU285" s="2">
        <v>67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0</v>
      </c>
      <c r="BI285" s="2">
        <v>2</v>
      </c>
      <c r="BJ285" s="2" t="s">
        <v>404</v>
      </c>
      <c r="BK285" s="2"/>
      <c r="BL285" s="2"/>
      <c r="BM285" s="2">
        <v>333</v>
      </c>
      <c r="BN285" s="2">
        <v>0</v>
      </c>
      <c r="BO285" s="2" t="s">
        <v>3</v>
      </c>
      <c r="BP285" s="2">
        <v>0</v>
      </c>
      <c r="BQ285" s="2">
        <v>40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114</v>
      </c>
      <c r="CA285" s="2">
        <v>67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78"/>
        <v>1050.6999999999998</v>
      </c>
      <c r="CQ285" s="2">
        <f t="shared" si="279"/>
        <v>5902.86</v>
      </c>
      <c r="CR285" s="2">
        <f>(ROUND((ROUND((((ET285*1.25))*AV285*1),2)*BB285),2)+ROUND((ROUND(((AE285-((EU285*1.25)))*AV285*1),2)*BS285),2))</f>
        <v>125.98</v>
      </c>
      <c r="CS285" s="2">
        <f t="shared" si="280"/>
        <v>26.49</v>
      </c>
      <c r="CT285" s="2">
        <f t="shared" si="281"/>
        <v>3522.97</v>
      </c>
      <c r="CU285" s="2">
        <f t="shared" si="282"/>
        <v>0</v>
      </c>
      <c r="CV285" s="2">
        <f t="shared" si="283"/>
        <v>270.9975</v>
      </c>
      <c r="CW285" s="2">
        <f t="shared" si="284"/>
        <v>0</v>
      </c>
      <c r="CX285" s="2">
        <f t="shared" si="285"/>
        <v>0</v>
      </c>
      <c r="CY285" s="2">
        <f>((S285*BZ285)/100)</f>
        <v>441.7842</v>
      </c>
      <c r="CZ285" s="2">
        <f>((S285*CA285)/100)</f>
        <v>259.64509999999996</v>
      </c>
      <c r="DA285" s="2"/>
      <c r="DB285" s="2"/>
      <c r="DC285" s="2" t="s">
        <v>3</v>
      </c>
      <c r="DD285" s="2" t="s">
        <v>3</v>
      </c>
      <c r="DE285" s="2" t="s">
        <v>77</v>
      </c>
      <c r="DF285" s="2" t="s">
        <v>77</v>
      </c>
      <c r="DG285" s="2" t="s">
        <v>78</v>
      </c>
      <c r="DH285" s="2" t="s">
        <v>3</v>
      </c>
      <c r="DI285" s="2" t="s">
        <v>78</v>
      </c>
      <c r="DJ285" s="2" t="s">
        <v>77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1010</v>
      </c>
      <c r="DV285" s="2" t="s">
        <v>385</v>
      </c>
      <c r="DW285" s="2" t="s">
        <v>385</v>
      </c>
      <c r="DX285" s="2">
        <v>100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49571253</v>
      </c>
      <c r="EF285" s="2">
        <v>40</v>
      </c>
      <c r="EG285" s="2" t="s">
        <v>362</v>
      </c>
      <c r="EH285" s="2">
        <v>0</v>
      </c>
      <c r="EI285" s="2" t="s">
        <v>3</v>
      </c>
      <c r="EJ285" s="2">
        <v>2</v>
      </c>
      <c r="EK285" s="2">
        <v>333</v>
      </c>
      <c r="EL285" s="2" t="s">
        <v>387</v>
      </c>
      <c r="EM285" s="2" t="s">
        <v>388</v>
      </c>
      <c r="EN285" s="2"/>
      <c r="EO285" s="2" t="s">
        <v>3</v>
      </c>
      <c r="EP285" s="2"/>
      <c r="EQ285" s="2">
        <v>131072</v>
      </c>
      <c r="ER285" s="2">
        <v>9067.09</v>
      </c>
      <c r="ES285" s="2">
        <v>5902.86</v>
      </c>
      <c r="ET285" s="2">
        <v>100.78</v>
      </c>
      <c r="EU285" s="2">
        <v>21.19</v>
      </c>
      <c r="EV285" s="2">
        <v>3063.45</v>
      </c>
      <c r="EW285" s="2">
        <v>235.65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f t="shared" si="286"/>
        <v>0</v>
      </c>
      <c r="FS285" s="2">
        <v>0</v>
      </c>
      <c r="FT285" s="2"/>
      <c r="FU285" s="2"/>
      <c r="FV285" s="2"/>
      <c r="FW285" s="2"/>
      <c r="FX285" s="2">
        <v>114</v>
      </c>
      <c r="FY285" s="2">
        <v>67</v>
      </c>
      <c r="FZ285" s="2"/>
      <c r="GA285" s="2" t="s">
        <v>3</v>
      </c>
      <c r="GB285" s="2"/>
      <c r="GC285" s="2"/>
      <c r="GD285" s="2">
        <v>0</v>
      </c>
      <c r="GE285" s="2"/>
      <c r="GF285" s="2">
        <v>-1011786540</v>
      </c>
      <c r="GG285" s="2">
        <v>2</v>
      </c>
      <c r="GH285" s="2">
        <v>1</v>
      </c>
      <c r="GI285" s="2">
        <v>-2</v>
      </c>
      <c r="GJ285" s="2">
        <v>0</v>
      </c>
      <c r="GK285" s="2">
        <f>ROUND(R285*(R12)/100,2)</f>
        <v>5.09</v>
      </c>
      <c r="GL285" s="2">
        <f t="shared" si="287"/>
        <v>0</v>
      </c>
      <c r="GM285" s="2">
        <f t="shared" si="288"/>
        <v>1757.22</v>
      </c>
      <c r="GN285" s="2">
        <f t="shared" si="289"/>
        <v>0</v>
      </c>
      <c r="GO285" s="2">
        <f t="shared" si="290"/>
        <v>1757.22</v>
      </c>
      <c r="GP285" s="2">
        <f t="shared" si="291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292"/>
        <v>0</v>
      </c>
      <c r="GW285" s="2">
        <v>1</v>
      </c>
      <c r="GX285" s="2">
        <f t="shared" si="293"/>
        <v>0</v>
      </c>
      <c r="GY285" s="2"/>
      <c r="GZ285" s="2"/>
      <c r="HA285" s="2">
        <v>0</v>
      </c>
      <c r="HB285" s="2">
        <v>0</v>
      </c>
      <c r="HC285" s="2">
        <f t="shared" si="294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C286">
        <f>ROW(SmtRes!A386)</f>
        <v>386</v>
      </c>
      <c r="D286">
        <f>ROW(EtalonRes!A390)</f>
        <v>390</v>
      </c>
      <c r="E286" t="s">
        <v>401</v>
      </c>
      <c r="F286" t="s">
        <v>402</v>
      </c>
      <c r="G286" t="s">
        <v>403</v>
      </c>
      <c r="H286" t="s">
        <v>385</v>
      </c>
      <c r="I286">
        <f>ROUND(11/100,9)</f>
        <v>0.11</v>
      </c>
      <c r="J286">
        <v>0</v>
      </c>
      <c r="K286">
        <f>ROUND(11/100,9)</f>
        <v>0.11</v>
      </c>
      <c r="O286">
        <f t="shared" si="264"/>
        <v>19658.509999999998</v>
      </c>
      <c r="P286">
        <f t="shared" si="265"/>
        <v>6246.36</v>
      </c>
      <c r="Q286">
        <f>(ROUND((ROUND((((ET286*1.25))*AV286*I286),2)*BB286),2)+ROUND((ROUND(((AE286-((EU286*1.25)))*AV286*I286),2)*BS286),2))</f>
        <v>201.25</v>
      </c>
      <c r="R286">
        <f t="shared" si="266"/>
        <v>99.2</v>
      </c>
      <c r="S286">
        <f t="shared" si="267"/>
        <v>13210.9</v>
      </c>
      <c r="T286">
        <f t="shared" si="268"/>
        <v>0</v>
      </c>
      <c r="U286">
        <f t="shared" si="269"/>
        <v>29.809725</v>
      </c>
      <c r="V286">
        <f t="shared" si="270"/>
        <v>0</v>
      </c>
      <c r="W286">
        <f t="shared" si="271"/>
        <v>0</v>
      </c>
      <c r="X286">
        <f t="shared" si="272"/>
        <v>10436.61</v>
      </c>
      <c r="Y286">
        <f t="shared" si="273"/>
        <v>5416.47</v>
      </c>
      <c r="AA286">
        <v>50445992</v>
      </c>
      <c r="AB286">
        <f t="shared" si="274"/>
        <v>9551.8024999999998</v>
      </c>
      <c r="AC286">
        <f t="shared" si="275"/>
        <v>5902.86</v>
      </c>
      <c r="AD286">
        <f>ROUND(((((ET286*1.25))-((EU286*1.25)))+AE286),6)</f>
        <v>125.97499999999999</v>
      </c>
      <c r="AE286">
        <f>ROUND(((EU286*1.25)),6)</f>
        <v>26.487500000000001</v>
      </c>
      <c r="AF286">
        <f>ROUND(((EV286*1.15)),6)</f>
        <v>3522.9675000000002</v>
      </c>
      <c r="AG286">
        <f t="shared" si="276"/>
        <v>0</v>
      </c>
      <c r="AH286">
        <f>((EW286*1.15))</f>
        <v>270.9975</v>
      </c>
      <c r="AI286">
        <f>((EX286*1.25))</f>
        <v>0</v>
      </c>
      <c r="AJ286">
        <f t="shared" si="277"/>
        <v>0</v>
      </c>
      <c r="AK286">
        <v>9067.09</v>
      </c>
      <c r="AL286">
        <v>5902.86</v>
      </c>
      <c r="AM286">
        <v>100.78</v>
      </c>
      <c r="AN286">
        <v>21.19</v>
      </c>
      <c r="AO286">
        <v>3063.45</v>
      </c>
      <c r="AP286">
        <v>0</v>
      </c>
      <c r="AQ286">
        <v>235.65</v>
      </c>
      <c r="AR286">
        <v>0</v>
      </c>
      <c r="AS286">
        <v>0</v>
      </c>
      <c r="AT286">
        <v>79</v>
      </c>
      <c r="AU286">
        <v>41</v>
      </c>
      <c r="AV286">
        <v>1</v>
      </c>
      <c r="AW286">
        <v>1</v>
      </c>
      <c r="AZ286">
        <v>1</v>
      </c>
      <c r="BA286">
        <v>34.090000000000003</v>
      </c>
      <c r="BB286">
        <v>14.52</v>
      </c>
      <c r="BC286">
        <v>9.6199999999999992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404</v>
      </c>
      <c r="BM286">
        <v>333</v>
      </c>
      <c r="BN286">
        <v>0</v>
      </c>
      <c r="BO286" t="s">
        <v>402</v>
      </c>
      <c r="BP286">
        <v>1</v>
      </c>
      <c r="BQ286">
        <v>40</v>
      </c>
      <c r="BR286">
        <v>0</v>
      </c>
      <c r="BS286">
        <v>34.090000000000003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79</v>
      </c>
      <c r="CA286">
        <v>41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78"/>
        <v>19658.509999999998</v>
      </c>
      <c r="CQ286">
        <f t="shared" si="279"/>
        <v>56785.51</v>
      </c>
      <c r="CR286">
        <f>(ROUND((ROUND((((ET286*1.25))*AV286*1),2)*BB286),2)+ROUND((ROUND(((AE286-((EU286*1.25)))*AV286*1),2)*BS286),2))</f>
        <v>1829.23</v>
      </c>
      <c r="CS286">
        <f t="shared" si="280"/>
        <v>903.04</v>
      </c>
      <c r="CT286">
        <f t="shared" si="281"/>
        <v>120098.05</v>
      </c>
      <c r="CU286">
        <f t="shared" si="282"/>
        <v>0</v>
      </c>
      <c r="CV286">
        <f t="shared" si="283"/>
        <v>270.9975</v>
      </c>
      <c r="CW286">
        <f t="shared" si="284"/>
        <v>0</v>
      </c>
      <c r="CX286">
        <f t="shared" si="285"/>
        <v>0</v>
      </c>
      <c r="CY286">
        <f>S286*(BZ286/100)</f>
        <v>10436.611000000001</v>
      </c>
      <c r="CZ286">
        <f>S286*(CA286/100)</f>
        <v>5416.4689999999991</v>
      </c>
      <c r="DC286" t="s">
        <v>3</v>
      </c>
      <c r="DD286" t="s">
        <v>3</v>
      </c>
      <c r="DE286" t="s">
        <v>77</v>
      </c>
      <c r="DF286" t="s">
        <v>77</v>
      </c>
      <c r="DG286" t="s">
        <v>78</v>
      </c>
      <c r="DH286" t="s">
        <v>3</v>
      </c>
      <c r="DI286" t="s">
        <v>78</v>
      </c>
      <c r="DJ286" t="s">
        <v>77</v>
      </c>
      <c r="DK286" t="s">
        <v>3</v>
      </c>
      <c r="DL286" t="s">
        <v>3</v>
      </c>
      <c r="DM286" t="s">
        <v>3</v>
      </c>
      <c r="DN286">
        <v>114</v>
      </c>
      <c r="DO286">
        <v>67</v>
      </c>
      <c r="DP286">
        <v>1</v>
      </c>
      <c r="DQ286">
        <v>1</v>
      </c>
      <c r="DU286">
        <v>1010</v>
      </c>
      <c r="DV286" t="s">
        <v>385</v>
      </c>
      <c r="DW286" t="s">
        <v>385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49571253</v>
      </c>
      <c r="EF286">
        <v>40</v>
      </c>
      <c r="EG286" t="s">
        <v>362</v>
      </c>
      <c r="EH286">
        <v>0</v>
      </c>
      <c r="EI286" t="s">
        <v>3</v>
      </c>
      <c r="EJ286">
        <v>2</v>
      </c>
      <c r="EK286">
        <v>333</v>
      </c>
      <c r="EL286" t="s">
        <v>387</v>
      </c>
      <c r="EM286" t="s">
        <v>388</v>
      </c>
      <c r="EO286" t="s">
        <v>3</v>
      </c>
      <c r="EQ286">
        <v>131072</v>
      </c>
      <c r="ER286">
        <v>9067.09</v>
      </c>
      <c r="ES286">
        <v>5902.86</v>
      </c>
      <c r="ET286">
        <v>100.78</v>
      </c>
      <c r="EU286">
        <v>21.19</v>
      </c>
      <c r="EV286">
        <v>3063.45</v>
      </c>
      <c r="EW286">
        <v>235.65</v>
      </c>
      <c r="EX286">
        <v>0</v>
      </c>
      <c r="EY286">
        <v>0</v>
      </c>
      <c r="FQ286">
        <v>0</v>
      </c>
      <c r="FR286">
        <f t="shared" si="286"/>
        <v>0</v>
      </c>
      <c r="FS286">
        <v>0</v>
      </c>
      <c r="FX286">
        <v>114</v>
      </c>
      <c r="FY286">
        <v>67</v>
      </c>
      <c r="GA286" t="s">
        <v>3</v>
      </c>
      <c r="GD286">
        <v>0</v>
      </c>
      <c r="GF286">
        <v>-1011786540</v>
      </c>
      <c r="GG286">
        <v>2</v>
      </c>
      <c r="GH286">
        <v>1</v>
      </c>
      <c r="GI286">
        <v>2</v>
      </c>
      <c r="GJ286">
        <v>0</v>
      </c>
      <c r="GK286">
        <f>ROUND(R286*(S12)/100,2)</f>
        <v>158.72</v>
      </c>
      <c r="GL286">
        <f t="shared" si="287"/>
        <v>0</v>
      </c>
      <c r="GM286">
        <f t="shared" si="288"/>
        <v>35670.31</v>
      </c>
      <c r="GN286">
        <f t="shared" si="289"/>
        <v>0</v>
      </c>
      <c r="GO286">
        <f t="shared" si="290"/>
        <v>35670.31</v>
      </c>
      <c r="GP286">
        <f t="shared" si="291"/>
        <v>0</v>
      </c>
      <c r="GR286">
        <v>0</v>
      </c>
      <c r="GS286">
        <v>3</v>
      </c>
      <c r="GT286">
        <v>0</v>
      </c>
      <c r="GU286" t="s">
        <v>3</v>
      </c>
      <c r="GV286">
        <f t="shared" si="292"/>
        <v>0</v>
      </c>
      <c r="GW286">
        <v>1</v>
      </c>
      <c r="GX286">
        <f t="shared" si="293"/>
        <v>0</v>
      </c>
      <c r="HA286">
        <v>0</v>
      </c>
      <c r="HB286">
        <v>0</v>
      </c>
      <c r="HC286">
        <f t="shared" si="294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55" x14ac:dyDescent="0.2">
      <c r="A287" s="2">
        <v>18</v>
      </c>
      <c r="B287" s="2">
        <v>1</v>
      </c>
      <c r="C287" s="2">
        <v>384</v>
      </c>
      <c r="D287" s="2"/>
      <c r="E287" s="2" t="s">
        <v>405</v>
      </c>
      <c r="F287" s="2" t="s">
        <v>348</v>
      </c>
      <c r="G287" s="2" t="s">
        <v>406</v>
      </c>
      <c r="H287" s="2" t="s">
        <v>407</v>
      </c>
      <c r="I287" s="2">
        <f>I285*J287</f>
        <v>11</v>
      </c>
      <c r="J287" s="2">
        <v>100</v>
      </c>
      <c r="K287" s="2">
        <v>100</v>
      </c>
      <c r="L287" s="2"/>
      <c r="M287" s="2"/>
      <c r="N287" s="2"/>
      <c r="O287" s="2">
        <f t="shared" si="264"/>
        <v>2715.79</v>
      </c>
      <c r="P287" s="2">
        <f t="shared" si="265"/>
        <v>2715.79</v>
      </c>
      <c r="Q287" s="2">
        <f>(ROUND((ROUND(((ET287)*AV287*I287),2)*BB287),2)+ROUND((ROUND(((AE287-(EU287))*AV287*I287),2)*BS287),2))</f>
        <v>0</v>
      </c>
      <c r="R287" s="2">
        <f t="shared" si="266"/>
        <v>0</v>
      </c>
      <c r="S287" s="2">
        <f t="shared" si="267"/>
        <v>0</v>
      </c>
      <c r="T287" s="2">
        <f t="shared" si="268"/>
        <v>0</v>
      </c>
      <c r="U287" s="2">
        <f t="shared" si="269"/>
        <v>0</v>
      </c>
      <c r="V287" s="2">
        <f t="shared" si="270"/>
        <v>0</v>
      </c>
      <c r="W287" s="2">
        <f t="shared" si="271"/>
        <v>0</v>
      </c>
      <c r="X287" s="2">
        <f t="shared" si="272"/>
        <v>0</v>
      </c>
      <c r="Y287" s="2">
        <f t="shared" si="273"/>
        <v>0</v>
      </c>
      <c r="Z287" s="2"/>
      <c r="AA287" s="2">
        <v>50445991</v>
      </c>
      <c r="AB287" s="2">
        <f t="shared" si="274"/>
        <v>246.89</v>
      </c>
      <c r="AC287" s="2">
        <f t="shared" si="275"/>
        <v>246.89</v>
      </c>
      <c r="AD287" s="2">
        <f>ROUND((((ET287)-(EU287))+AE287),6)</f>
        <v>0</v>
      </c>
      <c r="AE287" s="2">
        <f>ROUND((EU287),6)</f>
        <v>0</v>
      </c>
      <c r="AF287" s="2">
        <f>ROUND((EV287),6)</f>
        <v>0</v>
      </c>
      <c r="AG287" s="2">
        <f t="shared" si="276"/>
        <v>0</v>
      </c>
      <c r="AH287" s="2">
        <f>(EW287)</f>
        <v>0</v>
      </c>
      <c r="AI287" s="2">
        <f>(EX287)</f>
        <v>0</v>
      </c>
      <c r="AJ287" s="2">
        <f t="shared" si="277"/>
        <v>0</v>
      </c>
      <c r="AK287" s="2">
        <v>246.89000000000001</v>
      </c>
      <c r="AL287" s="2">
        <v>246.89000000000001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114</v>
      </c>
      <c r="AU287" s="2">
        <v>67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2</v>
      </c>
      <c r="BJ287" s="2" t="s">
        <v>3</v>
      </c>
      <c r="BK287" s="2"/>
      <c r="BL287" s="2"/>
      <c r="BM287" s="2">
        <v>333</v>
      </c>
      <c r="BN287" s="2">
        <v>0</v>
      </c>
      <c r="BO287" s="2" t="s">
        <v>3</v>
      </c>
      <c r="BP287" s="2">
        <v>0</v>
      </c>
      <c r="BQ287" s="2">
        <v>40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114</v>
      </c>
      <c r="CA287" s="2">
        <v>67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78"/>
        <v>2715.79</v>
      </c>
      <c r="CQ287" s="2">
        <f t="shared" si="279"/>
        <v>246.89</v>
      </c>
      <c r="CR287" s="2">
        <f>(ROUND((ROUND(((ET287)*AV287*1),2)*BB287),2)+ROUND((ROUND(((AE287-(EU287))*AV287*1),2)*BS287),2))</f>
        <v>0</v>
      </c>
      <c r="CS287" s="2">
        <f t="shared" si="280"/>
        <v>0</v>
      </c>
      <c r="CT287" s="2">
        <f t="shared" si="281"/>
        <v>0</v>
      </c>
      <c r="CU287" s="2">
        <f t="shared" si="282"/>
        <v>0</v>
      </c>
      <c r="CV287" s="2">
        <f t="shared" si="283"/>
        <v>0</v>
      </c>
      <c r="CW287" s="2">
        <f t="shared" si="284"/>
        <v>0</v>
      </c>
      <c r="CX287" s="2">
        <f t="shared" si="285"/>
        <v>0</v>
      </c>
      <c r="CY287" s="2">
        <f>((S287*BZ287)/100)</f>
        <v>0</v>
      </c>
      <c r="CZ287" s="2">
        <f>((S287*CA287)/100)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407</v>
      </c>
      <c r="DW287" s="2" t="s">
        <v>407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49571253</v>
      </c>
      <c r="EF287" s="2">
        <v>40</v>
      </c>
      <c r="EG287" s="2" t="s">
        <v>362</v>
      </c>
      <c r="EH287" s="2">
        <v>0</v>
      </c>
      <c r="EI287" s="2" t="s">
        <v>3</v>
      </c>
      <c r="EJ287" s="2">
        <v>2</v>
      </c>
      <c r="EK287" s="2">
        <v>333</v>
      </c>
      <c r="EL287" s="2" t="s">
        <v>387</v>
      </c>
      <c r="EM287" s="2" t="s">
        <v>388</v>
      </c>
      <c r="EN287" s="2"/>
      <c r="EO287" s="2" t="s">
        <v>3</v>
      </c>
      <c r="EP287" s="2"/>
      <c r="EQ287" s="2">
        <v>0</v>
      </c>
      <c r="ER287" s="2">
        <v>0</v>
      </c>
      <c r="ES287" s="2">
        <v>246.89000000000001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f t="shared" si="286"/>
        <v>0</v>
      </c>
      <c r="FS287" s="2">
        <v>0</v>
      </c>
      <c r="FT287" s="2"/>
      <c r="FU287" s="2"/>
      <c r="FV287" s="2"/>
      <c r="FW287" s="2"/>
      <c r="FX287" s="2">
        <v>114</v>
      </c>
      <c r="FY287" s="2">
        <v>67</v>
      </c>
      <c r="FZ287" s="2"/>
      <c r="GA287" s="2" t="s">
        <v>408</v>
      </c>
      <c r="GB287" s="2"/>
      <c r="GC287" s="2"/>
      <c r="GD287" s="2">
        <v>0</v>
      </c>
      <c r="GE287" s="2"/>
      <c r="GF287" s="2">
        <v>182226865</v>
      </c>
      <c r="GG287" s="2">
        <v>2</v>
      </c>
      <c r="GH287" s="2">
        <v>4</v>
      </c>
      <c r="GI287" s="2">
        <v>-2</v>
      </c>
      <c r="GJ287" s="2">
        <v>0</v>
      </c>
      <c r="GK287" s="2">
        <f>ROUND(R287*(R12)/100,2)</f>
        <v>0</v>
      </c>
      <c r="GL287" s="2">
        <f t="shared" si="287"/>
        <v>0</v>
      </c>
      <c r="GM287" s="2">
        <f t="shared" si="288"/>
        <v>2715.79</v>
      </c>
      <c r="GN287" s="2">
        <f t="shared" si="289"/>
        <v>0</v>
      </c>
      <c r="GO287" s="2">
        <f t="shared" si="290"/>
        <v>2715.79</v>
      </c>
      <c r="GP287" s="2">
        <f t="shared" si="291"/>
        <v>0</v>
      </c>
      <c r="GQ287" s="2"/>
      <c r="GR287" s="2">
        <v>0</v>
      </c>
      <c r="GS287" s="2">
        <v>2</v>
      </c>
      <c r="GT287" s="2">
        <v>0</v>
      </c>
      <c r="GU287" s="2" t="s">
        <v>3</v>
      </c>
      <c r="GV287" s="2">
        <f t="shared" si="292"/>
        <v>0</v>
      </c>
      <c r="GW287" s="2">
        <v>1</v>
      </c>
      <c r="GX287" s="2">
        <f t="shared" si="293"/>
        <v>0</v>
      </c>
      <c r="GY287" s="2"/>
      <c r="GZ287" s="2"/>
      <c r="HA287" s="2">
        <v>0</v>
      </c>
      <c r="HB287" s="2">
        <v>0</v>
      </c>
      <c r="HC287" s="2">
        <f t="shared" si="294"/>
        <v>0</v>
      </c>
      <c r="HD287" s="2"/>
      <c r="HE287" s="2" t="s">
        <v>351</v>
      </c>
      <c r="HF287" s="2" t="s">
        <v>29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18</v>
      </c>
      <c r="B288">
        <v>1</v>
      </c>
      <c r="C288">
        <v>386</v>
      </c>
      <c r="E288" t="s">
        <v>405</v>
      </c>
      <c r="F288" t="s">
        <v>348</v>
      </c>
      <c r="G288" t="s">
        <v>406</v>
      </c>
      <c r="H288" t="s">
        <v>407</v>
      </c>
      <c r="I288">
        <f>I286*J288</f>
        <v>11</v>
      </c>
      <c r="J288">
        <v>100</v>
      </c>
      <c r="K288">
        <v>100</v>
      </c>
      <c r="O288">
        <f t="shared" si="264"/>
        <v>26180.22</v>
      </c>
      <c r="P288">
        <f t="shared" si="265"/>
        <v>26180.22</v>
      </c>
      <c r="Q288">
        <f>(ROUND((ROUND(((ET288)*AV288*I288),2)*BB288),2)+ROUND((ROUND(((AE288-(EU288))*AV288*I288),2)*BS288),2))</f>
        <v>0</v>
      </c>
      <c r="R288">
        <f t="shared" si="266"/>
        <v>0</v>
      </c>
      <c r="S288">
        <f t="shared" si="267"/>
        <v>0</v>
      </c>
      <c r="T288">
        <f t="shared" si="268"/>
        <v>0</v>
      </c>
      <c r="U288">
        <f t="shared" si="269"/>
        <v>0</v>
      </c>
      <c r="V288">
        <f t="shared" si="270"/>
        <v>0</v>
      </c>
      <c r="W288">
        <f t="shared" si="271"/>
        <v>0</v>
      </c>
      <c r="X288">
        <f t="shared" si="272"/>
        <v>0</v>
      </c>
      <c r="Y288">
        <f t="shared" si="273"/>
        <v>0</v>
      </c>
      <c r="AA288">
        <v>50445992</v>
      </c>
      <c r="AB288">
        <f t="shared" si="274"/>
        <v>246.89</v>
      </c>
      <c r="AC288">
        <f t="shared" si="275"/>
        <v>246.89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76"/>
        <v>0</v>
      </c>
      <c r="AH288">
        <f>(EW288)</f>
        <v>0</v>
      </c>
      <c r="AI288">
        <f>(EX288)</f>
        <v>0</v>
      </c>
      <c r="AJ288">
        <f t="shared" si="277"/>
        <v>0</v>
      </c>
      <c r="AK288">
        <v>246.89000000000001</v>
      </c>
      <c r="AL288">
        <v>246.89000000000001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9.64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2</v>
      </c>
      <c r="BJ288" t="s">
        <v>3</v>
      </c>
      <c r="BM288">
        <v>333</v>
      </c>
      <c r="BN288">
        <v>0</v>
      </c>
      <c r="BO288" t="s">
        <v>3</v>
      </c>
      <c r="BP288">
        <v>0</v>
      </c>
      <c r="BQ288">
        <v>40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78"/>
        <v>26180.22</v>
      </c>
      <c r="CQ288">
        <f t="shared" si="279"/>
        <v>2380.02</v>
      </c>
      <c r="CR288">
        <f>(ROUND((ROUND(((ET288)*AV288*1),2)*BB288),2)+ROUND((ROUND(((AE288-(EU288))*AV288*1),2)*BS288),2))</f>
        <v>0</v>
      </c>
      <c r="CS288">
        <f t="shared" si="280"/>
        <v>0</v>
      </c>
      <c r="CT288">
        <f t="shared" si="281"/>
        <v>0</v>
      </c>
      <c r="CU288">
        <f t="shared" si="282"/>
        <v>0</v>
      </c>
      <c r="CV288">
        <f t="shared" si="283"/>
        <v>0</v>
      </c>
      <c r="CW288">
        <f t="shared" si="284"/>
        <v>0</v>
      </c>
      <c r="CX288">
        <f t="shared" si="285"/>
        <v>0</v>
      </c>
      <c r="CY288">
        <f>S288*(BZ288/100)</f>
        <v>0</v>
      </c>
      <c r="CZ288">
        <f>S288*(CA288/100)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114</v>
      </c>
      <c r="DO288">
        <v>67</v>
      </c>
      <c r="DP288">
        <v>1</v>
      </c>
      <c r="DQ288">
        <v>1</v>
      </c>
      <c r="DU288">
        <v>1013</v>
      </c>
      <c r="DV288" t="s">
        <v>407</v>
      </c>
      <c r="DW288" t="s">
        <v>407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49571253</v>
      </c>
      <c r="EF288">
        <v>40</v>
      </c>
      <c r="EG288" t="s">
        <v>362</v>
      </c>
      <c r="EH288">
        <v>0</v>
      </c>
      <c r="EI288" t="s">
        <v>3</v>
      </c>
      <c r="EJ288">
        <v>2</v>
      </c>
      <c r="EK288">
        <v>333</v>
      </c>
      <c r="EL288" t="s">
        <v>387</v>
      </c>
      <c r="EM288" t="s">
        <v>388</v>
      </c>
      <c r="EO288" t="s">
        <v>3</v>
      </c>
      <c r="EQ288">
        <v>0</v>
      </c>
      <c r="ER288">
        <v>246.89000000000001</v>
      </c>
      <c r="ES288">
        <v>246.89000000000001</v>
      </c>
      <c r="ET288">
        <v>0</v>
      </c>
      <c r="EU288">
        <v>0</v>
      </c>
      <c r="EV288">
        <v>0</v>
      </c>
      <c r="EW288">
        <v>0</v>
      </c>
      <c r="EX288">
        <v>0</v>
      </c>
      <c r="EZ288">
        <v>5</v>
      </c>
      <c r="FC288">
        <v>1</v>
      </c>
      <c r="FD288">
        <v>18</v>
      </c>
      <c r="FF288">
        <v>2800</v>
      </c>
      <c r="FQ288">
        <v>0</v>
      </c>
      <c r="FR288">
        <f t="shared" si="286"/>
        <v>0</v>
      </c>
      <c r="FS288">
        <v>0</v>
      </c>
      <c r="FX288">
        <v>114</v>
      </c>
      <c r="FY288">
        <v>67</v>
      </c>
      <c r="GA288" t="s">
        <v>408</v>
      </c>
      <c r="GD288">
        <v>0</v>
      </c>
      <c r="GF288">
        <v>182226865</v>
      </c>
      <c r="GG288">
        <v>2</v>
      </c>
      <c r="GH288">
        <v>3</v>
      </c>
      <c r="GI288">
        <v>5</v>
      </c>
      <c r="GJ288">
        <v>0</v>
      </c>
      <c r="GK288">
        <f>ROUND(R288*(S12)/100,2)</f>
        <v>0</v>
      </c>
      <c r="GL288">
        <f t="shared" si="287"/>
        <v>0</v>
      </c>
      <c r="GM288">
        <f t="shared" si="288"/>
        <v>26180.22</v>
      </c>
      <c r="GN288">
        <f t="shared" si="289"/>
        <v>0</v>
      </c>
      <c r="GO288">
        <f t="shared" si="290"/>
        <v>26180.22</v>
      </c>
      <c r="GP288">
        <f t="shared" si="291"/>
        <v>0</v>
      </c>
      <c r="GR288">
        <v>1</v>
      </c>
      <c r="GS288">
        <v>1</v>
      </c>
      <c r="GT288">
        <v>0</v>
      </c>
      <c r="GU288" t="s">
        <v>3</v>
      </c>
      <c r="GV288">
        <f t="shared" si="292"/>
        <v>0</v>
      </c>
      <c r="GW288">
        <v>1</v>
      </c>
      <c r="GX288">
        <f t="shared" si="293"/>
        <v>0</v>
      </c>
      <c r="HA288">
        <v>0</v>
      </c>
      <c r="HB288">
        <v>0</v>
      </c>
      <c r="HC288">
        <f t="shared" si="294"/>
        <v>0</v>
      </c>
      <c r="HE288" t="s">
        <v>351</v>
      </c>
      <c r="HF288" t="s">
        <v>29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90" spans="1:206" x14ac:dyDescent="0.2">
      <c r="A290" s="3">
        <v>51</v>
      </c>
      <c r="B290" s="3">
        <f>B263</f>
        <v>1</v>
      </c>
      <c r="C290" s="3">
        <f>A263</f>
        <v>4</v>
      </c>
      <c r="D290" s="3">
        <f>ROW(A263)</f>
        <v>263</v>
      </c>
      <c r="E290" s="3"/>
      <c r="F290" s="3" t="str">
        <f>IF(F263&lt;&gt;"",F263,"")</f>
        <v>Новый раздел</v>
      </c>
      <c r="G290" s="3" t="str">
        <f>IF(G263&lt;&gt;"",G263,"")</f>
        <v>Электроснабжение</v>
      </c>
      <c r="H290" s="3">
        <v>0</v>
      </c>
      <c r="I290" s="3"/>
      <c r="J290" s="3"/>
      <c r="K290" s="3"/>
      <c r="L290" s="3"/>
      <c r="M290" s="3"/>
      <c r="N290" s="3"/>
      <c r="O290" s="3">
        <f t="shared" ref="O290:T290" si="297">ROUND(AB290,2)</f>
        <v>8636.44</v>
      </c>
      <c r="P290" s="3">
        <f t="shared" si="297"/>
        <v>8021.22</v>
      </c>
      <c r="Q290" s="3">
        <f t="shared" si="297"/>
        <v>34.85</v>
      </c>
      <c r="R290" s="3">
        <f t="shared" si="297"/>
        <v>6.67</v>
      </c>
      <c r="S290" s="3">
        <f t="shared" si="297"/>
        <v>580.37</v>
      </c>
      <c r="T290" s="3">
        <f t="shared" si="297"/>
        <v>0</v>
      </c>
      <c r="U290" s="3">
        <f>AH290</f>
        <v>44.886685</v>
      </c>
      <c r="V290" s="3">
        <f>AI290</f>
        <v>0</v>
      </c>
      <c r="W290" s="3">
        <f>ROUND(AJ290,2)</f>
        <v>0</v>
      </c>
      <c r="X290" s="3">
        <f>ROUND(AK290,2)</f>
        <v>661.61</v>
      </c>
      <c r="Y290" s="3">
        <f>ROUND(AL290,2)</f>
        <v>388.86</v>
      </c>
      <c r="Z290" s="3"/>
      <c r="AA290" s="3"/>
      <c r="AB290" s="3">
        <f>ROUND(SUMIF(AA267:AA288,"=50445991",O267:O288),2)</f>
        <v>8636.44</v>
      </c>
      <c r="AC290" s="3">
        <f>ROUND(SUMIF(AA267:AA288,"=50445991",P267:P288),2)</f>
        <v>8021.22</v>
      </c>
      <c r="AD290" s="3">
        <f>ROUND(SUMIF(AA267:AA288,"=50445991",Q267:Q288),2)</f>
        <v>34.85</v>
      </c>
      <c r="AE290" s="3">
        <f>ROUND(SUMIF(AA267:AA288,"=50445991",R267:R288),2)</f>
        <v>6.67</v>
      </c>
      <c r="AF290" s="3">
        <f>ROUND(SUMIF(AA267:AA288,"=50445991",S267:S288),2)</f>
        <v>580.37</v>
      </c>
      <c r="AG290" s="3">
        <f>ROUND(SUMIF(AA267:AA288,"=50445991",T267:T288),2)</f>
        <v>0</v>
      </c>
      <c r="AH290" s="3">
        <f>SUMIF(AA267:AA288,"=50445991",U267:U288)</f>
        <v>44.886685</v>
      </c>
      <c r="AI290" s="3">
        <f>SUMIF(AA267:AA288,"=50445991",V267:V288)</f>
        <v>0</v>
      </c>
      <c r="AJ290" s="3">
        <f>ROUND(SUMIF(AA267:AA288,"=50445991",W267:W288),2)</f>
        <v>0</v>
      </c>
      <c r="AK290" s="3">
        <f>ROUND(SUMIF(AA267:AA288,"=50445991",X267:X288),2)</f>
        <v>661.61</v>
      </c>
      <c r="AL290" s="3">
        <f>ROUND(SUMIF(AA267:AA288,"=50445991",Y267:Y288),2)</f>
        <v>388.86</v>
      </c>
      <c r="AM290" s="3"/>
      <c r="AN290" s="3"/>
      <c r="AO290" s="3">
        <f t="shared" ref="AO290:BD290" si="298">ROUND(BX290,2)</f>
        <v>0</v>
      </c>
      <c r="AP290" s="3">
        <f t="shared" si="298"/>
        <v>0</v>
      </c>
      <c r="AQ290" s="3">
        <f t="shared" si="298"/>
        <v>0</v>
      </c>
      <c r="AR290" s="3">
        <f t="shared" si="298"/>
        <v>9698.58</v>
      </c>
      <c r="AS290" s="3">
        <f t="shared" si="298"/>
        <v>0</v>
      </c>
      <c r="AT290" s="3">
        <f t="shared" si="298"/>
        <v>9698.58</v>
      </c>
      <c r="AU290" s="3">
        <f t="shared" si="298"/>
        <v>0</v>
      </c>
      <c r="AV290" s="3">
        <f t="shared" si="298"/>
        <v>8021.22</v>
      </c>
      <c r="AW290" s="3">
        <f t="shared" si="298"/>
        <v>8021.22</v>
      </c>
      <c r="AX290" s="3">
        <f t="shared" si="298"/>
        <v>0</v>
      </c>
      <c r="AY290" s="3">
        <f t="shared" si="298"/>
        <v>8021.22</v>
      </c>
      <c r="AZ290" s="3">
        <f t="shared" si="298"/>
        <v>0</v>
      </c>
      <c r="BA290" s="3">
        <f t="shared" si="298"/>
        <v>0</v>
      </c>
      <c r="BB290" s="3">
        <f t="shared" si="298"/>
        <v>0</v>
      </c>
      <c r="BC290" s="3">
        <f t="shared" si="298"/>
        <v>0</v>
      </c>
      <c r="BD290" s="3">
        <f t="shared" si="298"/>
        <v>0</v>
      </c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>
        <f>ROUND(SUMIF(AA267:AA288,"=50445991",FQ267:FQ288),2)</f>
        <v>0</v>
      </c>
      <c r="BY290" s="3">
        <f>ROUND(SUMIF(AA267:AA288,"=50445991",FR267:FR288),2)</f>
        <v>0</v>
      </c>
      <c r="BZ290" s="3">
        <f>ROUND(SUMIF(AA267:AA288,"=50445991",GL267:GL288),2)</f>
        <v>0</v>
      </c>
      <c r="CA290" s="3">
        <f>ROUND(SUMIF(AA267:AA288,"=50445991",GM267:GM288),2)</f>
        <v>9698.58</v>
      </c>
      <c r="CB290" s="3">
        <f>ROUND(SUMIF(AA267:AA288,"=50445991",GN267:GN288),2)</f>
        <v>0</v>
      </c>
      <c r="CC290" s="3">
        <f>ROUND(SUMIF(AA267:AA288,"=50445991",GO267:GO288),2)</f>
        <v>9698.58</v>
      </c>
      <c r="CD290" s="3">
        <f>ROUND(SUMIF(AA267:AA288,"=50445991",GP267:GP288),2)</f>
        <v>0</v>
      </c>
      <c r="CE290" s="3">
        <f>AC290-BX290</f>
        <v>8021.22</v>
      </c>
      <c r="CF290" s="3">
        <f>AC290-BY290</f>
        <v>8021.22</v>
      </c>
      <c r="CG290" s="3">
        <f>BX290-BZ290</f>
        <v>0</v>
      </c>
      <c r="CH290" s="3">
        <f>AC290-BX290-BY290+BZ290</f>
        <v>8021.22</v>
      </c>
      <c r="CI290" s="3">
        <f>BY290-BZ290</f>
        <v>0</v>
      </c>
      <c r="CJ290" s="3">
        <f>ROUND(SUMIF(AA267:AA288,"=50445991",GX267:GX288),2)</f>
        <v>0</v>
      </c>
      <c r="CK290" s="3">
        <f>ROUND(SUMIF(AA267:AA288,"=50445991",GY267:GY288),2)</f>
        <v>0</v>
      </c>
      <c r="CL290" s="3">
        <f>ROUND(SUMIF(AA267:AA288,"=50445991",GZ267:GZ288),2)</f>
        <v>0</v>
      </c>
      <c r="CM290" s="3">
        <f>ROUND(SUMIF(AA267:AA288,"=50445991",HD267:HD288),2)</f>
        <v>0</v>
      </c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4">
        <f t="shared" ref="DG290:DL290" si="299">ROUND(DT290,2)</f>
        <v>81092.210000000006</v>
      </c>
      <c r="DH290" s="4">
        <f t="shared" si="299"/>
        <v>60818.97</v>
      </c>
      <c r="DI290" s="4">
        <f t="shared" si="299"/>
        <v>488.42</v>
      </c>
      <c r="DJ290" s="4">
        <f t="shared" si="299"/>
        <v>227.38</v>
      </c>
      <c r="DK290" s="4">
        <f t="shared" si="299"/>
        <v>19784.82</v>
      </c>
      <c r="DL290" s="4">
        <f t="shared" si="299"/>
        <v>0</v>
      </c>
      <c r="DM290" s="4">
        <f>DZ290</f>
        <v>44.886685</v>
      </c>
      <c r="DN290" s="4">
        <f>EA290</f>
        <v>0</v>
      </c>
      <c r="DO290" s="4">
        <f>ROUND(EB290,2)</f>
        <v>0</v>
      </c>
      <c r="DP290" s="4">
        <f>ROUND(EC290,2)</f>
        <v>15630.01</v>
      </c>
      <c r="DQ290" s="4">
        <f>ROUND(ED290,2)</f>
        <v>8111.77</v>
      </c>
      <c r="DR290" s="4"/>
      <c r="DS290" s="4"/>
      <c r="DT290" s="4">
        <f>ROUND(SUMIF(AA267:AA288,"=50445992",O267:O288),2)</f>
        <v>81092.210000000006</v>
      </c>
      <c r="DU290" s="4">
        <f>ROUND(SUMIF(AA267:AA288,"=50445992",P267:P288),2)</f>
        <v>60818.97</v>
      </c>
      <c r="DV290" s="4">
        <f>ROUND(SUMIF(AA267:AA288,"=50445992",Q267:Q288),2)</f>
        <v>488.42</v>
      </c>
      <c r="DW290" s="4">
        <f>ROUND(SUMIF(AA267:AA288,"=50445992",R267:R288),2)</f>
        <v>227.38</v>
      </c>
      <c r="DX290" s="4">
        <f>ROUND(SUMIF(AA267:AA288,"=50445992",S267:S288),2)</f>
        <v>19784.82</v>
      </c>
      <c r="DY290" s="4">
        <f>ROUND(SUMIF(AA267:AA288,"=50445992",T267:T288),2)</f>
        <v>0</v>
      </c>
      <c r="DZ290" s="4">
        <f>SUMIF(AA267:AA288,"=50445992",U267:U288)</f>
        <v>44.886685</v>
      </c>
      <c r="EA290" s="4">
        <f>SUMIF(AA267:AA288,"=50445992",V267:V288)</f>
        <v>0</v>
      </c>
      <c r="EB290" s="4">
        <f>ROUND(SUMIF(AA267:AA288,"=50445992",W267:W288),2)</f>
        <v>0</v>
      </c>
      <c r="EC290" s="4">
        <f>ROUND(SUMIF(AA267:AA288,"=50445992",X267:X288),2)</f>
        <v>15630.01</v>
      </c>
      <c r="ED290" s="4">
        <f>ROUND(SUMIF(AA267:AA288,"=50445992",Y267:Y288),2)</f>
        <v>8111.77</v>
      </c>
      <c r="EE290" s="4"/>
      <c r="EF290" s="4"/>
      <c r="EG290" s="4">
        <f t="shared" ref="EG290:EV290" si="300">ROUND(FP290,2)</f>
        <v>0</v>
      </c>
      <c r="EH290" s="4">
        <f t="shared" si="300"/>
        <v>0</v>
      </c>
      <c r="EI290" s="4">
        <f t="shared" si="300"/>
        <v>0</v>
      </c>
      <c r="EJ290" s="4">
        <f t="shared" si="300"/>
        <v>105197.79</v>
      </c>
      <c r="EK290" s="4">
        <f t="shared" si="300"/>
        <v>0</v>
      </c>
      <c r="EL290" s="4">
        <f t="shared" si="300"/>
        <v>105197.79</v>
      </c>
      <c r="EM290" s="4">
        <f t="shared" si="300"/>
        <v>0</v>
      </c>
      <c r="EN290" s="4">
        <f t="shared" si="300"/>
        <v>60818.97</v>
      </c>
      <c r="EO290" s="4">
        <f t="shared" si="300"/>
        <v>60818.97</v>
      </c>
      <c r="EP290" s="4">
        <f t="shared" si="300"/>
        <v>0</v>
      </c>
      <c r="EQ290" s="4">
        <f t="shared" si="300"/>
        <v>60818.97</v>
      </c>
      <c r="ER290" s="4">
        <f t="shared" si="300"/>
        <v>0</v>
      </c>
      <c r="ES290" s="4">
        <f t="shared" si="300"/>
        <v>0</v>
      </c>
      <c r="ET290" s="4">
        <f t="shared" si="300"/>
        <v>0</v>
      </c>
      <c r="EU290" s="4">
        <f t="shared" si="300"/>
        <v>0</v>
      </c>
      <c r="EV290" s="4">
        <f t="shared" si="300"/>
        <v>0</v>
      </c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>
        <f>ROUND(SUMIF(AA267:AA288,"=50445992",FQ267:FQ288),2)</f>
        <v>0</v>
      </c>
      <c r="FQ290" s="4">
        <f>ROUND(SUMIF(AA267:AA288,"=50445992",FR267:FR288),2)</f>
        <v>0</v>
      </c>
      <c r="FR290" s="4">
        <f>ROUND(SUMIF(AA267:AA288,"=50445992",GL267:GL288),2)</f>
        <v>0</v>
      </c>
      <c r="FS290" s="4">
        <f>ROUND(SUMIF(AA267:AA288,"=50445992",GM267:GM288),2)</f>
        <v>105197.79</v>
      </c>
      <c r="FT290" s="4">
        <f>ROUND(SUMIF(AA267:AA288,"=50445992",GN267:GN288),2)</f>
        <v>0</v>
      </c>
      <c r="FU290" s="4">
        <f>ROUND(SUMIF(AA267:AA288,"=50445992",GO267:GO288),2)</f>
        <v>105197.79</v>
      </c>
      <c r="FV290" s="4">
        <f>ROUND(SUMIF(AA267:AA288,"=50445992",GP267:GP288),2)</f>
        <v>0</v>
      </c>
      <c r="FW290" s="4">
        <f>DU290-FP290</f>
        <v>60818.97</v>
      </c>
      <c r="FX290" s="4">
        <f>DU290-FQ290</f>
        <v>60818.97</v>
      </c>
      <c r="FY290" s="4">
        <f>FP290-FR290</f>
        <v>0</v>
      </c>
      <c r="FZ290" s="4">
        <f>DU290-FP290-FQ290+FR290</f>
        <v>60818.97</v>
      </c>
      <c r="GA290" s="4">
        <f>FQ290-FR290</f>
        <v>0</v>
      </c>
      <c r="GB290" s="4">
        <f>ROUND(SUMIF(AA267:AA288,"=50445992",GX267:GX288),2)</f>
        <v>0</v>
      </c>
      <c r="GC290" s="4">
        <f>ROUND(SUMIF(AA267:AA288,"=50445992",GY267:GY288),2)</f>
        <v>0</v>
      </c>
      <c r="GD290" s="4">
        <f>ROUND(SUMIF(AA267:AA288,"=50445992",GZ267:GZ288),2)</f>
        <v>0</v>
      </c>
      <c r="GE290" s="4">
        <f>ROUND(SUMIF(AA267:AA288,"=50445992",HD267:HD288),2)</f>
        <v>0</v>
      </c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>
        <v>0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201</v>
      </c>
      <c r="F292" s="5">
        <f>ROUND(Source!O290,O292)</f>
        <v>8636.44</v>
      </c>
      <c r="G292" s="5" t="s">
        <v>185</v>
      </c>
      <c r="H292" s="5" t="s">
        <v>186</v>
      </c>
      <c r="I292" s="5"/>
      <c r="J292" s="5"/>
      <c r="K292" s="5">
        <v>201</v>
      </c>
      <c r="L292" s="5">
        <v>1</v>
      </c>
      <c r="M292" s="5">
        <v>3</v>
      </c>
      <c r="N292" s="5" t="s">
        <v>3</v>
      </c>
      <c r="O292" s="5">
        <v>2</v>
      </c>
      <c r="P292" s="5">
        <f>ROUND(Source!DG290,O292)</f>
        <v>81092.210000000006</v>
      </c>
      <c r="Q292" s="5"/>
      <c r="R292" s="5"/>
      <c r="S292" s="5"/>
      <c r="T292" s="5"/>
      <c r="U292" s="5"/>
      <c r="V292" s="5"/>
      <c r="W292" s="5">
        <v>8636.44</v>
      </c>
      <c r="X292" s="5">
        <v>1</v>
      </c>
      <c r="Y292" s="5">
        <v>8636.44</v>
      </c>
      <c r="Z292" s="5">
        <v>81092.210000000006</v>
      </c>
      <c r="AA292" s="5">
        <v>1</v>
      </c>
      <c r="AB292" s="5">
        <v>81092.210000000006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202</v>
      </c>
      <c r="F293" s="5">
        <f>ROUND(Source!P290,O293)</f>
        <v>8021.22</v>
      </c>
      <c r="G293" s="5" t="s">
        <v>187</v>
      </c>
      <c r="H293" s="5" t="s">
        <v>188</v>
      </c>
      <c r="I293" s="5"/>
      <c r="J293" s="5"/>
      <c r="K293" s="5">
        <v>202</v>
      </c>
      <c r="L293" s="5">
        <v>2</v>
      </c>
      <c r="M293" s="5">
        <v>3</v>
      </c>
      <c r="N293" s="5" t="s">
        <v>3</v>
      </c>
      <c r="O293" s="5">
        <v>2</v>
      </c>
      <c r="P293" s="5">
        <f>ROUND(Source!DH290,O293)</f>
        <v>60818.97</v>
      </c>
      <c r="Q293" s="5"/>
      <c r="R293" s="5"/>
      <c r="S293" s="5"/>
      <c r="T293" s="5"/>
      <c r="U293" s="5"/>
      <c r="V293" s="5"/>
      <c r="W293" s="5">
        <v>8021.22</v>
      </c>
      <c r="X293" s="5">
        <v>1</v>
      </c>
      <c r="Y293" s="5">
        <v>8021.22</v>
      </c>
      <c r="Z293" s="5">
        <v>60818.97</v>
      </c>
      <c r="AA293" s="5">
        <v>1</v>
      </c>
      <c r="AB293" s="5">
        <v>60818.97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222</v>
      </c>
      <c r="F294" s="5">
        <f>ROUND(Source!AO290,O294)</f>
        <v>0</v>
      </c>
      <c r="G294" s="5" t="s">
        <v>189</v>
      </c>
      <c r="H294" s="5" t="s">
        <v>190</v>
      </c>
      <c r="I294" s="5"/>
      <c r="J294" s="5"/>
      <c r="K294" s="5">
        <v>222</v>
      </c>
      <c r="L294" s="5">
        <v>3</v>
      </c>
      <c r="M294" s="5">
        <v>3</v>
      </c>
      <c r="N294" s="5" t="s">
        <v>3</v>
      </c>
      <c r="O294" s="5">
        <v>2</v>
      </c>
      <c r="P294" s="5">
        <f>ROUND(Source!EG290,O294)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225</v>
      </c>
      <c r="F295" s="5">
        <f>ROUND(Source!AV290,O295)</f>
        <v>8021.22</v>
      </c>
      <c r="G295" s="5" t="s">
        <v>191</v>
      </c>
      <c r="H295" s="5" t="s">
        <v>192</v>
      </c>
      <c r="I295" s="5"/>
      <c r="J295" s="5"/>
      <c r="K295" s="5">
        <v>225</v>
      </c>
      <c r="L295" s="5">
        <v>4</v>
      </c>
      <c r="M295" s="5">
        <v>3</v>
      </c>
      <c r="N295" s="5" t="s">
        <v>3</v>
      </c>
      <c r="O295" s="5">
        <v>2</v>
      </c>
      <c r="P295" s="5">
        <f>ROUND(Source!EN290,O295)</f>
        <v>60818.97</v>
      </c>
      <c r="Q295" s="5"/>
      <c r="R295" s="5"/>
      <c r="S295" s="5"/>
      <c r="T295" s="5"/>
      <c r="U295" s="5"/>
      <c r="V295" s="5"/>
      <c r="W295" s="5">
        <v>8021.22</v>
      </c>
      <c r="X295" s="5">
        <v>1</v>
      </c>
      <c r="Y295" s="5">
        <v>8021.22</v>
      </c>
      <c r="Z295" s="5">
        <v>60818.97</v>
      </c>
      <c r="AA295" s="5">
        <v>1</v>
      </c>
      <c r="AB295" s="5">
        <v>60818.97</v>
      </c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226</v>
      </c>
      <c r="F296" s="5">
        <f>ROUND(Source!AW290,O296)</f>
        <v>8021.22</v>
      </c>
      <c r="G296" s="5" t="s">
        <v>193</v>
      </c>
      <c r="H296" s="5" t="s">
        <v>194</v>
      </c>
      <c r="I296" s="5"/>
      <c r="J296" s="5"/>
      <c r="K296" s="5">
        <v>226</v>
      </c>
      <c r="L296" s="5">
        <v>5</v>
      </c>
      <c r="M296" s="5">
        <v>3</v>
      </c>
      <c r="N296" s="5" t="s">
        <v>3</v>
      </c>
      <c r="O296" s="5">
        <v>2</v>
      </c>
      <c r="P296" s="5">
        <f>ROUND(Source!EO290,O296)</f>
        <v>60818.97</v>
      </c>
      <c r="Q296" s="5"/>
      <c r="R296" s="5"/>
      <c r="S296" s="5"/>
      <c r="T296" s="5"/>
      <c r="U296" s="5"/>
      <c r="V296" s="5"/>
      <c r="W296" s="5">
        <v>8021.22</v>
      </c>
      <c r="X296" s="5">
        <v>1</v>
      </c>
      <c r="Y296" s="5">
        <v>8021.22</v>
      </c>
      <c r="Z296" s="5">
        <v>60818.97</v>
      </c>
      <c r="AA296" s="5">
        <v>1</v>
      </c>
      <c r="AB296" s="5">
        <v>60818.97</v>
      </c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227</v>
      </c>
      <c r="F297" s="5">
        <f>ROUND(Source!AX290,O297)</f>
        <v>0</v>
      </c>
      <c r="G297" s="5" t="s">
        <v>195</v>
      </c>
      <c r="H297" s="5" t="s">
        <v>196</v>
      </c>
      <c r="I297" s="5"/>
      <c r="J297" s="5"/>
      <c r="K297" s="5">
        <v>227</v>
      </c>
      <c r="L297" s="5">
        <v>6</v>
      </c>
      <c r="M297" s="5">
        <v>3</v>
      </c>
      <c r="N297" s="5" t="s">
        <v>3</v>
      </c>
      <c r="O297" s="5">
        <v>2</v>
      </c>
      <c r="P297" s="5">
        <f>ROUND(Source!EP290,O297)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228</v>
      </c>
      <c r="F298" s="5">
        <f>ROUND(Source!AY290,O298)</f>
        <v>8021.22</v>
      </c>
      <c r="G298" s="5" t="s">
        <v>197</v>
      </c>
      <c r="H298" s="5" t="s">
        <v>198</v>
      </c>
      <c r="I298" s="5"/>
      <c r="J298" s="5"/>
      <c r="K298" s="5">
        <v>228</v>
      </c>
      <c r="L298" s="5">
        <v>7</v>
      </c>
      <c r="M298" s="5">
        <v>3</v>
      </c>
      <c r="N298" s="5" t="s">
        <v>3</v>
      </c>
      <c r="O298" s="5">
        <v>2</v>
      </c>
      <c r="P298" s="5">
        <f>ROUND(Source!EQ290,O298)</f>
        <v>60818.97</v>
      </c>
      <c r="Q298" s="5"/>
      <c r="R298" s="5"/>
      <c r="S298" s="5"/>
      <c r="T298" s="5"/>
      <c r="U298" s="5"/>
      <c r="V298" s="5"/>
      <c r="W298" s="5">
        <v>8021.22</v>
      </c>
      <c r="X298" s="5">
        <v>1</v>
      </c>
      <c r="Y298" s="5">
        <v>8021.22</v>
      </c>
      <c r="Z298" s="5">
        <v>60818.97</v>
      </c>
      <c r="AA298" s="5">
        <v>1</v>
      </c>
      <c r="AB298" s="5">
        <v>60818.97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216</v>
      </c>
      <c r="F299" s="5">
        <f>ROUND(Source!AP290,O299)</f>
        <v>0</v>
      </c>
      <c r="G299" s="5" t="s">
        <v>199</v>
      </c>
      <c r="H299" s="5" t="s">
        <v>200</v>
      </c>
      <c r="I299" s="5"/>
      <c r="J299" s="5"/>
      <c r="K299" s="5">
        <v>216</v>
      </c>
      <c r="L299" s="5">
        <v>8</v>
      </c>
      <c r="M299" s="5">
        <v>3</v>
      </c>
      <c r="N299" s="5" t="s">
        <v>3</v>
      </c>
      <c r="O299" s="5">
        <v>2</v>
      </c>
      <c r="P299" s="5">
        <f>ROUND(Source!EH290,O299)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223</v>
      </c>
      <c r="F300" s="5">
        <f>ROUND(Source!AQ290,O300)</f>
        <v>0</v>
      </c>
      <c r="G300" s="5" t="s">
        <v>201</v>
      </c>
      <c r="H300" s="5" t="s">
        <v>202</v>
      </c>
      <c r="I300" s="5"/>
      <c r="J300" s="5"/>
      <c r="K300" s="5">
        <v>223</v>
      </c>
      <c r="L300" s="5">
        <v>9</v>
      </c>
      <c r="M300" s="5">
        <v>3</v>
      </c>
      <c r="N300" s="5" t="s">
        <v>3</v>
      </c>
      <c r="O300" s="5">
        <v>2</v>
      </c>
      <c r="P300" s="5">
        <f>ROUND(Source!EI290,O300)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229</v>
      </c>
      <c r="F301" s="5">
        <f>ROUND(Source!AZ290,O301)</f>
        <v>0</v>
      </c>
      <c r="G301" s="5" t="s">
        <v>203</v>
      </c>
      <c r="H301" s="5" t="s">
        <v>204</v>
      </c>
      <c r="I301" s="5"/>
      <c r="J301" s="5"/>
      <c r="K301" s="5">
        <v>229</v>
      </c>
      <c r="L301" s="5">
        <v>10</v>
      </c>
      <c r="M301" s="5">
        <v>3</v>
      </c>
      <c r="N301" s="5" t="s">
        <v>3</v>
      </c>
      <c r="O301" s="5">
        <v>2</v>
      </c>
      <c r="P301" s="5">
        <f>ROUND(Source!ER290,O301)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203</v>
      </c>
      <c r="F302" s="5">
        <f>ROUND(Source!Q290,O302)</f>
        <v>34.85</v>
      </c>
      <c r="G302" s="5" t="s">
        <v>205</v>
      </c>
      <c r="H302" s="5" t="s">
        <v>206</v>
      </c>
      <c r="I302" s="5"/>
      <c r="J302" s="5"/>
      <c r="K302" s="5">
        <v>203</v>
      </c>
      <c r="L302" s="5">
        <v>11</v>
      </c>
      <c r="M302" s="5">
        <v>3</v>
      </c>
      <c r="N302" s="5" t="s">
        <v>3</v>
      </c>
      <c r="O302" s="5">
        <v>2</v>
      </c>
      <c r="P302" s="5">
        <f>ROUND(Source!DI290,O302)</f>
        <v>488.42</v>
      </c>
      <c r="Q302" s="5"/>
      <c r="R302" s="5"/>
      <c r="S302" s="5"/>
      <c r="T302" s="5"/>
      <c r="U302" s="5"/>
      <c r="V302" s="5"/>
      <c r="W302" s="5">
        <v>34.85</v>
      </c>
      <c r="X302" s="5">
        <v>1</v>
      </c>
      <c r="Y302" s="5">
        <v>34.85</v>
      </c>
      <c r="Z302" s="5">
        <v>488.42</v>
      </c>
      <c r="AA302" s="5">
        <v>1</v>
      </c>
      <c r="AB302" s="5">
        <v>488.42</v>
      </c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231</v>
      </c>
      <c r="F303" s="5">
        <f>ROUND(Source!BB290,O303)</f>
        <v>0</v>
      </c>
      <c r="G303" s="5" t="s">
        <v>207</v>
      </c>
      <c r="H303" s="5" t="s">
        <v>208</v>
      </c>
      <c r="I303" s="5"/>
      <c r="J303" s="5"/>
      <c r="K303" s="5">
        <v>231</v>
      </c>
      <c r="L303" s="5">
        <v>12</v>
      </c>
      <c r="M303" s="5">
        <v>3</v>
      </c>
      <c r="N303" s="5" t="s">
        <v>3</v>
      </c>
      <c r="O303" s="5">
        <v>2</v>
      </c>
      <c r="P303" s="5">
        <f>ROUND(Source!ET290,O303)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204</v>
      </c>
      <c r="F304" s="5">
        <f>ROUND(Source!R290,O304)</f>
        <v>6.67</v>
      </c>
      <c r="G304" s="5" t="s">
        <v>209</v>
      </c>
      <c r="H304" s="5" t="s">
        <v>210</v>
      </c>
      <c r="I304" s="5"/>
      <c r="J304" s="5"/>
      <c r="K304" s="5">
        <v>204</v>
      </c>
      <c r="L304" s="5">
        <v>13</v>
      </c>
      <c r="M304" s="5">
        <v>3</v>
      </c>
      <c r="N304" s="5" t="s">
        <v>3</v>
      </c>
      <c r="O304" s="5">
        <v>2</v>
      </c>
      <c r="P304" s="5">
        <f>ROUND(Source!DJ290,O304)</f>
        <v>227.38</v>
      </c>
      <c r="Q304" s="5"/>
      <c r="R304" s="5"/>
      <c r="S304" s="5"/>
      <c r="T304" s="5"/>
      <c r="U304" s="5"/>
      <c r="V304" s="5"/>
      <c r="W304" s="5">
        <v>6.67</v>
      </c>
      <c r="X304" s="5">
        <v>1</v>
      </c>
      <c r="Y304" s="5">
        <v>6.67</v>
      </c>
      <c r="Z304" s="5">
        <v>227.38</v>
      </c>
      <c r="AA304" s="5">
        <v>1</v>
      </c>
      <c r="AB304" s="5">
        <v>227.38</v>
      </c>
    </row>
    <row r="305" spans="1:88" x14ac:dyDescent="0.2">
      <c r="A305" s="5">
        <v>50</v>
      </c>
      <c r="B305" s="5">
        <v>0</v>
      </c>
      <c r="C305" s="5">
        <v>0</v>
      </c>
      <c r="D305" s="5">
        <v>1</v>
      </c>
      <c r="E305" s="5">
        <v>205</v>
      </c>
      <c r="F305" s="5">
        <f>ROUND(Source!S290,O305)</f>
        <v>580.37</v>
      </c>
      <c r="G305" s="5" t="s">
        <v>211</v>
      </c>
      <c r="H305" s="5" t="s">
        <v>212</v>
      </c>
      <c r="I305" s="5"/>
      <c r="J305" s="5"/>
      <c r="K305" s="5">
        <v>205</v>
      </c>
      <c r="L305" s="5">
        <v>14</v>
      </c>
      <c r="M305" s="5">
        <v>3</v>
      </c>
      <c r="N305" s="5" t="s">
        <v>3</v>
      </c>
      <c r="O305" s="5">
        <v>2</v>
      </c>
      <c r="P305" s="5">
        <f>ROUND(Source!DK290,O305)</f>
        <v>19784.82</v>
      </c>
      <c r="Q305" s="5"/>
      <c r="R305" s="5"/>
      <c r="S305" s="5"/>
      <c r="T305" s="5"/>
      <c r="U305" s="5"/>
      <c r="V305" s="5"/>
      <c r="W305" s="5">
        <v>580.37</v>
      </c>
      <c r="X305" s="5">
        <v>1</v>
      </c>
      <c r="Y305" s="5">
        <v>580.37</v>
      </c>
      <c r="Z305" s="5">
        <v>19784.82</v>
      </c>
      <c r="AA305" s="5">
        <v>1</v>
      </c>
      <c r="AB305" s="5">
        <v>19784.82</v>
      </c>
    </row>
    <row r="306" spans="1:88" x14ac:dyDescent="0.2">
      <c r="A306" s="5">
        <v>50</v>
      </c>
      <c r="B306" s="5">
        <v>0</v>
      </c>
      <c r="C306" s="5">
        <v>0</v>
      </c>
      <c r="D306" s="5">
        <v>1</v>
      </c>
      <c r="E306" s="5">
        <v>232</v>
      </c>
      <c r="F306" s="5">
        <f>ROUND(Source!BC290,O306)</f>
        <v>0</v>
      </c>
      <c r="G306" s="5" t="s">
        <v>213</v>
      </c>
      <c r="H306" s="5" t="s">
        <v>214</v>
      </c>
      <c r="I306" s="5"/>
      <c r="J306" s="5"/>
      <c r="K306" s="5">
        <v>232</v>
      </c>
      <c r="L306" s="5">
        <v>15</v>
      </c>
      <c r="M306" s="5">
        <v>3</v>
      </c>
      <c r="N306" s="5" t="s">
        <v>3</v>
      </c>
      <c r="O306" s="5">
        <v>2</v>
      </c>
      <c r="P306" s="5">
        <f>ROUND(Source!EU290,O306)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88" x14ac:dyDescent="0.2">
      <c r="A307" s="5">
        <v>50</v>
      </c>
      <c r="B307" s="5">
        <v>0</v>
      </c>
      <c r="C307" s="5">
        <v>0</v>
      </c>
      <c r="D307" s="5">
        <v>1</v>
      </c>
      <c r="E307" s="5">
        <v>214</v>
      </c>
      <c r="F307" s="5">
        <f>ROUND(Source!AS290,O307)</f>
        <v>0</v>
      </c>
      <c r="G307" s="5" t="s">
        <v>215</v>
      </c>
      <c r="H307" s="5" t="s">
        <v>216</v>
      </c>
      <c r="I307" s="5"/>
      <c r="J307" s="5"/>
      <c r="K307" s="5">
        <v>214</v>
      </c>
      <c r="L307" s="5">
        <v>16</v>
      </c>
      <c r="M307" s="5">
        <v>3</v>
      </c>
      <c r="N307" s="5" t="s">
        <v>3</v>
      </c>
      <c r="O307" s="5">
        <v>2</v>
      </c>
      <c r="P307" s="5">
        <f>ROUND(Source!EK290,O307)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88" x14ac:dyDescent="0.2">
      <c r="A308" s="5">
        <v>50</v>
      </c>
      <c r="B308" s="5">
        <v>0</v>
      </c>
      <c r="C308" s="5">
        <v>0</v>
      </c>
      <c r="D308" s="5">
        <v>1</v>
      </c>
      <c r="E308" s="5">
        <v>215</v>
      </c>
      <c r="F308" s="5">
        <f>ROUND(Source!AT290,O308)</f>
        <v>9698.58</v>
      </c>
      <c r="G308" s="5" t="s">
        <v>217</v>
      </c>
      <c r="H308" s="5" t="s">
        <v>218</v>
      </c>
      <c r="I308" s="5"/>
      <c r="J308" s="5"/>
      <c r="K308" s="5">
        <v>215</v>
      </c>
      <c r="L308" s="5">
        <v>17</v>
      </c>
      <c r="M308" s="5">
        <v>3</v>
      </c>
      <c r="N308" s="5" t="s">
        <v>3</v>
      </c>
      <c r="O308" s="5">
        <v>2</v>
      </c>
      <c r="P308" s="5">
        <f>ROUND(Source!EL290,O308)</f>
        <v>105197.79</v>
      </c>
      <c r="Q308" s="5"/>
      <c r="R308" s="5"/>
      <c r="S308" s="5"/>
      <c r="T308" s="5"/>
      <c r="U308" s="5"/>
      <c r="V308" s="5"/>
      <c r="W308" s="5">
        <v>9698.58</v>
      </c>
      <c r="X308" s="5">
        <v>1</v>
      </c>
      <c r="Y308" s="5">
        <v>9698.58</v>
      </c>
      <c r="Z308" s="5">
        <v>105197.79</v>
      </c>
      <c r="AA308" s="5">
        <v>1</v>
      </c>
      <c r="AB308" s="5">
        <v>105197.79</v>
      </c>
    </row>
    <row r="309" spans="1:88" x14ac:dyDescent="0.2">
      <c r="A309" s="5">
        <v>50</v>
      </c>
      <c r="B309" s="5">
        <v>0</v>
      </c>
      <c r="C309" s="5">
        <v>0</v>
      </c>
      <c r="D309" s="5">
        <v>1</v>
      </c>
      <c r="E309" s="5">
        <v>217</v>
      </c>
      <c r="F309" s="5">
        <f>ROUND(Source!AU290,O309)</f>
        <v>0</v>
      </c>
      <c r="G309" s="5" t="s">
        <v>219</v>
      </c>
      <c r="H309" s="5" t="s">
        <v>220</v>
      </c>
      <c r="I309" s="5"/>
      <c r="J309" s="5"/>
      <c r="K309" s="5">
        <v>217</v>
      </c>
      <c r="L309" s="5">
        <v>18</v>
      </c>
      <c r="M309" s="5">
        <v>3</v>
      </c>
      <c r="N309" s="5" t="s">
        <v>3</v>
      </c>
      <c r="O309" s="5">
        <v>2</v>
      </c>
      <c r="P309" s="5">
        <f>ROUND(Source!EM290,O309)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88" x14ac:dyDescent="0.2">
      <c r="A310" s="5">
        <v>50</v>
      </c>
      <c r="B310" s="5">
        <v>0</v>
      </c>
      <c r="C310" s="5">
        <v>0</v>
      </c>
      <c r="D310" s="5">
        <v>1</v>
      </c>
      <c r="E310" s="5">
        <v>230</v>
      </c>
      <c r="F310" s="5">
        <f>ROUND(Source!BA290,O310)</f>
        <v>0</v>
      </c>
      <c r="G310" s="5" t="s">
        <v>221</v>
      </c>
      <c r="H310" s="5" t="s">
        <v>222</v>
      </c>
      <c r="I310" s="5"/>
      <c r="J310" s="5"/>
      <c r="K310" s="5">
        <v>230</v>
      </c>
      <c r="L310" s="5">
        <v>19</v>
      </c>
      <c r="M310" s="5">
        <v>3</v>
      </c>
      <c r="N310" s="5" t="s">
        <v>3</v>
      </c>
      <c r="O310" s="5">
        <v>2</v>
      </c>
      <c r="P310" s="5">
        <f>ROUND(Source!ES290,O310)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88" x14ac:dyDescent="0.2">
      <c r="A311" s="5">
        <v>50</v>
      </c>
      <c r="B311" s="5">
        <v>0</v>
      </c>
      <c r="C311" s="5">
        <v>0</v>
      </c>
      <c r="D311" s="5">
        <v>1</v>
      </c>
      <c r="E311" s="5">
        <v>206</v>
      </c>
      <c r="F311" s="5">
        <f>ROUND(Source!T290,O311)</f>
        <v>0</v>
      </c>
      <c r="G311" s="5" t="s">
        <v>223</v>
      </c>
      <c r="H311" s="5" t="s">
        <v>224</v>
      </c>
      <c r="I311" s="5"/>
      <c r="J311" s="5"/>
      <c r="K311" s="5">
        <v>206</v>
      </c>
      <c r="L311" s="5">
        <v>20</v>
      </c>
      <c r="M311" s="5">
        <v>3</v>
      </c>
      <c r="N311" s="5" t="s">
        <v>3</v>
      </c>
      <c r="O311" s="5">
        <v>2</v>
      </c>
      <c r="P311" s="5">
        <f>ROUND(Source!DL290,O311)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88" x14ac:dyDescent="0.2">
      <c r="A312" s="5">
        <v>50</v>
      </c>
      <c r="B312" s="5">
        <v>0</v>
      </c>
      <c r="C312" s="5">
        <v>0</v>
      </c>
      <c r="D312" s="5">
        <v>1</v>
      </c>
      <c r="E312" s="5">
        <v>207</v>
      </c>
      <c r="F312" s="5">
        <f>Source!U290</f>
        <v>44.886685</v>
      </c>
      <c r="G312" s="5" t="s">
        <v>225</v>
      </c>
      <c r="H312" s="5" t="s">
        <v>226</v>
      </c>
      <c r="I312" s="5"/>
      <c r="J312" s="5"/>
      <c r="K312" s="5">
        <v>207</v>
      </c>
      <c r="L312" s="5">
        <v>21</v>
      </c>
      <c r="M312" s="5">
        <v>3</v>
      </c>
      <c r="N312" s="5" t="s">
        <v>3</v>
      </c>
      <c r="O312" s="5">
        <v>-1</v>
      </c>
      <c r="P312" s="5">
        <f>Source!DM290</f>
        <v>44.886685</v>
      </c>
      <c r="Q312" s="5"/>
      <c r="R312" s="5"/>
      <c r="S312" s="5"/>
      <c r="T312" s="5"/>
      <c r="U312" s="5"/>
      <c r="V312" s="5"/>
      <c r="W312" s="5">
        <v>44.886685</v>
      </c>
      <c r="X312" s="5">
        <v>1</v>
      </c>
      <c r="Y312" s="5">
        <v>44.886685</v>
      </c>
      <c r="Z312" s="5">
        <v>44.886685</v>
      </c>
      <c r="AA312" s="5">
        <v>1</v>
      </c>
      <c r="AB312" s="5">
        <v>44.886685</v>
      </c>
    </row>
    <row r="313" spans="1:88" x14ac:dyDescent="0.2">
      <c r="A313" s="5">
        <v>50</v>
      </c>
      <c r="B313" s="5">
        <v>0</v>
      </c>
      <c r="C313" s="5">
        <v>0</v>
      </c>
      <c r="D313" s="5">
        <v>1</v>
      </c>
      <c r="E313" s="5">
        <v>208</v>
      </c>
      <c r="F313" s="5">
        <f>Source!V290</f>
        <v>0</v>
      </c>
      <c r="G313" s="5" t="s">
        <v>227</v>
      </c>
      <c r="H313" s="5" t="s">
        <v>228</v>
      </c>
      <c r="I313" s="5"/>
      <c r="J313" s="5"/>
      <c r="K313" s="5">
        <v>208</v>
      </c>
      <c r="L313" s="5">
        <v>22</v>
      </c>
      <c r="M313" s="5">
        <v>3</v>
      </c>
      <c r="N313" s="5" t="s">
        <v>3</v>
      </c>
      <c r="O313" s="5">
        <v>-1</v>
      </c>
      <c r="P313" s="5">
        <f>Source!DN290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88" x14ac:dyDescent="0.2">
      <c r="A314" s="5">
        <v>50</v>
      </c>
      <c r="B314" s="5">
        <v>0</v>
      </c>
      <c r="C314" s="5">
        <v>0</v>
      </c>
      <c r="D314" s="5">
        <v>1</v>
      </c>
      <c r="E314" s="5">
        <v>209</v>
      </c>
      <c r="F314" s="5">
        <f>ROUND(Source!W290,O314)</f>
        <v>0</v>
      </c>
      <c r="G314" s="5" t="s">
        <v>229</v>
      </c>
      <c r="H314" s="5" t="s">
        <v>230</v>
      </c>
      <c r="I314" s="5"/>
      <c r="J314" s="5"/>
      <c r="K314" s="5">
        <v>209</v>
      </c>
      <c r="L314" s="5">
        <v>23</v>
      </c>
      <c r="M314" s="5">
        <v>3</v>
      </c>
      <c r="N314" s="5" t="s">
        <v>3</v>
      </c>
      <c r="O314" s="5">
        <v>2</v>
      </c>
      <c r="P314" s="5">
        <f>ROUND(Source!DO290,O314)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88" x14ac:dyDescent="0.2">
      <c r="A315" s="5">
        <v>50</v>
      </c>
      <c r="B315" s="5">
        <v>0</v>
      </c>
      <c r="C315" s="5">
        <v>0</v>
      </c>
      <c r="D315" s="5">
        <v>1</v>
      </c>
      <c r="E315" s="5">
        <v>233</v>
      </c>
      <c r="F315" s="5">
        <f>ROUND(Source!BD290,O315)</f>
        <v>0</v>
      </c>
      <c r="G315" s="5" t="s">
        <v>231</v>
      </c>
      <c r="H315" s="5" t="s">
        <v>232</v>
      </c>
      <c r="I315" s="5"/>
      <c r="J315" s="5"/>
      <c r="K315" s="5">
        <v>233</v>
      </c>
      <c r="L315" s="5">
        <v>24</v>
      </c>
      <c r="M315" s="5">
        <v>3</v>
      </c>
      <c r="N315" s="5" t="s">
        <v>3</v>
      </c>
      <c r="O315" s="5">
        <v>2</v>
      </c>
      <c r="P315" s="5">
        <f>ROUND(Source!EV290,O315)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88" x14ac:dyDescent="0.2">
      <c r="A316" s="5">
        <v>50</v>
      </c>
      <c r="B316" s="5">
        <v>0</v>
      </c>
      <c r="C316" s="5">
        <v>0</v>
      </c>
      <c r="D316" s="5">
        <v>1</v>
      </c>
      <c r="E316" s="5">
        <v>210</v>
      </c>
      <c r="F316" s="5">
        <f>ROUND(Source!X290,O316)</f>
        <v>661.61</v>
      </c>
      <c r="G316" s="5" t="s">
        <v>233</v>
      </c>
      <c r="H316" s="5" t="s">
        <v>234</v>
      </c>
      <c r="I316" s="5"/>
      <c r="J316" s="5"/>
      <c r="K316" s="5">
        <v>210</v>
      </c>
      <c r="L316" s="5">
        <v>25</v>
      </c>
      <c r="M316" s="5">
        <v>3</v>
      </c>
      <c r="N316" s="5" t="s">
        <v>3</v>
      </c>
      <c r="O316" s="5">
        <v>2</v>
      </c>
      <c r="P316" s="5">
        <f>ROUND(Source!DP290,O316)</f>
        <v>15630.01</v>
      </c>
      <c r="Q316" s="5"/>
      <c r="R316" s="5"/>
      <c r="S316" s="5"/>
      <c r="T316" s="5"/>
      <c r="U316" s="5"/>
      <c r="V316" s="5"/>
      <c r="W316" s="5">
        <v>661.61</v>
      </c>
      <c r="X316" s="5">
        <v>1</v>
      </c>
      <c r="Y316" s="5">
        <v>661.61</v>
      </c>
      <c r="Z316" s="5">
        <v>15630.01</v>
      </c>
      <c r="AA316" s="5">
        <v>1</v>
      </c>
      <c r="AB316" s="5">
        <v>15630.01</v>
      </c>
    </row>
    <row r="317" spans="1:88" x14ac:dyDescent="0.2">
      <c r="A317" s="5">
        <v>50</v>
      </c>
      <c r="B317" s="5">
        <v>0</v>
      </c>
      <c r="C317" s="5">
        <v>0</v>
      </c>
      <c r="D317" s="5">
        <v>1</v>
      </c>
      <c r="E317" s="5">
        <v>211</v>
      </c>
      <c r="F317" s="5">
        <f>ROUND(Source!Y290,O317)</f>
        <v>388.86</v>
      </c>
      <c r="G317" s="5" t="s">
        <v>235</v>
      </c>
      <c r="H317" s="5" t="s">
        <v>236</v>
      </c>
      <c r="I317" s="5"/>
      <c r="J317" s="5"/>
      <c r="K317" s="5">
        <v>211</v>
      </c>
      <c r="L317" s="5">
        <v>26</v>
      </c>
      <c r="M317" s="5">
        <v>3</v>
      </c>
      <c r="N317" s="5" t="s">
        <v>3</v>
      </c>
      <c r="O317" s="5">
        <v>2</v>
      </c>
      <c r="P317" s="5">
        <f>ROUND(Source!DQ290,O317)</f>
        <v>8111.77</v>
      </c>
      <c r="Q317" s="5"/>
      <c r="R317" s="5"/>
      <c r="S317" s="5"/>
      <c r="T317" s="5"/>
      <c r="U317" s="5"/>
      <c r="V317" s="5"/>
      <c r="W317" s="5">
        <v>388.86</v>
      </c>
      <c r="X317" s="5">
        <v>1</v>
      </c>
      <c r="Y317" s="5">
        <v>388.86</v>
      </c>
      <c r="Z317" s="5">
        <v>8111.77</v>
      </c>
      <c r="AA317" s="5">
        <v>1</v>
      </c>
      <c r="AB317" s="5">
        <v>8111.77</v>
      </c>
    </row>
    <row r="318" spans="1:88" x14ac:dyDescent="0.2">
      <c r="A318" s="5">
        <v>50</v>
      </c>
      <c r="B318" s="5">
        <v>0</v>
      </c>
      <c r="C318" s="5">
        <v>0</v>
      </c>
      <c r="D318" s="5">
        <v>1</v>
      </c>
      <c r="E318" s="5">
        <v>224</v>
      </c>
      <c r="F318" s="5">
        <f>ROUND(Source!AR290,O318)</f>
        <v>9698.58</v>
      </c>
      <c r="G318" s="5" t="s">
        <v>237</v>
      </c>
      <c r="H318" s="5" t="s">
        <v>238</v>
      </c>
      <c r="I318" s="5"/>
      <c r="J318" s="5"/>
      <c r="K318" s="5">
        <v>224</v>
      </c>
      <c r="L318" s="5">
        <v>27</v>
      </c>
      <c r="M318" s="5">
        <v>3</v>
      </c>
      <c r="N318" s="5" t="s">
        <v>3</v>
      </c>
      <c r="O318" s="5">
        <v>2</v>
      </c>
      <c r="P318" s="5">
        <f>ROUND(Source!EJ290,O318)</f>
        <v>105197.79</v>
      </c>
      <c r="Q318" s="5"/>
      <c r="R318" s="5"/>
      <c r="S318" s="5"/>
      <c r="T318" s="5"/>
      <c r="U318" s="5"/>
      <c r="V318" s="5"/>
      <c r="W318" s="5">
        <v>9698.58</v>
      </c>
      <c r="X318" s="5">
        <v>1</v>
      </c>
      <c r="Y318" s="5">
        <v>9698.58</v>
      </c>
      <c r="Z318" s="5">
        <v>105197.79</v>
      </c>
      <c r="AA318" s="5">
        <v>1</v>
      </c>
      <c r="AB318" s="5">
        <v>105197.79</v>
      </c>
    </row>
    <row r="320" spans="1:88" x14ac:dyDescent="0.2">
      <c r="A320" s="1">
        <v>4</v>
      </c>
      <c r="B320" s="1">
        <v>1</v>
      </c>
      <c r="C320" s="1"/>
      <c r="D320" s="1">
        <f>ROW(A329)</f>
        <v>329</v>
      </c>
      <c r="E320" s="1"/>
      <c r="F320" s="1" t="s">
        <v>15</v>
      </c>
      <c r="G320" s="1" t="s">
        <v>409</v>
      </c>
      <c r="H320" s="1" t="s">
        <v>3</v>
      </c>
      <c r="I320" s="1">
        <v>0</v>
      </c>
      <c r="J320" s="1"/>
      <c r="K320" s="1">
        <v>0</v>
      </c>
      <c r="L320" s="1"/>
      <c r="M320" s="1" t="s">
        <v>3</v>
      </c>
      <c r="N320" s="1"/>
      <c r="O320" s="1"/>
      <c r="P320" s="1"/>
      <c r="Q320" s="1"/>
      <c r="R320" s="1"/>
      <c r="S320" s="1">
        <v>0</v>
      </c>
      <c r="T320" s="1">
        <v>0</v>
      </c>
      <c r="U320" s="1" t="s">
        <v>3</v>
      </c>
      <c r="V320" s="1">
        <v>0</v>
      </c>
      <c r="W320" s="1"/>
      <c r="X320" s="1"/>
      <c r="Y320" s="1"/>
      <c r="Z320" s="1"/>
      <c r="AA320" s="1"/>
      <c r="AB320" s="1" t="s">
        <v>3</v>
      </c>
      <c r="AC320" s="1" t="s">
        <v>3</v>
      </c>
      <c r="AD320" s="1" t="s">
        <v>3</v>
      </c>
      <c r="AE320" s="1" t="s">
        <v>3</v>
      </c>
      <c r="AF320" s="1" t="s">
        <v>3</v>
      </c>
      <c r="AG320" s="1" t="s">
        <v>3</v>
      </c>
      <c r="AH320" s="1"/>
      <c r="AI320" s="1"/>
      <c r="AJ320" s="1"/>
      <c r="AK320" s="1"/>
      <c r="AL320" s="1"/>
      <c r="AM320" s="1"/>
      <c r="AN320" s="1"/>
      <c r="AO320" s="1"/>
      <c r="AP320" s="1" t="s">
        <v>3</v>
      </c>
      <c r="AQ320" s="1" t="s">
        <v>3</v>
      </c>
      <c r="AR320" s="1" t="s">
        <v>3</v>
      </c>
      <c r="AS320" s="1"/>
      <c r="AT320" s="1"/>
      <c r="AU320" s="1"/>
      <c r="AV320" s="1"/>
      <c r="AW320" s="1"/>
      <c r="AX320" s="1"/>
      <c r="AY320" s="1"/>
      <c r="AZ320" s="1" t="s">
        <v>3</v>
      </c>
      <c r="BA320" s="1"/>
      <c r="BB320" s="1" t="s">
        <v>3</v>
      </c>
      <c r="BC320" s="1" t="s">
        <v>3</v>
      </c>
      <c r="BD320" s="1" t="s">
        <v>3</v>
      </c>
      <c r="BE320" s="1" t="s">
        <v>3</v>
      </c>
      <c r="BF320" s="1" t="s">
        <v>3</v>
      </c>
      <c r="BG320" s="1" t="s">
        <v>3</v>
      </c>
      <c r="BH320" s="1" t="s">
        <v>3</v>
      </c>
      <c r="BI320" s="1" t="s">
        <v>3</v>
      </c>
      <c r="BJ320" s="1" t="s">
        <v>3</v>
      </c>
      <c r="BK320" s="1" t="s">
        <v>3</v>
      </c>
      <c r="BL320" s="1" t="s">
        <v>3</v>
      </c>
      <c r="BM320" s="1" t="s">
        <v>3</v>
      </c>
      <c r="BN320" s="1" t="s">
        <v>3</v>
      </c>
      <c r="BO320" s="1" t="s">
        <v>3</v>
      </c>
      <c r="BP320" s="1" t="s">
        <v>3</v>
      </c>
      <c r="BQ320" s="1"/>
      <c r="BR320" s="1"/>
      <c r="BS320" s="1"/>
      <c r="BT320" s="1"/>
      <c r="BU320" s="1"/>
      <c r="BV320" s="1"/>
      <c r="BW320" s="1"/>
      <c r="BX320" s="1">
        <v>0</v>
      </c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>
        <v>0</v>
      </c>
    </row>
    <row r="322" spans="1:255" x14ac:dyDescent="0.2">
      <c r="A322" s="3">
        <v>52</v>
      </c>
      <c r="B322" s="3">
        <f t="shared" ref="B322:G322" si="301">B329</f>
        <v>1</v>
      </c>
      <c r="C322" s="3">
        <f t="shared" si="301"/>
        <v>4</v>
      </c>
      <c r="D322" s="3">
        <f t="shared" si="301"/>
        <v>320</v>
      </c>
      <c r="E322" s="3">
        <f t="shared" si="301"/>
        <v>0</v>
      </c>
      <c r="F322" s="3" t="str">
        <f t="shared" si="301"/>
        <v>Новый раздел</v>
      </c>
      <c r="G322" s="3" t="str">
        <f t="shared" si="301"/>
        <v>Оборудование</v>
      </c>
      <c r="H322" s="3"/>
      <c r="I322" s="3"/>
      <c r="J322" s="3"/>
      <c r="K322" s="3"/>
      <c r="L322" s="3"/>
      <c r="M322" s="3"/>
      <c r="N322" s="3"/>
      <c r="O322" s="3">
        <f t="shared" ref="O322:AT322" si="302">O329</f>
        <v>18217.72</v>
      </c>
      <c r="P322" s="3">
        <f t="shared" si="302"/>
        <v>18217.72</v>
      </c>
      <c r="Q322" s="3">
        <f t="shared" si="302"/>
        <v>0</v>
      </c>
      <c r="R322" s="3">
        <f t="shared" si="302"/>
        <v>0</v>
      </c>
      <c r="S322" s="3">
        <f t="shared" si="302"/>
        <v>0</v>
      </c>
      <c r="T322" s="3">
        <f t="shared" si="302"/>
        <v>0</v>
      </c>
      <c r="U322" s="3">
        <f t="shared" si="302"/>
        <v>0</v>
      </c>
      <c r="V322" s="3">
        <f t="shared" si="302"/>
        <v>0</v>
      </c>
      <c r="W322" s="3">
        <f t="shared" si="302"/>
        <v>0</v>
      </c>
      <c r="X322" s="3">
        <f t="shared" si="302"/>
        <v>0</v>
      </c>
      <c r="Y322" s="3">
        <f t="shared" si="302"/>
        <v>0</v>
      </c>
      <c r="Z322" s="3">
        <f t="shared" si="302"/>
        <v>0</v>
      </c>
      <c r="AA322" s="3">
        <f t="shared" si="302"/>
        <v>0</v>
      </c>
      <c r="AB322" s="3">
        <f t="shared" si="302"/>
        <v>18217.72</v>
      </c>
      <c r="AC322" s="3">
        <f t="shared" si="302"/>
        <v>18217.72</v>
      </c>
      <c r="AD322" s="3">
        <f t="shared" si="302"/>
        <v>0</v>
      </c>
      <c r="AE322" s="3">
        <f t="shared" si="302"/>
        <v>0</v>
      </c>
      <c r="AF322" s="3">
        <f t="shared" si="302"/>
        <v>0</v>
      </c>
      <c r="AG322" s="3">
        <f t="shared" si="302"/>
        <v>0</v>
      </c>
      <c r="AH322" s="3">
        <f t="shared" si="302"/>
        <v>0</v>
      </c>
      <c r="AI322" s="3">
        <f t="shared" si="302"/>
        <v>0</v>
      </c>
      <c r="AJ322" s="3">
        <f t="shared" si="302"/>
        <v>0</v>
      </c>
      <c r="AK322" s="3">
        <f t="shared" si="302"/>
        <v>0</v>
      </c>
      <c r="AL322" s="3">
        <f t="shared" si="302"/>
        <v>0</v>
      </c>
      <c r="AM322" s="3">
        <f t="shared" si="302"/>
        <v>0</v>
      </c>
      <c r="AN322" s="3">
        <f t="shared" si="302"/>
        <v>0</v>
      </c>
      <c r="AO322" s="3">
        <f t="shared" si="302"/>
        <v>0</v>
      </c>
      <c r="AP322" s="3">
        <f t="shared" si="302"/>
        <v>18217.72</v>
      </c>
      <c r="AQ322" s="3">
        <f t="shared" si="302"/>
        <v>0</v>
      </c>
      <c r="AR322" s="3">
        <f t="shared" si="302"/>
        <v>18217.72</v>
      </c>
      <c r="AS322" s="3">
        <f t="shared" si="302"/>
        <v>0</v>
      </c>
      <c r="AT322" s="3">
        <f t="shared" si="302"/>
        <v>0</v>
      </c>
      <c r="AU322" s="3">
        <f t="shared" ref="AU322:BZ322" si="303">AU329</f>
        <v>0</v>
      </c>
      <c r="AV322" s="3">
        <f t="shared" si="303"/>
        <v>18217.72</v>
      </c>
      <c r="AW322" s="3">
        <f t="shared" si="303"/>
        <v>0</v>
      </c>
      <c r="AX322" s="3">
        <f t="shared" si="303"/>
        <v>0</v>
      </c>
      <c r="AY322" s="3">
        <f t="shared" si="303"/>
        <v>0</v>
      </c>
      <c r="AZ322" s="3">
        <f t="shared" si="303"/>
        <v>18217.72</v>
      </c>
      <c r="BA322" s="3">
        <f t="shared" si="303"/>
        <v>0</v>
      </c>
      <c r="BB322" s="3">
        <f t="shared" si="303"/>
        <v>0</v>
      </c>
      <c r="BC322" s="3">
        <f t="shared" si="303"/>
        <v>0</v>
      </c>
      <c r="BD322" s="3">
        <f t="shared" si="303"/>
        <v>0</v>
      </c>
      <c r="BE322" s="3">
        <f t="shared" si="303"/>
        <v>0</v>
      </c>
      <c r="BF322" s="3">
        <f t="shared" si="303"/>
        <v>0</v>
      </c>
      <c r="BG322" s="3">
        <f t="shared" si="303"/>
        <v>0</v>
      </c>
      <c r="BH322" s="3">
        <f t="shared" si="303"/>
        <v>0</v>
      </c>
      <c r="BI322" s="3">
        <f t="shared" si="303"/>
        <v>0</v>
      </c>
      <c r="BJ322" s="3">
        <f t="shared" si="303"/>
        <v>0</v>
      </c>
      <c r="BK322" s="3">
        <f t="shared" si="303"/>
        <v>0</v>
      </c>
      <c r="BL322" s="3">
        <f t="shared" si="303"/>
        <v>0</v>
      </c>
      <c r="BM322" s="3">
        <f t="shared" si="303"/>
        <v>0</v>
      </c>
      <c r="BN322" s="3">
        <f t="shared" si="303"/>
        <v>0</v>
      </c>
      <c r="BO322" s="3">
        <f t="shared" si="303"/>
        <v>0</v>
      </c>
      <c r="BP322" s="3">
        <f t="shared" si="303"/>
        <v>0</v>
      </c>
      <c r="BQ322" s="3">
        <f t="shared" si="303"/>
        <v>0</v>
      </c>
      <c r="BR322" s="3">
        <f t="shared" si="303"/>
        <v>0</v>
      </c>
      <c r="BS322" s="3">
        <f t="shared" si="303"/>
        <v>0</v>
      </c>
      <c r="BT322" s="3">
        <f t="shared" si="303"/>
        <v>0</v>
      </c>
      <c r="BU322" s="3">
        <f t="shared" si="303"/>
        <v>0</v>
      </c>
      <c r="BV322" s="3">
        <f t="shared" si="303"/>
        <v>0</v>
      </c>
      <c r="BW322" s="3">
        <f t="shared" si="303"/>
        <v>0</v>
      </c>
      <c r="BX322" s="3">
        <f t="shared" si="303"/>
        <v>0</v>
      </c>
      <c r="BY322" s="3">
        <f t="shared" si="303"/>
        <v>18217.72</v>
      </c>
      <c r="BZ322" s="3">
        <f t="shared" si="303"/>
        <v>0</v>
      </c>
      <c r="CA322" s="3">
        <f t="shared" ref="CA322:DF322" si="304">CA329</f>
        <v>18217.72</v>
      </c>
      <c r="CB322" s="3">
        <f t="shared" si="304"/>
        <v>0</v>
      </c>
      <c r="CC322" s="3">
        <f t="shared" si="304"/>
        <v>0</v>
      </c>
      <c r="CD322" s="3">
        <f t="shared" si="304"/>
        <v>0</v>
      </c>
      <c r="CE322" s="3">
        <f t="shared" si="304"/>
        <v>18217.72</v>
      </c>
      <c r="CF322" s="3">
        <f t="shared" si="304"/>
        <v>0</v>
      </c>
      <c r="CG322" s="3">
        <f t="shared" si="304"/>
        <v>0</v>
      </c>
      <c r="CH322" s="3">
        <f t="shared" si="304"/>
        <v>0</v>
      </c>
      <c r="CI322" s="3">
        <f t="shared" si="304"/>
        <v>18217.72</v>
      </c>
      <c r="CJ322" s="3">
        <f t="shared" si="304"/>
        <v>0</v>
      </c>
      <c r="CK322" s="3">
        <f t="shared" si="304"/>
        <v>0</v>
      </c>
      <c r="CL322" s="3">
        <f t="shared" si="304"/>
        <v>0</v>
      </c>
      <c r="CM322" s="3">
        <f t="shared" si="304"/>
        <v>0</v>
      </c>
      <c r="CN322" s="3">
        <f t="shared" si="304"/>
        <v>0</v>
      </c>
      <c r="CO322" s="3">
        <f t="shared" si="304"/>
        <v>0</v>
      </c>
      <c r="CP322" s="3">
        <f t="shared" si="304"/>
        <v>0</v>
      </c>
      <c r="CQ322" s="3">
        <f t="shared" si="304"/>
        <v>0</v>
      </c>
      <c r="CR322" s="3">
        <f t="shared" si="304"/>
        <v>0</v>
      </c>
      <c r="CS322" s="3">
        <f t="shared" si="304"/>
        <v>0</v>
      </c>
      <c r="CT322" s="3">
        <f t="shared" si="304"/>
        <v>0</v>
      </c>
      <c r="CU322" s="3">
        <f t="shared" si="304"/>
        <v>0</v>
      </c>
      <c r="CV322" s="3">
        <f t="shared" si="304"/>
        <v>0</v>
      </c>
      <c r="CW322" s="3">
        <f t="shared" si="304"/>
        <v>0</v>
      </c>
      <c r="CX322" s="3">
        <f t="shared" si="304"/>
        <v>0</v>
      </c>
      <c r="CY322" s="3">
        <f t="shared" si="304"/>
        <v>0</v>
      </c>
      <c r="CZ322" s="3">
        <f t="shared" si="304"/>
        <v>0</v>
      </c>
      <c r="DA322" s="3">
        <f t="shared" si="304"/>
        <v>0</v>
      </c>
      <c r="DB322" s="3">
        <f t="shared" si="304"/>
        <v>0</v>
      </c>
      <c r="DC322" s="3">
        <f t="shared" si="304"/>
        <v>0</v>
      </c>
      <c r="DD322" s="3">
        <f t="shared" si="304"/>
        <v>0</v>
      </c>
      <c r="DE322" s="3">
        <f t="shared" si="304"/>
        <v>0</v>
      </c>
      <c r="DF322" s="3">
        <f t="shared" si="304"/>
        <v>0</v>
      </c>
      <c r="DG322" s="4">
        <f t="shared" ref="DG322:EL322" si="305">DG329</f>
        <v>127524.04</v>
      </c>
      <c r="DH322" s="4">
        <f t="shared" si="305"/>
        <v>127524.04</v>
      </c>
      <c r="DI322" s="4">
        <f t="shared" si="305"/>
        <v>0</v>
      </c>
      <c r="DJ322" s="4">
        <f t="shared" si="305"/>
        <v>0</v>
      </c>
      <c r="DK322" s="4">
        <f t="shared" si="305"/>
        <v>0</v>
      </c>
      <c r="DL322" s="4">
        <f t="shared" si="305"/>
        <v>0</v>
      </c>
      <c r="DM322" s="4">
        <f t="shared" si="305"/>
        <v>0</v>
      </c>
      <c r="DN322" s="4">
        <f t="shared" si="305"/>
        <v>0</v>
      </c>
      <c r="DO322" s="4">
        <f t="shared" si="305"/>
        <v>0</v>
      </c>
      <c r="DP322" s="4">
        <f t="shared" si="305"/>
        <v>0</v>
      </c>
      <c r="DQ322" s="4">
        <f t="shared" si="305"/>
        <v>0</v>
      </c>
      <c r="DR322" s="4">
        <f t="shared" si="305"/>
        <v>0</v>
      </c>
      <c r="DS322" s="4">
        <f t="shared" si="305"/>
        <v>0</v>
      </c>
      <c r="DT322" s="4">
        <f t="shared" si="305"/>
        <v>127524.04</v>
      </c>
      <c r="DU322" s="4">
        <f t="shared" si="305"/>
        <v>127524.04</v>
      </c>
      <c r="DV322" s="4">
        <f t="shared" si="305"/>
        <v>0</v>
      </c>
      <c r="DW322" s="4">
        <f t="shared" si="305"/>
        <v>0</v>
      </c>
      <c r="DX322" s="4">
        <f t="shared" si="305"/>
        <v>0</v>
      </c>
      <c r="DY322" s="4">
        <f t="shared" si="305"/>
        <v>0</v>
      </c>
      <c r="DZ322" s="4">
        <f t="shared" si="305"/>
        <v>0</v>
      </c>
      <c r="EA322" s="4">
        <f t="shared" si="305"/>
        <v>0</v>
      </c>
      <c r="EB322" s="4">
        <f t="shared" si="305"/>
        <v>0</v>
      </c>
      <c r="EC322" s="4">
        <f t="shared" si="305"/>
        <v>0</v>
      </c>
      <c r="ED322" s="4">
        <f t="shared" si="305"/>
        <v>0</v>
      </c>
      <c r="EE322" s="4">
        <f t="shared" si="305"/>
        <v>0</v>
      </c>
      <c r="EF322" s="4">
        <f t="shared" si="305"/>
        <v>0</v>
      </c>
      <c r="EG322" s="4">
        <f t="shared" si="305"/>
        <v>0</v>
      </c>
      <c r="EH322" s="4">
        <f t="shared" si="305"/>
        <v>127524.04</v>
      </c>
      <c r="EI322" s="4">
        <f t="shared" si="305"/>
        <v>0</v>
      </c>
      <c r="EJ322" s="4">
        <f t="shared" si="305"/>
        <v>127524.04</v>
      </c>
      <c r="EK322" s="4">
        <f t="shared" si="305"/>
        <v>0</v>
      </c>
      <c r="EL322" s="4">
        <f t="shared" si="305"/>
        <v>0</v>
      </c>
      <c r="EM322" s="4">
        <f t="shared" ref="EM322:FR322" si="306">EM329</f>
        <v>0</v>
      </c>
      <c r="EN322" s="4">
        <f t="shared" si="306"/>
        <v>127524.04</v>
      </c>
      <c r="EO322" s="4">
        <f t="shared" si="306"/>
        <v>0</v>
      </c>
      <c r="EP322" s="4">
        <f t="shared" si="306"/>
        <v>0</v>
      </c>
      <c r="EQ322" s="4">
        <f t="shared" si="306"/>
        <v>0</v>
      </c>
      <c r="ER322" s="4">
        <f t="shared" si="306"/>
        <v>127524.04</v>
      </c>
      <c r="ES322" s="4">
        <f t="shared" si="306"/>
        <v>0</v>
      </c>
      <c r="ET322" s="4">
        <f t="shared" si="306"/>
        <v>0</v>
      </c>
      <c r="EU322" s="4">
        <f t="shared" si="306"/>
        <v>0</v>
      </c>
      <c r="EV322" s="4">
        <f t="shared" si="306"/>
        <v>0</v>
      </c>
      <c r="EW322" s="4">
        <f t="shared" si="306"/>
        <v>0</v>
      </c>
      <c r="EX322" s="4">
        <f t="shared" si="306"/>
        <v>0</v>
      </c>
      <c r="EY322" s="4">
        <f t="shared" si="306"/>
        <v>0</v>
      </c>
      <c r="EZ322" s="4">
        <f t="shared" si="306"/>
        <v>0</v>
      </c>
      <c r="FA322" s="4">
        <f t="shared" si="306"/>
        <v>0</v>
      </c>
      <c r="FB322" s="4">
        <f t="shared" si="306"/>
        <v>0</v>
      </c>
      <c r="FC322" s="4">
        <f t="shared" si="306"/>
        <v>0</v>
      </c>
      <c r="FD322" s="4">
        <f t="shared" si="306"/>
        <v>0</v>
      </c>
      <c r="FE322" s="4">
        <f t="shared" si="306"/>
        <v>0</v>
      </c>
      <c r="FF322" s="4">
        <f t="shared" si="306"/>
        <v>0</v>
      </c>
      <c r="FG322" s="4">
        <f t="shared" si="306"/>
        <v>0</v>
      </c>
      <c r="FH322" s="4">
        <f t="shared" si="306"/>
        <v>0</v>
      </c>
      <c r="FI322" s="4">
        <f t="shared" si="306"/>
        <v>0</v>
      </c>
      <c r="FJ322" s="4">
        <f t="shared" si="306"/>
        <v>0</v>
      </c>
      <c r="FK322" s="4">
        <f t="shared" si="306"/>
        <v>0</v>
      </c>
      <c r="FL322" s="4">
        <f t="shared" si="306"/>
        <v>0</v>
      </c>
      <c r="FM322" s="4">
        <f t="shared" si="306"/>
        <v>0</v>
      </c>
      <c r="FN322" s="4">
        <f t="shared" si="306"/>
        <v>0</v>
      </c>
      <c r="FO322" s="4">
        <f t="shared" si="306"/>
        <v>0</v>
      </c>
      <c r="FP322" s="4">
        <f t="shared" si="306"/>
        <v>0</v>
      </c>
      <c r="FQ322" s="4">
        <f t="shared" si="306"/>
        <v>127524.04</v>
      </c>
      <c r="FR322" s="4">
        <f t="shared" si="306"/>
        <v>0</v>
      </c>
      <c r="FS322" s="4">
        <f t="shared" ref="FS322:GX322" si="307">FS329</f>
        <v>127524.04</v>
      </c>
      <c r="FT322" s="4">
        <f t="shared" si="307"/>
        <v>0</v>
      </c>
      <c r="FU322" s="4">
        <f t="shared" si="307"/>
        <v>0</v>
      </c>
      <c r="FV322" s="4">
        <f t="shared" si="307"/>
        <v>0</v>
      </c>
      <c r="FW322" s="4">
        <f t="shared" si="307"/>
        <v>127524.04</v>
      </c>
      <c r="FX322" s="4">
        <f t="shared" si="307"/>
        <v>0</v>
      </c>
      <c r="FY322" s="4">
        <f t="shared" si="307"/>
        <v>0</v>
      </c>
      <c r="FZ322" s="4">
        <f t="shared" si="307"/>
        <v>0</v>
      </c>
      <c r="GA322" s="4">
        <f t="shared" si="307"/>
        <v>127524.04</v>
      </c>
      <c r="GB322" s="4">
        <f t="shared" si="307"/>
        <v>0</v>
      </c>
      <c r="GC322" s="4">
        <f t="shared" si="307"/>
        <v>0</v>
      </c>
      <c r="GD322" s="4">
        <f t="shared" si="307"/>
        <v>0</v>
      </c>
      <c r="GE322" s="4">
        <f t="shared" si="307"/>
        <v>0</v>
      </c>
      <c r="GF322" s="4">
        <f t="shared" si="307"/>
        <v>0</v>
      </c>
      <c r="GG322" s="4">
        <f t="shared" si="307"/>
        <v>0</v>
      </c>
      <c r="GH322" s="4">
        <f t="shared" si="307"/>
        <v>0</v>
      </c>
      <c r="GI322" s="4">
        <f t="shared" si="307"/>
        <v>0</v>
      </c>
      <c r="GJ322" s="4">
        <f t="shared" si="307"/>
        <v>0</v>
      </c>
      <c r="GK322" s="4">
        <f t="shared" si="307"/>
        <v>0</v>
      </c>
      <c r="GL322" s="4">
        <f t="shared" si="307"/>
        <v>0</v>
      </c>
      <c r="GM322" s="4">
        <f t="shared" si="307"/>
        <v>0</v>
      </c>
      <c r="GN322" s="4">
        <f t="shared" si="307"/>
        <v>0</v>
      </c>
      <c r="GO322" s="4">
        <f t="shared" si="307"/>
        <v>0</v>
      </c>
      <c r="GP322" s="4">
        <f t="shared" si="307"/>
        <v>0</v>
      </c>
      <c r="GQ322" s="4">
        <f t="shared" si="307"/>
        <v>0</v>
      </c>
      <c r="GR322" s="4">
        <f t="shared" si="307"/>
        <v>0</v>
      </c>
      <c r="GS322" s="4">
        <f t="shared" si="307"/>
        <v>0</v>
      </c>
      <c r="GT322" s="4">
        <f t="shared" si="307"/>
        <v>0</v>
      </c>
      <c r="GU322" s="4">
        <f t="shared" si="307"/>
        <v>0</v>
      </c>
      <c r="GV322" s="4">
        <f t="shared" si="307"/>
        <v>0</v>
      </c>
      <c r="GW322" s="4">
        <f t="shared" si="307"/>
        <v>0</v>
      </c>
      <c r="GX322" s="4">
        <f t="shared" si="307"/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410</v>
      </c>
      <c r="F324" s="2" t="s">
        <v>348</v>
      </c>
      <c r="G324" s="2" t="s">
        <v>411</v>
      </c>
      <c r="H324" s="2" t="s">
        <v>407</v>
      </c>
      <c r="I324" s="2">
        <v>2</v>
      </c>
      <c r="J324" s="2">
        <v>0</v>
      </c>
      <c r="K324" s="2">
        <v>2</v>
      </c>
      <c r="L324" s="2"/>
      <c r="M324" s="2"/>
      <c r="N324" s="2"/>
      <c r="O324" s="2">
        <f>ROUND(CP324,2)</f>
        <v>18217.72</v>
      </c>
      <c r="P324" s="2">
        <f>ROUND((ROUND((AC324*AW324*I324),2)*BC324),2)</f>
        <v>18217.72</v>
      </c>
      <c r="Q324" s="2">
        <f>(ROUND((ROUND(((ET324)*AV324*I324),2)*BB324),2)+ROUND((ROUND(((AE324-(EU324))*AV324*I324),2)*BS324),2))</f>
        <v>0</v>
      </c>
      <c r="R324" s="2">
        <f>ROUND((ROUND((AE324*AV324*I324),2)*BS324),2)</f>
        <v>0</v>
      </c>
      <c r="S324" s="2">
        <f>ROUND((ROUND((AF324*AV324*I324),2)*BA324),2)</f>
        <v>0</v>
      </c>
      <c r="T324" s="2">
        <f>ROUND(CU324*I324,2)</f>
        <v>0</v>
      </c>
      <c r="U324" s="2">
        <f>CV324*I324</f>
        <v>0</v>
      </c>
      <c r="V324" s="2">
        <f>CW324*I324</f>
        <v>0</v>
      </c>
      <c r="W324" s="2">
        <f>ROUND(CX324*I324,2)</f>
        <v>0</v>
      </c>
      <c r="X324" s="2">
        <f t="shared" ref="X324:Y327" si="308">ROUND(CY324,2)</f>
        <v>0</v>
      </c>
      <c r="Y324" s="2">
        <f t="shared" si="308"/>
        <v>0</v>
      </c>
      <c r="Z324" s="2"/>
      <c r="AA324" s="2">
        <v>50445991</v>
      </c>
      <c r="AB324" s="2">
        <f>ROUND((AC324+AD324+AF324),6)</f>
        <v>9108.86</v>
      </c>
      <c r="AC324" s="2">
        <f>ROUND((ES324),6)</f>
        <v>9108.86</v>
      </c>
      <c r="AD324" s="2">
        <f>ROUND((((ET324)-(EU324))+AE324),6)</f>
        <v>0</v>
      </c>
      <c r="AE324" s="2">
        <f t="shared" ref="AE324:AF327" si="309">ROUND((EU324),6)</f>
        <v>0</v>
      </c>
      <c r="AF324" s="2">
        <f t="shared" si="309"/>
        <v>0</v>
      </c>
      <c r="AG324" s="2">
        <f>ROUND((AP324),6)</f>
        <v>0</v>
      </c>
      <c r="AH324" s="2">
        <f t="shared" ref="AH324:AI327" si="310">(EW324)</f>
        <v>0</v>
      </c>
      <c r="AI324" s="2">
        <f t="shared" si="310"/>
        <v>0</v>
      </c>
      <c r="AJ324" s="2">
        <f>(AS324)</f>
        <v>0</v>
      </c>
      <c r="AK324" s="2">
        <v>9108.86</v>
      </c>
      <c r="AL324" s="2">
        <v>9108.86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3</v>
      </c>
      <c r="BJ324" s="2" t="s">
        <v>3</v>
      </c>
      <c r="BK324" s="2"/>
      <c r="BL324" s="2"/>
      <c r="BM324" s="2">
        <v>400002</v>
      </c>
      <c r="BN324" s="2">
        <v>0</v>
      </c>
      <c r="BO324" s="2" t="s">
        <v>3</v>
      </c>
      <c r="BP324" s="2">
        <v>0</v>
      </c>
      <c r="BQ324" s="2">
        <v>202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0</v>
      </c>
      <c r="CA324" s="2">
        <v>0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>(P324+Q324+S324)</f>
        <v>18217.72</v>
      </c>
      <c r="CQ324" s="2">
        <f>ROUND((ROUND((AC324*AW324*1),2)*BC324),2)</f>
        <v>9108.86</v>
      </c>
      <c r="CR324" s="2">
        <f>(ROUND((ROUND(((ET324)*AV324*1),2)*BB324),2)+ROUND((ROUND(((AE324-(EU324))*AV324*1),2)*BS324),2))</f>
        <v>0</v>
      </c>
      <c r="CS324" s="2">
        <f>ROUND((ROUND((AE324*AV324*1),2)*BS324),2)</f>
        <v>0</v>
      </c>
      <c r="CT324" s="2">
        <f>ROUND((ROUND((AF324*AV324*1),2)*BA324),2)</f>
        <v>0</v>
      </c>
      <c r="CU324" s="2">
        <f>AG324</f>
        <v>0</v>
      </c>
      <c r="CV324" s="2">
        <f>(AH324*AV324)</f>
        <v>0</v>
      </c>
      <c r="CW324" s="2">
        <f t="shared" ref="CW324:CX327" si="311">AI324</f>
        <v>0</v>
      </c>
      <c r="CX324" s="2">
        <f t="shared" si="311"/>
        <v>0</v>
      </c>
      <c r="CY324" s="2">
        <f>((S324*BZ324)/100)</f>
        <v>0</v>
      </c>
      <c r="CZ324" s="2">
        <f>((S324*CA324)/100)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407</v>
      </c>
      <c r="DW324" s="2" t="s">
        <v>407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49572991</v>
      </c>
      <c r="EF324" s="2">
        <v>202</v>
      </c>
      <c r="EG324" s="2" t="s">
        <v>412</v>
      </c>
      <c r="EH324" s="2">
        <v>0</v>
      </c>
      <c r="EI324" s="2" t="s">
        <v>3</v>
      </c>
      <c r="EJ324" s="2">
        <v>1</v>
      </c>
      <c r="EK324" s="2">
        <v>400002</v>
      </c>
      <c r="EL324" s="2" t="s">
        <v>413</v>
      </c>
      <c r="EM324" s="2" t="s">
        <v>412</v>
      </c>
      <c r="EN324" s="2"/>
      <c r="EO324" s="2" t="s">
        <v>3</v>
      </c>
      <c r="EP324" s="2"/>
      <c r="EQ324" s="2">
        <v>131072</v>
      </c>
      <c r="ER324" s="2">
        <v>0</v>
      </c>
      <c r="ES324" s="2">
        <v>9108.86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f>ROUND(IF(BI324=3,GM324,0),2)</f>
        <v>18217.72</v>
      </c>
      <c r="FS324" s="2">
        <v>0</v>
      </c>
      <c r="FT324" s="2"/>
      <c r="FU324" s="2"/>
      <c r="FV324" s="2"/>
      <c r="FW324" s="2"/>
      <c r="FX324" s="2">
        <v>0</v>
      </c>
      <c r="FY324" s="2">
        <v>0</v>
      </c>
      <c r="FZ324" s="2"/>
      <c r="GA324" s="2" t="s">
        <v>414</v>
      </c>
      <c r="GB324" s="2"/>
      <c r="GC324" s="2"/>
      <c r="GD324" s="2">
        <v>0</v>
      </c>
      <c r="GE324" s="2"/>
      <c r="GF324" s="2">
        <v>1424303774</v>
      </c>
      <c r="GG324" s="2">
        <v>2</v>
      </c>
      <c r="GH324" s="2">
        <v>4</v>
      </c>
      <c r="GI324" s="2">
        <v>-2</v>
      </c>
      <c r="GJ324" s="2">
        <v>0</v>
      </c>
      <c r="GK324" s="2">
        <f>ROUND(R324*(R12)/100,2)</f>
        <v>0</v>
      </c>
      <c r="GL324" s="2">
        <f>ROUND(IF(AND(BH324=3,BI324=3,FS324&lt;&gt;0),P324,0),2)</f>
        <v>0</v>
      </c>
      <c r="GM324" s="2">
        <f>ROUND(O324+X324+Y324+GK324,2)+GX324</f>
        <v>18217.72</v>
      </c>
      <c r="GN324" s="2">
        <f>IF(OR(BI324=0,BI324=1),GM324-GX324,0)</f>
        <v>0</v>
      </c>
      <c r="GO324" s="2">
        <f>IF(BI324=2,GM324-GX324,0)</f>
        <v>0</v>
      </c>
      <c r="GP324" s="2">
        <f>IF(BI324=4,GM324-GX324,0)</f>
        <v>0</v>
      </c>
      <c r="GQ324" s="2"/>
      <c r="GR324" s="2">
        <v>0</v>
      </c>
      <c r="GS324" s="2">
        <v>2</v>
      </c>
      <c r="GT324" s="2">
        <v>0</v>
      </c>
      <c r="GU324" s="2" t="s">
        <v>3</v>
      </c>
      <c r="GV324" s="2">
        <f>ROUND((GT324),6)</f>
        <v>0</v>
      </c>
      <c r="GW324" s="2">
        <v>1</v>
      </c>
      <c r="GX324" s="2">
        <f>ROUND(HC324*I324,2)</f>
        <v>0</v>
      </c>
      <c r="GY324" s="2"/>
      <c r="GZ324" s="2"/>
      <c r="HA324" s="2">
        <v>0</v>
      </c>
      <c r="HB324" s="2">
        <v>0</v>
      </c>
      <c r="HC324" s="2">
        <f>GV324*GW324</f>
        <v>0</v>
      </c>
      <c r="HD324" s="2"/>
      <c r="HE324" s="2" t="s">
        <v>32</v>
      </c>
      <c r="HF324" s="2" t="s">
        <v>415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410</v>
      </c>
      <c r="F325" t="s">
        <v>348</v>
      </c>
      <c r="G325" t="s">
        <v>411</v>
      </c>
      <c r="H325" t="s">
        <v>407</v>
      </c>
      <c r="I325">
        <v>2</v>
      </c>
      <c r="J325">
        <v>0</v>
      </c>
      <c r="K325">
        <v>2</v>
      </c>
      <c r="O325">
        <f>ROUND(CP325,2)</f>
        <v>127524.04</v>
      </c>
      <c r="P325">
        <f>ROUND((ROUND((AC325*AW325*I325),2)*BC325),2)</f>
        <v>127524.04</v>
      </c>
      <c r="Q325">
        <f>(ROUND((ROUND(((ET325)*AV325*I325),2)*BB325),2)+ROUND((ROUND(((AE325-(EU325))*AV325*I325),2)*BS325),2))</f>
        <v>0</v>
      </c>
      <c r="R325">
        <f>ROUND((ROUND((AE325*AV325*I325),2)*BS325),2)</f>
        <v>0</v>
      </c>
      <c r="S325">
        <f>ROUND((ROUND((AF325*AV325*I325),2)*BA325),2)</f>
        <v>0</v>
      </c>
      <c r="T325">
        <f>ROUND(CU325*I325,2)</f>
        <v>0</v>
      </c>
      <c r="U325">
        <f>CV325*I325</f>
        <v>0</v>
      </c>
      <c r="V325">
        <f>CW325*I325</f>
        <v>0</v>
      </c>
      <c r="W325">
        <f>ROUND(CX325*I325,2)</f>
        <v>0</v>
      </c>
      <c r="X325">
        <f t="shared" si="308"/>
        <v>0</v>
      </c>
      <c r="Y325">
        <f t="shared" si="308"/>
        <v>0</v>
      </c>
      <c r="AA325">
        <v>50445992</v>
      </c>
      <c r="AB325">
        <f>ROUND((AC325+AD325+AF325),6)</f>
        <v>9108.86</v>
      </c>
      <c r="AC325">
        <f>ROUND((ES325),6)</f>
        <v>9108.86</v>
      </c>
      <c r="AD325">
        <f>ROUND((((ET325)-(EU325))+AE325),6)</f>
        <v>0</v>
      </c>
      <c r="AE325">
        <f t="shared" si="309"/>
        <v>0</v>
      </c>
      <c r="AF325">
        <f t="shared" si="309"/>
        <v>0</v>
      </c>
      <c r="AG325">
        <f>ROUND((AP325),6)</f>
        <v>0</v>
      </c>
      <c r="AH325">
        <f t="shared" si="310"/>
        <v>0</v>
      </c>
      <c r="AI325">
        <f t="shared" si="310"/>
        <v>0</v>
      </c>
      <c r="AJ325">
        <f>(AS325)</f>
        <v>0</v>
      </c>
      <c r="AK325">
        <v>9108.86</v>
      </c>
      <c r="AL325">
        <v>9108.86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7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3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(P325+Q325+S325)</f>
        <v>127524.04</v>
      </c>
      <c r="CQ325">
        <f>ROUND((ROUND((AC325*AW325*1),2)*BC325),2)</f>
        <v>63762.02</v>
      </c>
      <c r="CR325">
        <f>(ROUND((ROUND(((ET325)*AV325*1),2)*BB325),2)+ROUND((ROUND(((AE325-(EU325))*AV325*1),2)*BS325),2))</f>
        <v>0</v>
      </c>
      <c r="CS325">
        <f>ROUND((ROUND((AE325*AV325*1),2)*BS325),2)</f>
        <v>0</v>
      </c>
      <c r="CT325">
        <f>ROUND((ROUND((AF325*AV325*1),2)*BA325),2)</f>
        <v>0</v>
      </c>
      <c r="CU325">
        <f>AG325</f>
        <v>0</v>
      </c>
      <c r="CV325">
        <f>(AH325*AV325)</f>
        <v>0</v>
      </c>
      <c r="CW325">
        <f t="shared" si="311"/>
        <v>0</v>
      </c>
      <c r="CX325">
        <f t="shared" si="311"/>
        <v>0</v>
      </c>
      <c r="CY325">
        <f>S325*(BZ325/100)</f>
        <v>0</v>
      </c>
      <c r="CZ325">
        <f>S325*(CA325/100)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407</v>
      </c>
      <c r="DW325" t="s">
        <v>407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49572991</v>
      </c>
      <c r="EF325">
        <v>202</v>
      </c>
      <c r="EG325" t="s">
        <v>412</v>
      </c>
      <c r="EH325">
        <v>0</v>
      </c>
      <c r="EI325" t="s">
        <v>3</v>
      </c>
      <c r="EJ325">
        <v>1</v>
      </c>
      <c r="EK325">
        <v>400002</v>
      </c>
      <c r="EL325" t="s">
        <v>413</v>
      </c>
      <c r="EM325" t="s">
        <v>412</v>
      </c>
      <c r="EO325" t="s">
        <v>3</v>
      </c>
      <c r="EQ325">
        <v>131072</v>
      </c>
      <c r="ER325">
        <v>9108.86</v>
      </c>
      <c r="ES325">
        <v>9108.86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1</v>
      </c>
      <c r="FD325">
        <v>18</v>
      </c>
      <c r="FF325">
        <v>73405</v>
      </c>
      <c r="FQ325">
        <v>0</v>
      </c>
      <c r="FR325">
        <f>ROUND(IF(BI325=3,GM325,0),2)</f>
        <v>127524.04</v>
      </c>
      <c r="FS325">
        <v>0</v>
      </c>
      <c r="FX325">
        <v>0</v>
      </c>
      <c r="FY325">
        <v>0</v>
      </c>
      <c r="GA325" t="s">
        <v>414</v>
      </c>
      <c r="GD325">
        <v>0</v>
      </c>
      <c r="GF325">
        <v>1424303774</v>
      </c>
      <c r="GG325">
        <v>2</v>
      </c>
      <c r="GH325">
        <v>3</v>
      </c>
      <c r="GI325">
        <v>5</v>
      </c>
      <c r="GJ325">
        <v>0</v>
      </c>
      <c r="GK325">
        <f>ROUND(R325*(S12)/100,2)</f>
        <v>0</v>
      </c>
      <c r="GL325">
        <f>ROUND(IF(AND(BH325=3,BI325=3,FS325&lt;&gt;0),P325,0),2)</f>
        <v>0</v>
      </c>
      <c r="GM325">
        <f>ROUND(O325+X325+Y325+GK325,2)+GX325</f>
        <v>127524.04</v>
      </c>
      <c r="GN325">
        <f>IF(OR(BI325=0,BI325=1),GM325-GX325,0)</f>
        <v>0</v>
      </c>
      <c r="GO325">
        <f>IF(BI325=2,GM325-GX325,0)</f>
        <v>0</v>
      </c>
      <c r="GP325">
        <f>IF(BI325=4,GM325-GX325,0)</f>
        <v>0</v>
      </c>
      <c r="GR325">
        <v>1</v>
      </c>
      <c r="GS325">
        <v>1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E325" t="s">
        <v>32</v>
      </c>
      <c r="HF325" t="s">
        <v>415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55" x14ac:dyDescent="0.2">
      <c r="A326" s="2">
        <v>17</v>
      </c>
      <c r="B326" s="2">
        <v>1</v>
      </c>
      <c r="C326" s="2"/>
      <c r="D326" s="2"/>
      <c r="E326" s="2" t="s">
        <v>3</v>
      </c>
      <c r="F326" s="2" t="s">
        <v>348</v>
      </c>
      <c r="G326" s="2" t="s">
        <v>416</v>
      </c>
      <c r="H326" s="2" t="s">
        <v>407</v>
      </c>
      <c r="I326" s="2">
        <v>1</v>
      </c>
      <c r="J326" s="2">
        <v>0</v>
      </c>
      <c r="K326" s="2">
        <v>1</v>
      </c>
      <c r="L326" s="2"/>
      <c r="M326" s="2"/>
      <c r="N326" s="2"/>
      <c r="O326" s="2">
        <f>ROUND(CP326,2)</f>
        <v>10919.97</v>
      </c>
      <c r="P326" s="2">
        <f>ROUND((ROUND((AC326*AW326*I326),2)*BC326),2)</f>
        <v>10919.97</v>
      </c>
      <c r="Q326" s="2">
        <f>(ROUND((ROUND(((ET326)*AV326*I326),2)*BB326),2)+ROUND((ROUND(((AE326-(EU326))*AV326*I326),2)*BS326),2))</f>
        <v>0</v>
      </c>
      <c r="R326" s="2">
        <f>ROUND((ROUND((AE326*AV326*I326),2)*BS326),2)</f>
        <v>0</v>
      </c>
      <c r="S326" s="2">
        <f>ROUND((ROUND((AF326*AV326*I326),2)*BA326),2)</f>
        <v>0</v>
      </c>
      <c r="T326" s="2">
        <f>ROUND(CU326*I326,2)</f>
        <v>0</v>
      </c>
      <c r="U326" s="2">
        <f>CV326*I326</f>
        <v>0</v>
      </c>
      <c r="V326" s="2">
        <f>CW326*I326</f>
        <v>0</v>
      </c>
      <c r="W326" s="2">
        <f>ROUND(CX326*I326,2)</f>
        <v>0</v>
      </c>
      <c r="X326" s="2">
        <f t="shared" si="308"/>
        <v>0</v>
      </c>
      <c r="Y326" s="2">
        <f t="shared" si="308"/>
        <v>0</v>
      </c>
      <c r="Z326" s="2"/>
      <c r="AA326" s="2">
        <v>-1</v>
      </c>
      <c r="AB326" s="2">
        <f>ROUND((AC326+AD326+AF326),6)</f>
        <v>10919.97</v>
      </c>
      <c r="AC326" s="2">
        <f>ROUND((ES326),6)</f>
        <v>10919.97</v>
      </c>
      <c r="AD326" s="2">
        <f>ROUND((((ET326)-(EU326))+AE326),6)</f>
        <v>0</v>
      </c>
      <c r="AE326" s="2">
        <f t="shared" si="309"/>
        <v>0</v>
      </c>
      <c r="AF326" s="2">
        <f t="shared" si="309"/>
        <v>0</v>
      </c>
      <c r="AG326" s="2">
        <f>ROUND((AP326),6)</f>
        <v>0</v>
      </c>
      <c r="AH326" s="2">
        <f t="shared" si="310"/>
        <v>0</v>
      </c>
      <c r="AI326" s="2">
        <f t="shared" si="310"/>
        <v>0</v>
      </c>
      <c r="AJ326" s="2">
        <f>(AS326)</f>
        <v>0</v>
      </c>
      <c r="AK326" s="2">
        <v>10919.970000000001</v>
      </c>
      <c r="AL326" s="2">
        <v>10919.970000000001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3</v>
      </c>
      <c r="BJ326" s="2" t="s">
        <v>3</v>
      </c>
      <c r="BK326" s="2"/>
      <c r="BL326" s="2"/>
      <c r="BM326" s="2">
        <v>400002</v>
      </c>
      <c r="BN326" s="2">
        <v>0</v>
      </c>
      <c r="BO326" s="2" t="s">
        <v>3</v>
      </c>
      <c r="BP326" s="2">
        <v>0</v>
      </c>
      <c r="BQ326" s="2">
        <v>202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0</v>
      </c>
      <c r="CA326" s="2">
        <v>0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3</v>
      </c>
      <c r="CO326" s="2">
        <v>0</v>
      </c>
      <c r="CP326" s="2">
        <f>(P326+Q326+S326)</f>
        <v>10919.97</v>
      </c>
      <c r="CQ326" s="2">
        <f>ROUND((ROUND((AC326*AW326*1),2)*BC326),2)</f>
        <v>10919.97</v>
      </c>
      <c r="CR326" s="2">
        <f>(ROUND((ROUND(((ET326)*AV326*1),2)*BB326),2)+ROUND((ROUND(((AE326-(EU326))*AV326*1),2)*BS326),2))</f>
        <v>0</v>
      </c>
      <c r="CS326" s="2">
        <f>ROUND((ROUND((AE326*AV326*1),2)*BS326),2)</f>
        <v>0</v>
      </c>
      <c r="CT326" s="2">
        <f>ROUND((ROUND((AF326*AV326*1),2)*BA326),2)</f>
        <v>0</v>
      </c>
      <c r="CU326" s="2">
        <f>AG326</f>
        <v>0</v>
      </c>
      <c r="CV326" s="2">
        <f>(AH326*AV326)</f>
        <v>0</v>
      </c>
      <c r="CW326" s="2">
        <f t="shared" si="311"/>
        <v>0</v>
      </c>
      <c r="CX326" s="2">
        <f t="shared" si="311"/>
        <v>0</v>
      </c>
      <c r="CY326" s="2">
        <f>((S326*BZ326)/100)</f>
        <v>0</v>
      </c>
      <c r="CZ326" s="2">
        <f>((S326*CA326)/100)</f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407</v>
      </c>
      <c r="DW326" s="2" t="s">
        <v>407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49572991</v>
      </c>
      <c r="EF326" s="2">
        <v>202</v>
      </c>
      <c r="EG326" s="2" t="s">
        <v>412</v>
      </c>
      <c r="EH326" s="2">
        <v>0</v>
      </c>
      <c r="EI326" s="2" t="s">
        <v>3</v>
      </c>
      <c r="EJ326" s="2">
        <v>1</v>
      </c>
      <c r="EK326" s="2">
        <v>400002</v>
      </c>
      <c r="EL326" s="2" t="s">
        <v>413</v>
      </c>
      <c r="EM326" s="2" t="s">
        <v>412</v>
      </c>
      <c r="EN326" s="2"/>
      <c r="EO326" s="2" t="s">
        <v>3</v>
      </c>
      <c r="EP326" s="2"/>
      <c r="EQ326" s="2">
        <v>132096</v>
      </c>
      <c r="ER326" s="2">
        <v>0</v>
      </c>
      <c r="ES326" s="2">
        <v>10919.970000000001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f>ROUND(IF(BI326=3,GM326,0),2)</f>
        <v>10919.97</v>
      </c>
      <c r="FS326" s="2">
        <v>0</v>
      </c>
      <c r="FT326" s="2"/>
      <c r="FU326" s="2"/>
      <c r="FV326" s="2"/>
      <c r="FW326" s="2"/>
      <c r="FX326" s="2">
        <v>0</v>
      </c>
      <c r="FY326" s="2">
        <v>0</v>
      </c>
      <c r="FZ326" s="2"/>
      <c r="GA326" s="2" t="s">
        <v>417</v>
      </c>
      <c r="GB326" s="2"/>
      <c r="GC326" s="2"/>
      <c r="GD326" s="2">
        <v>0</v>
      </c>
      <c r="GE326" s="2"/>
      <c r="GF326" s="2">
        <v>441450417</v>
      </c>
      <c r="GG326" s="2">
        <v>2</v>
      </c>
      <c r="GH326" s="2">
        <v>4</v>
      </c>
      <c r="GI326" s="2">
        <v>-2</v>
      </c>
      <c r="GJ326" s="2">
        <v>0</v>
      </c>
      <c r="GK326" s="2">
        <f>ROUND(R326*(R12)/100,2)</f>
        <v>0</v>
      </c>
      <c r="GL326" s="2">
        <f>ROUND(IF(AND(BH326=3,BI326=3,FS326&lt;&gt;0),P326,0),2)</f>
        <v>0</v>
      </c>
      <c r="GM326" s="2">
        <f>ROUND(O326+X326+Y326+GK326,2)+GX326</f>
        <v>10919.97</v>
      </c>
      <c r="GN326" s="2">
        <f>IF(OR(BI326=0,BI326=1),GM326-GX326,0)</f>
        <v>0</v>
      </c>
      <c r="GO326" s="2">
        <f>IF(BI326=2,GM326-GX326,0)</f>
        <v>0</v>
      </c>
      <c r="GP326" s="2">
        <f>IF(BI326=4,GM326-GX326,0)</f>
        <v>0</v>
      </c>
      <c r="GQ326" s="2"/>
      <c r="GR326" s="2">
        <v>0</v>
      </c>
      <c r="GS326" s="2">
        <v>2</v>
      </c>
      <c r="GT326" s="2">
        <v>0</v>
      </c>
      <c r="GU326" s="2" t="s">
        <v>3</v>
      </c>
      <c r="GV326" s="2">
        <f>ROUND((GT326),6)</f>
        <v>0</v>
      </c>
      <c r="GW326" s="2">
        <v>1</v>
      </c>
      <c r="GX326" s="2">
        <f>ROUND(HC326*I326,2)</f>
        <v>0</v>
      </c>
      <c r="GY326" s="2"/>
      <c r="GZ326" s="2"/>
      <c r="HA326" s="2">
        <v>0</v>
      </c>
      <c r="HB326" s="2">
        <v>0</v>
      </c>
      <c r="HC326" s="2">
        <f>GV326*GW326</f>
        <v>0</v>
      </c>
      <c r="HD326" s="2"/>
      <c r="HE326" s="2" t="s">
        <v>32</v>
      </c>
      <c r="HF326" s="2" t="s">
        <v>415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E327" t="s">
        <v>3</v>
      </c>
      <c r="F327" t="s">
        <v>348</v>
      </c>
      <c r="G327" t="s">
        <v>416</v>
      </c>
      <c r="H327" t="s">
        <v>407</v>
      </c>
      <c r="I327">
        <v>1</v>
      </c>
      <c r="J327">
        <v>0</v>
      </c>
      <c r="K327">
        <v>1</v>
      </c>
      <c r="O327">
        <f>ROUND(CP327,2)</f>
        <v>76439.789999999994</v>
      </c>
      <c r="P327">
        <f>ROUND((ROUND((AC327*AW327*I327),2)*BC327),2)</f>
        <v>76439.789999999994</v>
      </c>
      <c r="Q327">
        <f>(ROUND((ROUND(((ET327)*AV327*I327),2)*BB327),2)+ROUND((ROUND(((AE327-(EU327))*AV327*I327),2)*BS327),2))</f>
        <v>0</v>
      </c>
      <c r="R327">
        <f>ROUND((ROUND((AE327*AV327*I327),2)*BS327),2)</f>
        <v>0</v>
      </c>
      <c r="S327">
        <f>ROUND((ROUND((AF327*AV327*I327),2)*BA327),2)</f>
        <v>0</v>
      </c>
      <c r="T327">
        <f>ROUND(CU327*I327,2)</f>
        <v>0</v>
      </c>
      <c r="U327">
        <f>CV327*I327</f>
        <v>0</v>
      </c>
      <c r="V327">
        <f>CW327*I327</f>
        <v>0</v>
      </c>
      <c r="W327">
        <f>ROUND(CX327*I327,2)</f>
        <v>0</v>
      </c>
      <c r="X327">
        <f t="shared" si="308"/>
        <v>0</v>
      </c>
      <c r="Y327">
        <f t="shared" si="308"/>
        <v>0</v>
      </c>
      <c r="AA327">
        <v>-1</v>
      </c>
      <c r="AB327">
        <f>ROUND((AC327+AD327+AF327),6)</f>
        <v>10919.97</v>
      </c>
      <c r="AC327">
        <f>ROUND((ES327),6)</f>
        <v>10919.97</v>
      </c>
      <c r="AD327">
        <f>ROUND((((ET327)-(EU327))+AE327),6)</f>
        <v>0</v>
      </c>
      <c r="AE327">
        <f t="shared" si="309"/>
        <v>0</v>
      </c>
      <c r="AF327">
        <f t="shared" si="309"/>
        <v>0</v>
      </c>
      <c r="AG327">
        <f>ROUND((AP327),6)</f>
        <v>0</v>
      </c>
      <c r="AH327">
        <f t="shared" si="310"/>
        <v>0</v>
      </c>
      <c r="AI327">
        <f t="shared" si="310"/>
        <v>0</v>
      </c>
      <c r="AJ327">
        <f>(AS327)</f>
        <v>0</v>
      </c>
      <c r="AK327">
        <v>10919.970000000001</v>
      </c>
      <c r="AL327">
        <v>10919.970000000001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7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3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>(P327+Q327+S327)</f>
        <v>76439.789999999994</v>
      </c>
      <c r="CQ327">
        <f>ROUND((ROUND((AC327*AW327*1),2)*BC327),2)</f>
        <v>76439.789999999994</v>
      </c>
      <c r="CR327">
        <f>(ROUND((ROUND(((ET327)*AV327*1),2)*BB327),2)+ROUND((ROUND(((AE327-(EU327))*AV327*1),2)*BS327),2))</f>
        <v>0</v>
      </c>
      <c r="CS327">
        <f>ROUND((ROUND((AE327*AV327*1),2)*BS327),2)</f>
        <v>0</v>
      </c>
      <c r="CT327">
        <f>ROUND((ROUND((AF327*AV327*1),2)*BA327),2)</f>
        <v>0</v>
      </c>
      <c r="CU327">
        <f>AG327</f>
        <v>0</v>
      </c>
      <c r="CV327">
        <f>(AH327*AV327)</f>
        <v>0</v>
      </c>
      <c r="CW327">
        <f t="shared" si="311"/>
        <v>0</v>
      </c>
      <c r="CX327">
        <f t="shared" si="311"/>
        <v>0</v>
      </c>
      <c r="CY327">
        <f>S327*(BZ327/100)</f>
        <v>0</v>
      </c>
      <c r="CZ327">
        <f>S327*(CA327/100)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407</v>
      </c>
      <c r="DW327" t="s">
        <v>407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49572991</v>
      </c>
      <c r="EF327">
        <v>202</v>
      </c>
      <c r="EG327" t="s">
        <v>412</v>
      </c>
      <c r="EH327">
        <v>0</v>
      </c>
      <c r="EI327" t="s">
        <v>3</v>
      </c>
      <c r="EJ327">
        <v>1</v>
      </c>
      <c r="EK327">
        <v>400002</v>
      </c>
      <c r="EL327" t="s">
        <v>413</v>
      </c>
      <c r="EM327" t="s">
        <v>412</v>
      </c>
      <c r="EO327" t="s">
        <v>3</v>
      </c>
      <c r="EQ327">
        <v>132096</v>
      </c>
      <c r="ER327">
        <v>10919.970000000001</v>
      </c>
      <c r="ES327">
        <v>10919.970000000001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88000</v>
      </c>
      <c r="FQ327">
        <v>0</v>
      </c>
      <c r="FR327">
        <f>ROUND(IF(BI327=3,GM327,0),2)</f>
        <v>76439.789999999994</v>
      </c>
      <c r="FS327">
        <v>0</v>
      </c>
      <c r="FX327">
        <v>0</v>
      </c>
      <c r="FY327">
        <v>0</v>
      </c>
      <c r="GA327" t="s">
        <v>417</v>
      </c>
      <c r="GD327">
        <v>0</v>
      </c>
      <c r="GF327">
        <v>441450417</v>
      </c>
      <c r="GG327">
        <v>2</v>
      </c>
      <c r="GH327">
        <v>3</v>
      </c>
      <c r="GI327">
        <v>5</v>
      </c>
      <c r="GJ327">
        <v>0</v>
      </c>
      <c r="GK327">
        <f>ROUND(R327*(S12)/100,2)</f>
        <v>0</v>
      </c>
      <c r="GL327">
        <f>ROUND(IF(AND(BH327=3,BI327=3,FS327&lt;&gt;0),P327,0),2)</f>
        <v>0</v>
      </c>
      <c r="GM327">
        <f>ROUND(O327+X327+Y327+GK327,2)+GX327</f>
        <v>76439.789999999994</v>
      </c>
      <c r="GN327">
        <f>IF(OR(BI327=0,BI327=1),GM327-GX327,0)</f>
        <v>0</v>
      </c>
      <c r="GO327">
        <f>IF(BI327=2,GM327-GX327,0)</f>
        <v>0</v>
      </c>
      <c r="GP327">
        <f>IF(BI327=4,GM327-GX327,0)</f>
        <v>0</v>
      </c>
      <c r="GR327">
        <v>1</v>
      </c>
      <c r="GS327">
        <v>1</v>
      </c>
      <c r="GT327">
        <v>0</v>
      </c>
      <c r="GU327" t="s">
        <v>3</v>
      </c>
      <c r="GV327">
        <f>ROUND((GT327),6)</f>
        <v>0</v>
      </c>
      <c r="GW327">
        <v>1</v>
      </c>
      <c r="GX327">
        <f>ROUND(HC327*I327,2)</f>
        <v>0</v>
      </c>
      <c r="HA327">
        <v>0</v>
      </c>
      <c r="HB327">
        <v>0</v>
      </c>
      <c r="HC327">
        <f>GV327*GW327</f>
        <v>0</v>
      </c>
      <c r="HE327" t="s">
        <v>32</v>
      </c>
      <c r="HF327" t="s">
        <v>415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9" spans="1:255" x14ac:dyDescent="0.2">
      <c r="A329" s="3">
        <v>51</v>
      </c>
      <c r="B329" s="3">
        <f>B320</f>
        <v>1</v>
      </c>
      <c r="C329" s="3">
        <f>A320</f>
        <v>4</v>
      </c>
      <c r="D329" s="3">
        <f>ROW(A320)</f>
        <v>320</v>
      </c>
      <c r="E329" s="3"/>
      <c r="F329" s="3" t="str">
        <f>IF(F320&lt;&gt;"",F320,"")</f>
        <v>Новый раздел</v>
      </c>
      <c r="G329" s="3" t="str">
        <f>IF(G320&lt;&gt;"",G320,"")</f>
        <v>Оборудование</v>
      </c>
      <c r="H329" s="3">
        <v>0</v>
      </c>
      <c r="I329" s="3"/>
      <c r="J329" s="3"/>
      <c r="K329" s="3"/>
      <c r="L329" s="3"/>
      <c r="M329" s="3"/>
      <c r="N329" s="3"/>
      <c r="O329" s="3">
        <f t="shared" ref="O329:T329" si="312">ROUND(AB329,2)</f>
        <v>18217.72</v>
      </c>
      <c r="P329" s="3">
        <f t="shared" si="312"/>
        <v>18217.72</v>
      </c>
      <c r="Q329" s="3">
        <f t="shared" si="312"/>
        <v>0</v>
      </c>
      <c r="R329" s="3">
        <f t="shared" si="312"/>
        <v>0</v>
      </c>
      <c r="S329" s="3">
        <f t="shared" si="312"/>
        <v>0</v>
      </c>
      <c r="T329" s="3">
        <f t="shared" si="312"/>
        <v>0</v>
      </c>
      <c r="U329" s="3">
        <f>AH329</f>
        <v>0</v>
      </c>
      <c r="V329" s="3">
        <f>AI329</f>
        <v>0</v>
      </c>
      <c r="W329" s="3">
        <f>ROUND(AJ329,2)</f>
        <v>0</v>
      </c>
      <c r="X329" s="3">
        <f>ROUND(AK329,2)</f>
        <v>0</v>
      </c>
      <c r="Y329" s="3">
        <f>ROUND(AL329,2)</f>
        <v>0</v>
      </c>
      <c r="Z329" s="3"/>
      <c r="AA329" s="3"/>
      <c r="AB329" s="3">
        <f>ROUND(SUMIF(AA324:AA327,"=50445991",O324:O327),2)</f>
        <v>18217.72</v>
      </c>
      <c r="AC329" s="3">
        <f>ROUND(SUMIF(AA324:AA327,"=50445991",P324:P327),2)</f>
        <v>18217.72</v>
      </c>
      <c r="AD329" s="3">
        <f>ROUND(SUMIF(AA324:AA327,"=50445991",Q324:Q327),2)</f>
        <v>0</v>
      </c>
      <c r="AE329" s="3">
        <f>ROUND(SUMIF(AA324:AA327,"=50445991",R324:R327),2)</f>
        <v>0</v>
      </c>
      <c r="AF329" s="3">
        <f>ROUND(SUMIF(AA324:AA327,"=50445991",S324:S327),2)</f>
        <v>0</v>
      </c>
      <c r="AG329" s="3">
        <f>ROUND(SUMIF(AA324:AA327,"=50445991",T324:T327),2)</f>
        <v>0</v>
      </c>
      <c r="AH329" s="3">
        <f>SUMIF(AA324:AA327,"=50445991",U324:U327)</f>
        <v>0</v>
      </c>
      <c r="AI329" s="3">
        <f>SUMIF(AA324:AA327,"=50445991",V324:V327)</f>
        <v>0</v>
      </c>
      <c r="AJ329" s="3">
        <f>ROUND(SUMIF(AA324:AA327,"=50445991",W324:W327),2)</f>
        <v>0</v>
      </c>
      <c r="AK329" s="3">
        <f>ROUND(SUMIF(AA324:AA327,"=50445991",X324:X327),2)</f>
        <v>0</v>
      </c>
      <c r="AL329" s="3">
        <f>ROUND(SUMIF(AA324:AA327,"=50445991",Y324:Y327),2)</f>
        <v>0</v>
      </c>
      <c r="AM329" s="3"/>
      <c r="AN329" s="3"/>
      <c r="AO329" s="3">
        <f t="shared" ref="AO329:BD329" si="313">ROUND(BX329,2)</f>
        <v>0</v>
      </c>
      <c r="AP329" s="3">
        <f t="shared" si="313"/>
        <v>18217.72</v>
      </c>
      <c r="AQ329" s="3">
        <f t="shared" si="313"/>
        <v>0</v>
      </c>
      <c r="AR329" s="3">
        <f t="shared" si="313"/>
        <v>18217.72</v>
      </c>
      <c r="AS329" s="3">
        <f t="shared" si="313"/>
        <v>0</v>
      </c>
      <c r="AT329" s="3">
        <f t="shared" si="313"/>
        <v>0</v>
      </c>
      <c r="AU329" s="3">
        <f t="shared" si="313"/>
        <v>0</v>
      </c>
      <c r="AV329" s="3">
        <f t="shared" si="313"/>
        <v>18217.72</v>
      </c>
      <c r="AW329" s="3">
        <f t="shared" si="313"/>
        <v>0</v>
      </c>
      <c r="AX329" s="3">
        <f t="shared" si="313"/>
        <v>0</v>
      </c>
      <c r="AY329" s="3">
        <f t="shared" si="313"/>
        <v>0</v>
      </c>
      <c r="AZ329" s="3">
        <f t="shared" si="313"/>
        <v>18217.72</v>
      </c>
      <c r="BA329" s="3">
        <f t="shared" si="313"/>
        <v>0</v>
      </c>
      <c r="BB329" s="3">
        <f t="shared" si="313"/>
        <v>0</v>
      </c>
      <c r="BC329" s="3">
        <f t="shared" si="313"/>
        <v>0</v>
      </c>
      <c r="BD329" s="3">
        <f t="shared" si="313"/>
        <v>0</v>
      </c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>
        <f>ROUND(SUMIF(AA324:AA327,"=50445991",FQ324:FQ327),2)</f>
        <v>0</v>
      </c>
      <c r="BY329" s="3">
        <f>ROUND(SUMIF(AA324:AA327,"=50445991",FR324:FR327),2)</f>
        <v>18217.72</v>
      </c>
      <c r="BZ329" s="3">
        <f>ROUND(SUMIF(AA324:AA327,"=50445991",GL324:GL327),2)</f>
        <v>0</v>
      </c>
      <c r="CA329" s="3">
        <f>ROUND(SUMIF(AA324:AA327,"=50445991",GM324:GM327),2)</f>
        <v>18217.72</v>
      </c>
      <c r="CB329" s="3">
        <f>ROUND(SUMIF(AA324:AA327,"=50445991",GN324:GN327),2)</f>
        <v>0</v>
      </c>
      <c r="CC329" s="3">
        <f>ROUND(SUMIF(AA324:AA327,"=50445991",GO324:GO327),2)</f>
        <v>0</v>
      </c>
      <c r="CD329" s="3">
        <f>ROUND(SUMIF(AA324:AA327,"=50445991",GP324:GP327),2)</f>
        <v>0</v>
      </c>
      <c r="CE329" s="3">
        <f>AC329-BX329</f>
        <v>18217.72</v>
      </c>
      <c r="CF329" s="3">
        <f>AC329-BY329</f>
        <v>0</v>
      </c>
      <c r="CG329" s="3">
        <f>BX329-BZ329</f>
        <v>0</v>
      </c>
      <c r="CH329" s="3">
        <f>AC329-BX329-BY329+BZ329</f>
        <v>0</v>
      </c>
      <c r="CI329" s="3">
        <f>BY329-BZ329</f>
        <v>18217.72</v>
      </c>
      <c r="CJ329" s="3">
        <f>ROUND(SUMIF(AA324:AA327,"=50445991",GX324:GX327),2)</f>
        <v>0</v>
      </c>
      <c r="CK329" s="3">
        <f>ROUND(SUMIF(AA324:AA327,"=50445991",GY324:GY327),2)</f>
        <v>0</v>
      </c>
      <c r="CL329" s="3">
        <f>ROUND(SUMIF(AA324:AA327,"=50445991",GZ324:GZ327),2)</f>
        <v>0</v>
      </c>
      <c r="CM329" s="3">
        <f>ROUND(SUMIF(AA324:AA327,"=50445991",HD324:HD327),2)</f>
        <v>0</v>
      </c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4">
        <f t="shared" ref="DG329:DL329" si="314">ROUND(DT329,2)</f>
        <v>127524.04</v>
      </c>
      <c r="DH329" s="4">
        <f t="shared" si="314"/>
        <v>127524.04</v>
      </c>
      <c r="DI329" s="4">
        <f t="shared" si="314"/>
        <v>0</v>
      </c>
      <c r="DJ329" s="4">
        <f t="shared" si="314"/>
        <v>0</v>
      </c>
      <c r="DK329" s="4">
        <f t="shared" si="314"/>
        <v>0</v>
      </c>
      <c r="DL329" s="4">
        <f t="shared" si="314"/>
        <v>0</v>
      </c>
      <c r="DM329" s="4">
        <f>DZ329</f>
        <v>0</v>
      </c>
      <c r="DN329" s="4">
        <f>EA329</f>
        <v>0</v>
      </c>
      <c r="DO329" s="4">
        <f>ROUND(EB329,2)</f>
        <v>0</v>
      </c>
      <c r="DP329" s="4">
        <f>ROUND(EC329,2)</f>
        <v>0</v>
      </c>
      <c r="DQ329" s="4">
        <f>ROUND(ED329,2)</f>
        <v>0</v>
      </c>
      <c r="DR329" s="4"/>
      <c r="DS329" s="4"/>
      <c r="DT329" s="4">
        <f>ROUND(SUMIF(AA324:AA327,"=50445992",O324:O327),2)</f>
        <v>127524.04</v>
      </c>
      <c r="DU329" s="4">
        <f>ROUND(SUMIF(AA324:AA327,"=50445992",P324:P327),2)</f>
        <v>127524.04</v>
      </c>
      <c r="DV329" s="4">
        <f>ROUND(SUMIF(AA324:AA327,"=50445992",Q324:Q327),2)</f>
        <v>0</v>
      </c>
      <c r="DW329" s="4">
        <f>ROUND(SUMIF(AA324:AA327,"=50445992",R324:R327),2)</f>
        <v>0</v>
      </c>
      <c r="DX329" s="4">
        <f>ROUND(SUMIF(AA324:AA327,"=50445992",S324:S327),2)</f>
        <v>0</v>
      </c>
      <c r="DY329" s="4">
        <f>ROUND(SUMIF(AA324:AA327,"=50445992",T324:T327),2)</f>
        <v>0</v>
      </c>
      <c r="DZ329" s="4">
        <f>SUMIF(AA324:AA327,"=50445992",U324:U327)</f>
        <v>0</v>
      </c>
      <c r="EA329" s="4">
        <f>SUMIF(AA324:AA327,"=50445992",V324:V327)</f>
        <v>0</v>
      </c>
      <c r="EB329" s="4">
        <f>ROUND(SUMIF(AA324:AA327,"=50445992",W324:W327),2)</f>
        <v>0</v>
      </c>
      <c r="EC329" s="4">
        <f>ROUND(SUMIF(AA324:AA327,"=50445992",X324:X327),2)</f>
        <v>0</v>
      </c>
      <c r="ED329" s="4">
        <f>ROUND(SUMIF(AA324:AA327,"=50445992",Y324:Y327),2)</f>
        <v>0</v>
      </c>
      <c r="EE329" s="4"/>
      <c r="EF329" s="4"/>
      <c r="EG329" s="4">
        <f t="shared" ref="EG329:EV329" si="315">ROUND(FP329,2)</f>
        <v>0</v>
      </c>
      <c r="EH329" s="4">
        <f t="shared" si="315"/>
        <v>127524.04</v>
      </c>
      <c r="EI329" s="4">
        <f t="shared" si="315"/>
        <v>0</v>
      </c>
      <c r="EJ329" s="4">
        <f t="shared" si="315"/>
        <v>127524.04</v>
      </c>
      <c r="EK329" s="4">
        <f t="shared" si="315"/>
        <v>0</v>
      </c>
      <c r="EL329" s="4">
        <f t="shared" si="315"/>
        <v>0</v>
      </c>
      <c r="EM329" s="4">
        <f t="shared" si="315"/>
        <v>0</v>
      </c>
      <c r="EN329" s="4">
        <f t="shared" si="315"/>
        <v>127524.04</v>
      </c>
      <c r="EO329" s="4">
        <f t="shared" si="315"/>
        <v>0</v>
      </c>
      <c r="EP329" s="4">
        <f t="shared" si="315"/>
        <v>0</v>
      </c>
      <c r="EQ329" s="4">
        <f t="shared" si="315"/>
        <v>0</v>
      </c>
      <c r="ER329" s="4">
        <f t="shared" si="315"/>
        <v>127524.04</v>
      </c>
      <c r="ES329" s="4">
        <f t="shared" si="315"/>
        <v>0</v>
      </c>
      <c r="ET329" s="4">
        <f t="shared" si="315"/>
        <v>0</v>
      </c>
      <c r="EU329" s="4">
        <f t="shared" si="315"/>
        <v>0</v>
      </c>
      <c r="EV329" s="4">
        <f t="shared" si="315"/>
        <v>0</v>
      </c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>
        <f>ROUND(SUMIF(AA324:AA327,"=50445992",FQ324:FQ327),2)</f>
        <v>0</v>
      </c>
      <c r="FQ329" s="4">
        <f>ROUND(SUMIF(AA324:AA327,"=50445992",FR324:FR327),2)</f>
        <v>127524.04</v>
      </c>
      <c r="FR329" s="4">
        <f>ROUND(SUMIF(AA324:AA327,"=50445992",GL324:GL327),2)</f>
        <v>0</v>
      </c>
      <c r="FS329" s="4">
        <f>ROUND(SUMIF(AA324:AA327,"=50445992",GM324:GM327),2)</f>
        <v>127524.04</v>
      </c>
      <c r="FT329" s="4">
        <f>ROUND(SUMIF(AA324:AA327,"=50445992",GN324:GN327),2)</f>
        <v>0</v>
      </c>
      <c r="FU329" s="4">
        <f>ROUND(SUMIF(AA324:AA327,"=50445992",GO324:GO327),2)</f>
        <v>0</v>
      </c>
      <c r="FV329" s="4">
        <f>ROUND(SUMIF(AA324:AA327,"=50445992",GP324:GP327),2)</f>
        <v>0</v>
      </c>
      <c r="FW329" s="4">
        <f>DU329-FP329</f>
        <v>127524.04</v>
      </c>
      <c r="FX329" s="4">
        <f>DU329-FQ329</f>
        <v>0</v>
      </c>
      <c r="FY329" s="4">
        <f>FP329-FR329</f>
        <v>0</v>
      </c>
      <c r="FZ329" s="4">
        <f>DU329-FP329-FQ329+FR329</f>
        <v>0</v>
      </c>
      <c r="GA329" s="4">
        <f>FQ329-FR329</f>
        <v>127524.04</v>
      </c>
      <c r="GB329" s="4">
        <f>ROUND(SUMIF(AA324:AA327,"=50445992",GX324:GX327),2)</f>
        <v>0</v>
      </c>
      <c r="GC329" s="4">
        <f>ROUND(SUMIF(AA324:AA327,"=50445992",GY324:GY327),2)</f>
        <v>0</v>
      </c>
      <c r="GD329" s="4">
        <f>ROUND(SUMIF(AA324:AA327,"=50445992",GZ324:GZ327),2)</f>
        <v>0</v>
      </c>
      <c r="GE329" s="4">
        <f>ROUND(SUMIF(AA324:AA327,"=50445992",HD324:HD327),2)</f>
        <v>0</v>
      </c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>
        <v>0</v>
      </c>
    </row>
    <row r="331" spans="1:255" x14ac:dyDescent="0.2">
      <c r="A331" s="5">
        <v>50</v>
      </c>
      <c r="B331" s="5">
        <v>0</v>
      </c>
      <c r="C331" s="5">
        <v>0</v>
      </c>
      <c r="D331" s="5">
        <v>1</v>
      </c>
      <c r="E331" s="5">
        <v>201</v>
      </c>
      <c r="F331" s="5">
        <f>ROUND(Source!O329,O331)</f>
        <v>18217.72</v>
      </c>
      <c r="G331" s="5" t="s">
        <v>185</v>
      </c>
      <c r="H331" s="5" t="s">
        <v>186</v>
      </c>
      <c r="I331" s="5"/>
      <c r="J331" s="5"/>
      <c r="K331" s="5">
        <v>201</v>
      </c>
      <c r="L331" s="5">
        <v>1</v>
      </c>
      <c r="M331" s="5">
        <v>3</v>
      </c>
      <c r="N331" s="5" t="s">
        <v>3</v>
      </c>
      <c r="O331" s="5">
        <v>2</v>
      </c>
      <c r="P331" s="5">
        <f>ROUND(Source!DG329,O331)</f>
        <v>127524.04</v>
      </c>
      <c r="Q331" s="5"/>
      <c r="R331" s="5"/>
      <c r="S331" s="5"/>
      <c r="T331" s="5"/>
      <c r="U331" s="5"/>
      <c r="V331" s="5"/>
      <c r="W331" s="5">
        <v>18217.72</v>
      </c>
      <c r="X331" s="5">
        <v>1</v>
      </c>
      <c r="Y331" s="5">
        <v>18217.72</v>
      </c>
      <c r="Z331" s="5">
        <v>127524.04</v>
      </c>
      <c r="AA331" s="5">
        <v>1</v>
      </c>
      <c r="AB331" s="5">
        <v>127524.04</v>
      </c>
    </row>
    <row r="332" spans="1:255" x14ac:dyDescent="0.2">
      <c r="A332" s="5">
        <v>50</v>
      </c>
      <c r="B332" s="5">
        <v>0</v>
      </c>
      <c r="C332" s="5">
        <v>0</v>
      </c>
      <c r="D332" s="5">
        <v>1</v>
      </c>
      <c r="E332" s="5">
        <v>202</v>
      </c>
      <c r="F332" s="5">
        <f>ROUND(Source!P329,O332)</f>
        <v>18217.72</v>
      </c>
      <c r="G332" s="5" t="s">
        <v>187</v>
      </c>
      <c r="H332" s="5" t="s">
        <v>188</v>
      </c>
      <c r="I332" s="5"/>
      <c r="J332" s="5"/>
      <c r="K332" s="5">
        <v>202</v>
      </c>
      <c r="L332" s="5">
        <v>2</v>
      </c>
      <c r="M332" s="5">
        <v>3</v>
      </c>
      <c r="N332" s="5" t="s">
        <v>3</v>
      </c>
      <c r="O332" s="5">
        <v>2</v>
      </c>
      <c r="P332" s="5">
        <f>ROUND(Source!DH329,O332)</f>
        <v>127524.04</v>
      </c>
      <c r="Q332" s="5"/>
      <c r="R332" s="5"/>
      <c r="S332" s="5"/>
      <c r="T332" s="5"/>
      <c r="U332" s="5"/>
      <c r="V332" s="5"/>
      <c r="W332" s="5">
        <v>18217.72</v>
      </c>
      <c r="X332" s="5">
        <v>1</v>
      </c>
      <c r="Y332" s="5">
        <v>18217.72</v>
      </c>
      <c r="Z332" s="5">
        <v>127524.04</v>
      </c>
      <c r="AA332" s="5">
        <v>1</v>
      </c>
      <c r="AB332" s="5">
        <v>127524.04</v>
      </c>
    </row>
    <row r="333" spans="1:255" x14ac:dyDescent="0.2">
      <c r="A333" s="5">
        <v>50</v>
      </c>
      <c r="B333" s="5">
        <v>0</v>
      </c>
      <c r="C333" s="5">
        <v>0</v>
      </c>
      <c r="D333" s="5">
        <v>1</v>
      </c>
      <c r="E333" s="5">
        <v>222</v>
      </c>
      <c r="F333" s="5">
        <f>ROUND(Source!AO329,O333)</f>
        <v>0</v>
      </c>
      <c r="G333" s="5" t="s">
        <v>189</v>
      </c>
      <c r="H333" s="5" t="s">
        <v>190</v>
      </c>
      <c r="I333" s="5"/>
      <c r="J333" s="5"/>
      <c r="K333" s="5">
        <v>222</v>
      </c>
      <c r="L333" s="5">
        <v>3</v>
      </c>
      <c r="M333" s="5">
        <v>3</v>
      </c>
      <c r="N333" s="5" t="s">
        <v>3</v>
      </c>
      <c r="O333" s="5">
        <v>2</v>
      </c>
      <c r="P333" s="5">
        <f>ROUND(Source!EG329,O333)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55" x14ac:dyDescent="0.2">
      <c r="A334" s="5">
        <v>50</v>
      </c>
      <c r="B334" s="5">
        <v>0</v>
      </c>
      <c r="C334" s="5">
        <v>0</v>
      </c>
      <c r="D334" s="5">
        <v>1</v>
      </c>
      <c r="E334" s="5">
        <v>225</v>
      </c>
      <c r="F334" s="5">
        <f>ROUND(Source!AV329,O334)</f>
        <v>18217.72</v>
      </c>
      <c r="G334" s="5" t="s">
        <v>191</v>
      </c>
      <c r="H334" s="5" t="s">
        <v>192</v>
      </c>
      <c r="I334" s="5"/>
      <c r="J334" s="5"/>
      <c r="K334" s="5">
        <v>225</v>
      </c>
      <c r="L334" s="5">
        <v>4</v>
      </c>
      <c r="M334" s="5">
        <v>3</v>
      </c>
      <c r="N334" s="5" t="s">
        <v>3</v>
      </c>
      <c r="O334" s="5">
        <v>2</v>
      </c>
      <c r="P334" s="5">
        <f>ROUND(Source!EN329,O334)</f>
        <v>127524.04</v>
      </c>
      <c r="Q334" s="5"/>
      <c r="R334" s="5"/>
      <c r="S334" s="5"/>
      <c r="T334" s="5"/>
      <c r="U334" s="5"/>
      <c r="V334" s="5"/>
      <c r="W334" s="5">
        <v>18217.72</v>
      </c>
      <c r="X334" s="5">
        <v>1</v>
      </c>
      <c r="Y334" s="5">
        <v>18217.72</v>
      </c>
      <c r="Z334" s="5">
        <v>127524.04</v>
      </c>
      <c r="AA334" s="5">
        <v>1</v>
      </c>
      <c r="AB334" s="5">
        <v>127524.04</v>
      </c>
    </row>
    <row r="335" spans="1:255" x14ac:dyDescent="0.2">
      <c r="A335" s="5">
        <v>50</v>
      </c>
      <c r="B335" s="5">
        <v>0</v>
      </c>
      <c r="C335" s="5">
        <v>0</v>
      </c>
      <c r="D335" s="5">
        <v>1</v>
      </c>
      <c r="E335" s="5">
        <v>226</v>
      </c>
      <c r="F335" s="5">
        <f>ROUND(Source!AW329,O335)</f>
        <v>0</v>
      </c>
      <c r="G335" s="5" t="s">
        <v>193</v>
      </c>
      <c r="H335" s="5" t="s">
        <v>194</v>
      </c>
      <c r="I335" s="5"/>
      <c r="J335" s="5"/>
      <c r="K335" s="5">
        <v>226</v>
      </c>
      <c r="L335" s="5">
        <v>5</v>
      </c>
      <c r="M335" s="5">
        <v>3</v>
      </c>
      <c r="N335" s="5" t="s">
        <v>3</v>
      </c>
      <c r="O335" s="5">
        <v>2</v>
      </c>
      <c r="P335" s="5">
        <f>ROUND(Source!EO329,O335)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55" x14ac:dyDescent="0.2">
      <c r="A336" s="5">
        <v>50</v>
      </c>
      <c r="B336" s="5">
        <v>0</v>
      </c>
      <c r="C336" s="5">
        <v>0</v>
      </c>
      <c r="D336" s="5">
        <v>1</v>
      </c>
      <c r="E336" s="5">
        <v>227</v>
      </c>
      <c r="F336" s="5">
        <f>ROUND(Source!AX329,O336)</f>
        <v>0</v>
      </c>
      <c r="G336" s="5" t="s">
        <v>195</v>
      </c>
      <c r="H336" s="5" t="s">
        <v>196</v>
      </c>
      <c r="I336" s="5"/>
      <c r="J336" s="5"/>
      <c r="K336" s="5">
        <v>227</v>
      </c>
      <c r="L336" s="5">
        <v>6</v>
      </c>
      <c r="M336" s="5">
        <v>3</v>
      </c>
      <c r="N336" s="5" t="s">
        <v>3</v>
      </c>
      <c r="O336" s="5">
        <v>2</v>
      </c>
      <c r="P336" s="5">
        <f>ROUND(Source!EP329,O336)</f>
        <v>0</v>
      </c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>
        <v>0</v>
      </c>
      <c r="AA336" s="5">
        <v>1</v>
      </c>
      <c r="AB336" s="5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228</v>
      </c>
      <c r="F337" s="5">
        <f>ROUND(Source!AY329,O337)</f>
        <v>0</v>
      </c>
      <c r="G337" s="5" t="s">
        <v>197</v>
      </c>
      <c r="H337" s="5" t="s">
        <v>198</v>
      </c>
      <c r="I337" s="5"/>
      <c r="J337" s="5"/>
      <c r="K337" s="5">
        <v>228</v>
      </c>
      <c r="L337" s="5">
        <v>7</v>
      </c>
      <c r="M337" s="5">
        <v>3</v>
      </c>
      <c r="N337" s="5" t="s">
        <v>3</v>
      </c>
      <c r="O337" s="5">
        <v>2</v>
      </c>
      <c r="P337" s="5">
        <f>ROUND(Source!EQ329,O337)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216</v>
      </c>
      <c r="F338" s="5">
        <f>ROUND(Source!AP329,O338)</f>
        <v>18217.72</v>
      </c>
      <c r="G338" s="5" t="s">
        <v>199</v>
      </c>
      <c r="H338" s="5" t="s">
        <v>200</v>
      </c>
      <c r="I338" s="5"/>
      <c r="J338" s="5"/>
      <c r="K338" s="5">
        <v>216</v>
      </c>
      <c r="L338" s="5">
        <v>8</v>
      </c>
      <c r="M338" s="5">
        <v>3</v>
      </c>
      <c r="N338" s="5" t="s">
        <v>3</v>
      </c>
      <c r="O338" s="5">
        <v>2</v>
      </c>
      <c r="P338" s="5">
        <f>ROUND(Source!EH329,O338)</f>
        <v>127524.04</v>
      </c>
      <c r="Q338" s="5"/>
      <c r="R338" s="5"/>
      <c r="S338" s="5"/>
      <c r="T338" s="5"/>
      <c r="U338" s="5"/>
      <c r="V338" s="5"/>
      <c r="W338" s="5">
        <v>18217.72</v>
      </c>
      <c r="X338" s="5">
        <v>1</v>
      </c>
      <c r="Y338" s="5">
        <v>18217.72</v>
      </c>
      <c r="Z338" s="5">
        <v>127524.04</v>
      </c>
      <c r="AA338" s="5">
        <v>1</v>
      </c>
      <c r="AB338" s="5">
        <v>127524.04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223</v>
      </c>
      <c r="F339" s="5">
        <f>ROUND(Source!AQ329,O339)</f>
        <v>0</v>
      </c>
      <c r="G339" s="5" t="s">
        <v>201</v>
      </c>
      <c r="H339" s="5" t="s">
        <v>202</v>
      </c>
      <c r="I339" s="5"/>
      <c r="J339" s="5"/>
      <c r="K339" s="5">
        <v>223</v>
      </c>
      <c r="L339" s="5">
        <v>9</v>
      </c>
      <c r="M339" s="5">
        <v>3</v>
      </c>
      <c r="N339" s="5" t="s">
        <v>3</v>
      </c>
      <c r="O339" s="5">
        <v>2</v>
      </c>
      <c r="P339" s="5">
        <f>ROUND(Source!EI329,O339)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229</v>
      </c>
      <c r="F340" s="5">
        <f>ROUND(Source!AZ329,O340)</f>
        <v>18217.72</v>
      </c>
      <c r="G340" s="5" t="s">
        <v>203</v>
      </c>
      <c r="H340" s="5" t="s">
        <v>204</v>
      </c>
      <c r="I340" s="5"/>
      <c r="J340" s="5"/>
      <c r="K340" s="5">
        <v>229</v>
      </c>
      <c r="L340" s="5">
        <v>10</v>
      </c>
      <c r="M340" s="5">
        <v>3</v>
      </c>
      <c r="N340" s="5" t="s">
        <v>3</v>
      </c>
      <c r="O340" s="5">
        <v>2</v>
      </c>
      <c r="P340" s="5">
        <f>ROUND(Source!ER329,O340)</f>
        <v>127524.04</v>
      </c>
      <c r="Q340" s="5"/>
      <c r="R340" s="5"/>
      <c r="S340" s="5"/>
      <c r="T340" s="5"/>
      <c r="U340" s="5"/>
      <c r="V340" s="5"/>
      <c r="W340" s="5">
        <v>18217.72</v>
      </c>
      <c r="X340" s="5">
        <v>1</v>
      </c>
      <c r="Y340" s="5">
        <v>18217.72</v>
      </c>
      <c r="Z340" s="5">
        <v>127524.04</v>
      </c>
      <c r="AA340" s="5">
        <v>1</v>
      </c>
      <c r="AB340" s="5">
        <v>127524.04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203</v>
      </c>
      <c r="F341" s="5">
        <f>ROUND(Source!Q329,O341)</f>
        <v>0</v>
      </c>
      <c r="G341" s="5" t="s">
        <v>205</v>
      </c>
      <c r="H341" s="5" t="s">
        <v>206</v>
      </c>
      <c r="I341" s="5"/>
      <c r="J341" s="5"/>
      <c r="K341" s="5">
        <v>203</v>
      </c>
      <c r="L341" s="5">
        <v>11</v>
      </c>
      <c r="M341" s="5">
        <v>3</v>
      </c>
      <c r="N341" s="5" t="s">
        <v>3</v>
      </c>
      <c r="O341" s="5">
        <v>2</v>
      </c>
      <c r="P341" s="5">
        <f>ROUND(Source!DI329,O341)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231</v>
      </c>
      <c r="F342" s="5">
        <f>ROUND(Source!BB329,O342)</f>
        <v>0</v>
      </c>
      <c r="G342" s="5" t="s">
        <v>207</v>
      </c>
      <c r="H342" s="5" t="s">
        <v>208</v>
      </c>
      <c r="I342" s="5"/>
      <c r="J342" s="5"/>
      <c r="K342" s="5">
        <v>231</v>
      </c>
      <c r="L342" s="5">
        <v>12</v>
      </c>
      <c r="M342" s="5">
        <v>3</v>
      </c>
      <c r="N342" s="5" t="s">
        <v>3</v>
      </c>
      <c r="O342" s="5">
        <v>2</v>
      </c>
      <c r="P342" s="5">
        <f>ROUND(Source!ET329,O342)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204</v>
      </c>
      <c r="F343" s="5">
        <f>ROUND(Source!R329,O343)</f>
        <v>0</v>
      </c>
      <c r="G343" s="5" t="s">
        <v>209</v>
      </c>
      <c r="H343" s="5" t="s">
        <v>210</v>
      </c>
      <c r="I343" s="5"/>
      <c r="J343" s="5"/>
      <c r="K343" s="5">
        <v>204</v>
      </c>
      <c r="L343" s="5">
        <v>13</v>
      </c>
      <c r="M343" s="5">
        <v>3</v>
      </c>
      <c r="N343" s="5" t="s">
        <v>3</v>
      </c>
      <c r="O343" s="5">
        <v>2</v>
      </c>
      <c r="P343" s="5">
        <f>ROUND(Source!DJ329,O343)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205</v>
      </c>
      <c r="F344" s="5">
        <f>ROUND(Source!S329,O344)</f>
        <v>0</v>
      </c>
      <c r="G344" s="5" t="s">
        <v>211</v>
      </c>
      <c r="H344" s="5" t="s">
        <v>212</v>
      </c>
      <c r="I344" s="5"/>
      <c r="J344" s="5"/>
      <c r="K344" s="5">
        <v>205</v>
      </c>
      <c r="L344" s="5">
        <v>14</v>
      </c>
      <c r="M344" s="5">
        <v>3</v>
      </c>
      <c r="N344" s="5" t="s">
        <v>3</v>
      </c>
      <c r="O344" s="5">
        <v>2</v>
      </c>
      <c r="P344" s="5">
        <f>ROUND(Source!DK329,O344)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232</v>
      </c>
      <c r="F345" s="5">
        <f>ROUND(Source!BC329,O345)</f>
        <v>0</v>
      </c>
      <c r="G345" s="5" t="s">
        <v>213</v>
      </c>
      <c r="H345" s="5" t="s">
        <v>214</v>
      </c>
      <c r="I345" s="5"/>
      <c r="J345" s="5"/>
      <c r="K345" s="5">
        <v>232</v>
      </c>
      <c r="L345" s="5">
        <v>15</v>
      </c>
      <c r="M345" s="5">
        <v>3</v>
      </c>
      <c r="N345" s="5" t="s">
        <v>3</v>
      </c>
      <c r="O345" s="5">
        <v>2</v>
      </c>
      <c r="P345" s="5">
        <f>ROUND(Source!EU329,O345)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214</v>
      </c>
      <c r="F346" s="5">
        <f>ROUND(Source!AS329,O346)</f>
        <v>0</v>
      </c>
      <c r="G346" s="5" t="s">
        <v>215</v>
      </c>
      <c r="H346" s="5" t="s">
        <v>216</v>
      </c>
      <c r="I346" s="5"/>
      <c r="J346" s="5"/>
      <c r="K346" s="5">
        <v>214</v>
      </c>
      <c r="L346" s="5">
        <v>16</v>
      </c>
      <c r="M346" s="5">
        <v>3</v>
      </c>
      <c r="N346" s="5" t="s">
        <v>3</v>
      </c>
      <c r="O346" s="5">
        <v>2</v>
      </c>
      <c r="P346" s="5">
        <f>ROUND(Source!EK329,O346)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215</v>
      </c>
      <c r="F347" s="5">
        <f>ROUND(Source!AT329,O347)</f>
        <v>0</v>
      </c>
      <c r="G347" s="5" t="s">
        <v>217</v>
      </c>
      <c r="H347" s="5" t="s">
        <v>218</v>
      </c>
      <c r="I347" s="5"/>
      <c r="J347" s="5"/>
      <c r="K347" s="5">
        <v>215</v>
      </c>
      <c r="L347" s="5">
        <v>17</v>
      </c>
      <c r="M347" s="5">
        <v>3</v>
      </c>
      <c r="N347" s="5" t="s">
        <v>3</v>
      </c>
      <c r="O347" s="5">
        <v>2</v>
      </c>
      <c r="P347" s="5">
        <f>ROUND(Source!EL329,O347)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217</v>
      </c>
      <c r="F348" s="5">
        <f>ROUND(Source!AU329,O348)</f>
        <v>0</v>
      </c>
      <c r="G348" s="5" t="s">
        <v>219</v>
      </c>
      <c r="H348" s="5" t="s">
        <v>220</v>
      </c>
      <c r="I348" s="5"/>
      <c r="J348" s="5"/>
      <c r="K348" s="5">
        <v>217</v>
      </c>
      <c r="L348" s="5">
        <v>18</v>
      </c>
      <c r="M348" s="5">
        <v>3</v>
      </c>
      <c r="N348" s="5" t="s">
        <v>3</v>
      </c>
      <c r="O348" s="5">
        <v>2</v>
      </c>
      <c r="P348" s="5">
        <f>ROUND(Source!EM329,O348)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230</v>
      </c>
      <c r="F349" s="5">
        <f>ROUND(Source!BA329,O349)</f>
        <v>0</v>
      </c>
      <c r="G349" s="5" t="s">
        <v>221</v>
      </c>
      <c r="H349" s="5" t="s">
        <v>222</v>
      </c>
      <c r="I349" s="5"/>
      <c r="J349" s="5"/>
      <c r="K349" s="5">
        <v>230</v>
      </c>
      <c r="L349" s="5">
        <v>19</v>
      </c>
      <c r="M349" s="5">
        <v>3</v>
      </c>
      <c r="N349" s="5" t="s">
        <v>3</v>
      </c>
      <c r="O349" s="5">
        <v>2</v>
      </c>
      <c r="P349" s="5">
        <f>ROUND(Source!ES329,O349)</f>
        <v>0</v>
      </c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>
        <v>0</v>
      </c>
      <c r="AA349" s="5">
        <v>1</v>
      </c>
      <c r="AB349" s="5">
        <v>0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206</v>
      </c>
      <c r="F350" s="5">
        <f>ROUND(Source!T329,O350)</f>
        <v>0</v>
      </c>
      <c r="G350" s="5" t="s">
        <v>223</v>
      </c>
      <c r="H350" s="5" t="s">
        <v>224</v>
      </c>
      <c r="I350" s="5"/>
      <c r="J350" s="5"/>
      <c r="K350" s="5">
        <v>206</v>
      </c>
      <c r="L350" s="5">
        <v>20</v>
      </c>
      <c r="M350" s="5">
        <v>3</v>
      </c>
      <c r="N350" s="5" t="s">
        <v>3</v>
      </c>
      <c r="O350" s="5">
        <v>2</v>
      </c>
      <c r="P350" s="5">
        <f>ROUND(Source!DL329,O350)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207</v>
      </c>
      <c r="F351" s="5">
        <f>Source!U329</f>
        <v>0</v>
      </c>
      <c r="G351" s="5" t="s">
        <v>225</v>
      </c>
      <c r="H351" s="5" t="s">
        <v>226</v>
      </c>
      <c r="I351" s="5"/>
      <c r="J351" s="5"/>
      <c r="K351" s="5">
        <v>207</v>
      </c>
      <c r="L351" s="5">
        <v>21</v>
      </c>
      <c r="M351" s="5">
        <v>3</v>
      </c>
      <c r="N351" s="5" t="s">
        <v>3</v>
      </c>
      <c r="O351" s="5">
        <v>-1</v>
      </c>
      <c r="P351" s="5">
        <f>Source!DM329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208</v>
      </c>
      <c r="F352" s="5">
        <f>Source!V329</f>
        <v>0</v>
      </c>
      <c r="G352" s="5" t="s">
        <v>227</v>
      </c>
      <c r="H352" s="5" t="s">
        <v>228</v>
      </c>
      <c r="I352" s="5"/>
      <c r="J352" s="5"/>
      <c r="K352" s="5">
        <v>208</v>
      </c>
      <c r="L352" s="5">
        <v>22</v>
      </c>
      <c r="M352" s="5">
        <v>3</v>
      </c>
      <c r="N352" s="5" t="s">
        <v>3</v>
      </c>
      <c r="O352" s="5">
        <v>-1</v>
      </c>
      <c r="P352" s="5">
        <f>Source!DN329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209</v>
      </c>
      <c r="F353" s="5">
        <f>ROUND(Source!W329,O353)</f>
        <v>0</v>
      </c>
      <c r="G353" s="5" t="s">
        <v>229</v>
      </c>
      <c r="H353" s="5" t="s">
        <v>230</v>
      </c>
      <c r="I353" s="5"/>
      <c r="J353" s="5"/>
      <c r="K353" s="5">
        <v>209</v>
      </c>
      <c r="L353" s="5">
        <v>23</v>
      </c>
      <c r="M353" s="5">
        <v>3</v>
      </c>
      <c r="N353" s="5" t="s">
        <v>3</v>
      </c>
      <c r="O353" s="5">
        <v>2</v>
      </c>
      <c r="P353" s="5">
        <f>ROUND(Source!DO329,O353)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233</v>
      </c>
      <c r="F354" s="5">
        <f>ROUND(Source!BD329,O354)</f>
        <v>0</v>
      </c>
      <c r="G354" s="5" t="s">
        <v>231</v>
      </c>
      <c r="H354" s="5" t="s">
        <v>232</v>
      </c>
      <c r="I354" s="5"/>
      <c r="J354" s="5"/>
      <c r="K354" s="5">
        <v>233</v>
      </c>
      <c r="L354" s="5">
        <v>24</v>
      </c>
      <c r="M354" s="5">
        <v>3</v>
      </c>
      <c r="N354" s="5" t="s">
        <v>3</v>
      </c>
      <c r="O354" s="5">
        <v>2</v>
      </c>
      <c r="P354" s="5">
        <f>ROUND(Source!EV329,O354)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210</v>
      </c>
      <c r="F355" s="5">
        <f>ROUND(Source!X329,O355)</f>
        <v>0</v>
      </c>
      <c r="G355" s="5" t="s">
        <v>233</v>
      </c>
      <c r="H355" s="5" t="s">
        <v>234</v>
      </c>
      <c r="I355" s="5"/>
      <c r="J355" s="5"/>
      <c r="K355" s="5">
        <v>210</v>
      </c>
      <c r="L355" s="5">
        <v>25</v>
      </c>
      <c r="M355" s="5">
        <v>3</v>
      </c>
      <c r="N355" s="5" t="s">
        <v>3</v>
      </c>
      <c r="O355" s="5">
        <v>2</v>
      </c>
      <c r="P355" s="5">
        <f>ROUND(Source!DP329,O355)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211</v>
      </c>
      <c r="F356" s="5">
        <f>ROUND(Source!Y329,O356)</f>
        <v>0</v>
      </c>
      <c r="G356" s="5" t="s">
        <v>235</v>
      </c>
      <c r="H356" s="5" t="s">
        <v>236</v>
      </c>
      <c r="I356" s="5"/>
      <c r="J356" s="5"/>
      <c r="K356" s="5">
        <v>211</v>
      </c>
      <c r="L356" s="5">
        <v>26</v>
      </c>
      <c r="M356" s="5">
        <v>3</v>
      </c>
      <c r="N356" s="5" t="s">
        <v>3</v>
      </c>
      <c r="O356" s="5">
        <v>2</v>
      </c>
      <c r="P356" s="5">
        <f>ROUND(Source!DQ329,O356)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224</v>
      </c>
      <c r="F357" s="5">
        <f>ROUND(Source!AR329,O357)</f>
        <v>18217.72</v>
      </c>
      <c r="G357" s="5" t="s">
        <v>237</v>
      </c>
      <c r="H357" s="5" t="s">
        <v>238</v>
      </c>
      <c r="I357" s="5"/>
      <c r="J357" s="5"/>
      <c r="K357" s="5">
        <v>224</v>
      </c>
      <c r="L357" s="5">
        <v>27</v>
      </c>
      <c r="M357" s="5">
        <v>3</v>
      </c>
      <c r="N357" s="5" t="s">
        <v>3</v>
      </c>
      <c r="O357" s="5">
        <v>2</v>
      </c>
      <c r="P357" s="5">
        <f>ROUND(Source!EJ329,O357)</f>
        <v>127524.04</v>
      </c>
      <c r="Q357" s="5"/>
      <c r="R357" s="5"/>
      <c r="S357" s="5"/>
      <c r="T357" s="5"/>
      <c r="U357" s="5"/>
      <c r="V357" s="5"/>
      <c r="W357" s="5">
        <v>18217.72</v>
      </c>
      <c r="X357" s="5">
        <v>1</v>
      </c>
      <c r="Y357" s="5">
        <v>18217.72</v>
      </c>
      <c r="Z357" s="5">
        <v>127524.04</v>
      </c>
      <c r="AA357" s="5">
        <v>1</v>
      </c>
      <c r="AB357" s="5">
        <v>127524.04</v>
      </c>
    </row>
    <row r="359" spans="1:206" x14ac:dyDescent="0.2">
      <c r="A359" s="3">
        <v>51</v>
      </c>
      <c r="B359" s="3">
        <f>B20</f>
        <v>1</v>
      </c>
      <c r="C359" s="3">
        <f>A20</f>
        <v>3</v>
      </c>
      <c r="D359" s="3">
        <f>ROW(A20)</f>
        <v>20</v>
      </c>
      <c r="E359" s="3"/>
      <c r="F359" s="3" t="str">
        <f>IF(F20&lt;&gt;"",F20,"")</f>
        <v/>
      </c>
      <c r="G359" s="3" t="str">
        <f>IF(G20&lt;&gt;"",G20,"")</f>
        <v>Новая локальная смета</v>
      </c>
      <c r="H359" s="3">
        <v>0</v>
      </c>
      <c r="I359" s="3"/>
      <c r="J359" s="3"/>
      <c r="K359" s="3"/>
      <c r="L359" s="3"/>
      <c r="M359" s="3"/>
      <c r="N359" s="3"/>
      <c r="O359" s="3">
        <f t="shared" ref="O359:T359" si="316">ROUND(O109+O174+O233+O290+O329+AB359,2)</f>
        <v>166115.46</v>
      </c>
      <c r="P359" s="3">
        <f t="shared" si="316"/>
        <v>155985.38</v>
      </c>
      <c r="Q359" s="3">
        <f t="shared" si="316"/>
        <v>1223.4000000000001</v>
      </c>
      <c r="R359" s="3">
        <f t="shared" si="316"/>
        <v>195.19</v>
      </c>
      <c r="S359" s="3">
        <f t="shared" si="316"/>
        <v>8906.68</v>
      </c>
      <c r="T359" s="3">
        <f t="shared" si="316"/>
        <v>0</v>
      </c>
      <c r="U359" s="3">
        <f>U109+U174+U233+U290+U329+AH359</f>
        <v>771.29379199999994</v>
      </c>
      <c r="V359" s="3">
        <f>V109+V174+V233+V290+V329+AI359</f>
        <v>0</v>
      </c>
      <c r="W359" s="3">
        <f>ROUND(W109+W174+W233+W290+W329+AJ359,2)</f>
        <v>0</v>
      </c>
      <c r="X359" s="3">
        <f>ROUND(X109+X174+X233+X290+X329+AK359,2)</f>
        <v>8558.99</v>
      </c>
      <c r="Y359" s="3">
        <f>ROUND(Y109+Y174+Y233+Y290+Y329+AL359,2)</f>
        <v>5837.99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>
        <f t="shared" ref="AO359:BD359" si="317">ROUND(AO109+AO174+AO233+AO290+AO329+BX359,2)</f>
        <v>0</v>
      </c>
      <c r="AP359" s="3">
        <f t="shared" si="317"/>
        <v>18217.72</v>
      </c>
      <c r="AQ359" s="3">
        <f t="shared" si="317"/>
        <v>0</v>
      </c>
      <c r="AR359" s="3">
        <f t="shared" si="317"/>
        <v>180854.05</v>
      </c>
      <c r="AS359" s="3">
        <f t="shared" si="317"/>
        <v>128944.96000000001</v>
      </c>
      <c r="AT359" s="3">
        <f t="shared" si="317"/>
        <v>33691.370000000003</v>
      </c>
      <c r="AU359" s="3">
        <f t="shared" si="317"/>
        <v>0</v>
      </c>
      <c r="AV359" s="3">
        <f t="shared" si="317"/>
        <v>155985.38</v>
      </c>
      <c r="AW359" s="3">
        <f t="shared" si="317"/>
        <v>137767.66</v>
      </c>
      <c r="AX359" s="3">
        <f t="shared" si="317"/>
        <v>0</v>
      </c>
      <c r="AY359" s="3">
        <f t="shared" si="317"/>
        <v>137767.66</v>
      </c>
      <c r="AZ359" s="3">
        <f t="shared" si="317"/>
        <v>18217.72</v>
      </c>
      <c r="BA359" s="3">
        <f t="shared" si="317"/>
        <v>0</v>
      </c>
      <c r="BB359" s="3">
        <f t="shared" si="317"/>
        <v>0</v>
      </c>
      <c r="BC359" s="3">
        <f t="shared" si="317"/>
        <v>0</v>
      </c>
      <c r="BD359" s="3">
        <f t="shared" si="317"/>
        <v>0</v>
      </c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4">
        <f t="shared" ref="DG359:DL359" si="318">ROUND(DG109+DG174+DG233+DG290+DG329+DT359,2)</f>
        <v>1579033.14</v>
      </c>
      <c r="DH359" s="4">
        <f t="shared" si="318"/>
        <v>1258872.53</v>
      </c>
      <c r="DI359" s="4">
        <f t="shared" si="318"/>
        <v>16531.88</v>
      </c>
      <c r="DJ359" s="4">
        <f t="shared" si="318"/>
        <v>6654.04</v>
      </c>
      <c r="DK359" s="4">
        <f t="shared" si="318"/>
        <v>303628.73</v>
      </c>
      <c r="DL359" s="4">
        <f t="shared" si="318"/>
        <v>0</v>
      </c>
      <c r="DM359" s="4">
        <f>DM109+DM174+DM233+DM290+DM329+DZ359</f>
        <v>771.29379199999994</v>
      </c>
      <c r="DN359" s="4">
        <f>DN109+DN174+DN233+DN290+DN329+EA359</f>
        <v>0</v>
      </c>
      <c r="DO359" s="4">
        <f>ROUND(DO109+DO174+DO233+DO290+DO329+EB359,2)</f>
        <v>0</v>
      </c>
      <c r="DP359" s="4">
        <f>ROUND(DP109+DP174+DP233+DP290+DP329+EC359,2)</f>
        <v>239999.38</v>
      </c>
      <c r="DQ359" s="4">
        <f>ROUND(DQ109+DQ174+DQ233+DQ290+DQ329+ED359,2)</f>
        <v>124487.75</v>
      </c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>
        <f t="shared" ref="EG359:EV359" si="319">ROUND(EG109+EG174+EG233+EG290+EG329+FP359,2)</f>
        <v>0</v>
      </c>
      <c r="EH359" s="4">
        <f t="shared" si="319"/>
        <v>127524.04</v>
      </c>
      <c r="EI359" s="4">
        <f t="shared" si="319"/>
        <v>0</v>
      </c>
      <c r="EJ359" s="4">
        <f t="shared" si="319"/>
        <v>1954166.71</v>
      </c>
      <c r="EK359" s="4">
        <f t="shared" si="319"/>
        <v>1490154.38</v>
      </c>
      <c r="EL359" s="4">
        <f t="shared" si="319"/>
        <v>336488.29</v>
      </c>
      <c r="EM359" s="4">
        <f t="shared" si="319"/>
        <v>0</v>
      </c>
      <c r="EN359" s="4">
        <f t="shared" si="319"/>
        <v>1258872.53</v>
      </c>
      <c r="EO359" s="4">
        <f t="shared" si="319"/>
        <v>1131348.49</v>
      </c>
      <c r="EP359" s="4">
        <f t="shared" si="319"/>
        <v>0</v>
      </c>
      <c r="EQ359" s="4">
        <f t="shared" si="319"/>
        <v>1131348.49</v>
      </c>
      <c r="ER359" s="4">
        <f t="shared" si="319"/>
        <v>127524.04</v>
      </c>
      <c r="ES359" s="4">
        <f t="shared" si="319"/>
        <v>0</v>
      </c>
      <c r="ET359" s="4">
        <f t="shared" si="319"/>
        <v>0</v>
      </c>
      <c r="EU359" s="4">
        <f t="shared" si="319"/>
        <v>0</v>
      </c>
      <c r="EV359" s="4">
        <f t="shared" si="319"/>
        <v>0</v>
      </c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>
        <v>0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201</v>
      </c>
      <c r="F361" s="5">
        <f>ROUND(Source!O359,O361)</f>
        <v>166115.46</v>
      </c>
      <c r="G361" s="5" t="s">
        <v>185</v>
      </c>
      <c r="H361" s="5" t="s">
        <v>186</v>
      </c>
      <c r="I361" s="5"/>
      <c r="J361" s="5"/>
      <c r="K361" s="5">
        <v>201</v>
      </c>
      <c r="L361" s="5">
        <v>1</v>
      </c>
      <c r="M361" s="5">
        <v>3</v>
      </c>
      <c r="N361" s="5" t="s">
        <v>3</v>
      </c>
      <c r="O361" s="5">
        <v>2</v>
      </c>
      <c r="P361" s="5">
        <f>ROUND(Source!DG359,O361)</f>
        <v>1579033.14</v>
      </c>
      <c r="Q361" s="5"/>
      <c r="R361" s="5"/>
      <c r="S361" s="5"/>
      <c r="T361" s="5"/>
      <c r="U361" s="5"/>
      <c r="V361" s="5"/>
      <c r="W361" s="5">
        <v>166115.46</v>
      </c>
      <c r="X361" s="5">
        <v>1</v>
      </c>
      <c r="Y361" s="5">
        <v>166115.46</v>
      </c>
      <c r="Z361" s="5">
        <v>1579033.14</v>
      </c>
      <c r="AA361" s="5">
        <v>1</v>
      </c>
      <c r="AB361" s="5">
        <v>1579033.14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202</v>
      </c>
      <c r="F362" s="5">
        <f>ROUND(Source!P359,O362)</f>
        <v>155985.38</v>
      </c>
      <c r="G362" s="5" t="s">
        <v>187</v>
      </c>
      <c r="H362" s="5" t="s">
        <v>188</v>
      </c>
      <c r="I362" s="5"/>
      <c r="J362" s="5"/>
      <c r="K362" s="5">
        <v>202</v>
      </c>
      <c r="L362" s="5">
        <v>2</v>
      </c>
      <c r="M362" s="5">
        <v>3</v>
      </c>
      <c r="N362" s="5" t="s">
        <v>3</v>
      </c>
      <c r="O362" s="5">
        <v>2</v>
      </c>
      <c r="P362" s="5">
        <f>ROUND(Source!DH359,O362)</f>
        <v>1258872.53</v>
      </c>
      <c r="Q362" s="5"/>
      <c r="R362" s="5"/>
      <c r="S362" s="5"/>
      <c r="T362" s="5"/>
      <c r="U362" s="5"/>
      <c r="V362" s="5"/>
      <c r="W362" s="5">
        <v>155985.38</v>
      </c>
      <c r="X362" s="5">
        <v>1</v>
      </c>
      <c r="Y362" s="5">
        <v>155985.38</v>
      </c>
      <c r="Z362" s="5">
        <v>1258872.53</v>
      </c>
      <c r="AA362" s="5">
        <v>1</v>
      </c>
      <c r="AB362" s="5">
        <v>1258872.53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222</v>
      </c>
      <c r="F363" s="5">
        <f>ROUND(Source!AO359,O363)</f>
        <v>0</v>
      </c>
      <c r="G363" s="5" t="s">
        <v>189</v>
      </c>
      <c r="H363" s="5" t="s">
        <v>190</v>
      </c>
      <c r="I363" s="5"/>
      <c r="J363" s="5"/>
      <c r="K363" s="5">
        <v>222</v>
      </c>
      <c r="L363" s="5">
        <v>3</v>
      </c>
      <c r="M363" s="5">
        <v>3</v>
      </c>
      <c r="N363" s="5" t="s">
        <v>3</v>
      </c>
      <c r="O363" s="5">
        <v>2</v>
      </c>
      <c r="P363" s="5">
        <f>ROUND(Source!EG359,O363)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225</v>
      </c>
      <c r="F364" s="5">
        <f>ROUND(Source!AV359,O364)</f>
        <v>155985.38</v>
      </c>
      <c r="G364" s="5" t="s">
        <v>191</v>
      </c>
      <c r="H364" s="5" t="s">
        <v>192</v>
      </c>
      <c r="I364" s="5"/>
      <c r="J364" s="5"/>
      <c r="K364" s="5">
        <v>225</v>
      </c>
      <c r="L364" s="5">
        <v>4</v>
      </c>
      <c r="M364" s="5">
        <v>3</v>
      </c>
      <c r="N364" s="5" t="s">
        <v>3</v>
      </c>
      <c r="O364" s="5">
        <v>2</v>
      </c>
      <c r="P364" s="5">
        <f>ROUND(Source!EN359,O364)</f>
        <v>1258872.53</v>
      </c>
      <c r="Q364" s="5"/>
      <c r="R364" s="5"/>
      <c r="S364" s="5"/>
      <c r="T364" s="5"/>
      <c r="U364" s="5"/>
      <c r="V364" s="5"/>
      <c r="W364" s="5">
        <v>155985.38</v>
      </c>
      <c r="X364" s="5">
        <v>1</v>
      </c>
      <c r="Y364" s="5">
        <v>155985.38</v>
      </c>
      <c r="Z364" s="5">
        <v>1258872.53</v>
      </c>
      <c r="AA364" s="5">
        <v>1</v>
      </c>
      <c r="AB364" s="5">
        <v>1258872.53</v>
      </c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226</v>
      </c>
      <c r="F365" s="5">
        <f>ROUND(Source!AW359,O365)</f>
        <v>137767.66</v>
      </c>
      <c r="G365" s="5" t="s">
        <v>193</v>
      </c>
      <c r="H365" s="5" t="s">
        <v>194</v>
      </c>
      <c r="I365" s="5"/>
      <c r="J365" s="5"/>
      <c r="K365" s="5">
        <v>226</v>
      </c>
      <c r="L365" s="5">
        <v>5</v>
      </c>
      <c r="M365" s="5">
        <v>3</v>
      </c>
      <c r="N365" s="5" t="s">
        <v>3</v>
      </c>
      <c r="O365" s="5">
        <v>2</v>
      </c>
      <c r="P365" s="5">
        <f>ROUND(Source!EO359,O365)</f>
        <v>1131348.49</v>
      </c>
      <c r="Q365" s="5"/>
      <c r="R365" s="5"/>
      <c r="S365" s="5"/>
      <c r="T365" s="5"/>
      <c r="U365" s="5"/>
      <c r="V365" s="5"/>
      <c r="W365" s="5">
        <v>137767.66</v>
      </c>
      <c r="X365" s="5">
        <v>1</v>
      </c>
      <c r="Y365" s="5">
        <v>137767.66</v>
      </c>
      <c r="Z365" s="5">
        <v>1131348.49</v>
      </c>
      <c r="AA365" s="5">
        <v>1</v>
      </c>
      <c r="AB365" s="5">
        <v>1131348.49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227</v>
      </c>
      <c r="F366" s="5">
        <f>ROUND(Source!AX359,O366)</f>
        <v>0</v>
      </c>
      <c r="G366" s="5" t="s">
        <v>195</v>
      </c>
      <c r="H366" s="5" t="s">
        <v>196</v>
      </c>
      <c r="I366" s="5"/>
      <c r="J366" s="5"/>
      <c r="K366" s="5">
        <v>227</v>
      </c>
      <c r="L366" s="5">
        <v>6</v>
      </c>
      <c r="M366" s="5">
        <v>3</v>
      </c>
      <c r="N366" s="5" t="s">
        <v>3</v>
      </c>
      <c r="O366" s="5">
        <v>2</v>
      </c>
      <c r="P366" s="5">
        <f>ROUND(Source!EP359,O366)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228</v>
      </c>
      <c r="F367" s="5">
        <f>ROUND(Source!AY359,O367)</f>
        <v>137767.66</v>
      </c>
      <c r="G367" s="5" t="s">
        <v>197</v>
      </c>
      <c r="H367" s="5" t="s">
        <v>198</v>
      </c>
      <c r="I367" s="5"/>
      <c r="J367" s="5"/>
      <c r="K367" s="5">
        <v>228</v>
      </c>
      <c r="L367" s="5">
        <v>7</v>
      </c>
      <c r="M367" s="5">
        <v>3</v>
      </c>
      <c r="N367" s="5" t="s">
        <v>3</v>
      </c>
      <c r="O367" s="5">
        <v>2</v>
      </c>
      <c r="P367" s="5">
        <f>ROUND(Source!EQ359,O367)</f>
        <v>1131348.49</v>
      </c>
      <c r="Q367" s="5"/>
      <c r="R367" s="5"/>
      <c r="S367" s="5"/>
      <c r="T367" s="5"/>
      <c r="U367" s="5"/>
      <c r="V367" s="5"/>
      <c r="W367" s="5">
        <v>137767.66</v>
      </c>
      <c r="X367" s="5">
        <v>1</v>
      </c>
      <c r="Y367" s="5">
        <v>137767.66</v>
      </c>
      <c r="Z367" s="5">
        <v>1131348.49</v>
      </c>
      <c r="AA367" s="5">
        <v>1</v>
      </c>
      <c r="AB367" s="5">
        <v>1131348.49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216</v>
      </c>
      <c r="F368" s="5">
        <f>ROUND(Source!AP359,O368)</f>
        <v>18217.72</v>
      </c>
      <c r="G368" s="5" t="s">
        <v>199</v>
      </c>
      <c r="H368" s="5" t="s">
        <v>200</v>
      </c>
      <c r="I368" s="5"/>
      <c r="J368" s="5"/>
      <c r="K368" s="5">
        <v>216</v>
      </c>
      <c r="L368" s="5">
        <v>8</v>
      </c>
      <c r="M368" s="5">
        <v>3</v>
      </c>
      <c r="N368" s="5" t="s">
        <v>3</v>
      </c>
      <c r="O368" s="5">
        <v>2</v>
      </c>
      <c r="P368" s="5">
        <f>ROUND(Source!EH359,O368)</f>
        <v>127524.04</v>
      </c>
      <c r="Q368" s="5"/>
      <c r="R368" s="5"/>
      <c r="S368" s="5"/>
      <c r="T368" s="5"/>
      <c r="U368" s="5"/>
      <c r="V368" s="5"/>
      <c r="W368" s="5">
        <v>18217.72</v>
      </c>
      <c r="X368" s="5">
        <v>1</v>
      </c>
      <c r="Y368" s="5">
        <v>18217.72</v>
      </c>
      <c r="Z368" s="5">
        <v>127524.04</v>
      </c>
      <c r="AA368" s="5">
        <v>1</v>
      </c>
      <c r="AB368" s="5">
        <v>127524.04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223</v>
      </c>
      <c r="F369" s="5">
        <f>ROUND(Source!AQ359,O369)</f>
        <v>0</v>
      </c>
      <c r="G369" s="5" t="s">
        <v>201</v>
      </c>
      <c r="H369" s="5" t="s">
        <v>202</v>
      </c>
      <c r="I369" s="5"/>
      <c r="J369" s="5"/>
      <c r="K369" s="5">
        <v>223</v>
      </c>
      <c r="L369" s="5">
        <v>9</v>
      </c>
      <c r="M369" s="5">
        <v>3</v>
      </c>
      <c r="N369" s="5" t="s">
        <v>3</v>
      </c>
      <c r="O369" s="5">
        <v>2</v>
      </c>
      <c r="P369" s="5">
        <f>ROUND(Source!EI359,O369)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229</v>
      </c>
      <c r="F370" s="5">
        <f>ROUND(Source!AZ359,O370)</f>
        <v>18217.72</v>
      </c>
      <c r="G370" s="5" t="s">
        <v>203</v>
      </c>
      <c r="H370" s="5" t="s">
        <v>204</v>
      </c>
      <c r="I370" s="5"/>
      <c r="J370" s="5"/>
      <c r="K370" s="5">
        <v>229</v>
      </c>
      <c r="L370" s="5">
        <v>10</v>
      </c>
      <c r="M370" s="5">
        <v>3</v>
      </c>
      <c r="N370" s="5" t="s">
        <v>3</v>
      </c>
      <c r="O370" s="5">
        <v>2</v>
      </c>
      <c r="P370" s="5">
        <f>ROUND(Source!ER359,O370)</f>
        <v>127524.04</v>
      </c>
      <c r="Q370" s="5"/>
      <c r="R370" s="5"/>
      <c r="S370" s="5"/>
      <c r="T370" s="5"/>
      <c r="U370" s="5"/>
      <c r="V370" s="5"/>
      <c r="W370" s="5">
        <v>18217.72</v>
      </c>
      <c r="X370" s="5">
        <v>1</v>
      </c>
      <c r="Y370" s="5">
        <v>18217.72</v>
      </c>
      <c r="Z370" s="5">
        <v>127524.04</v>
      </c>
      <c r="AA370" s="5">
        <v>1</v>
      </c>
      <c r="AB370" s="5">
        <v>127524.04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203</v>
      </c>
      <c r="F371" s="5">
        <f>ROUND(Source!Q359,O371)</f>
        <v>1223.4000000000001</v>
      </c>
      <c r="G371" s="5" t="s">
        <v>205</v>
      </c>
      <c r="H371" s="5" t="s">
        <v>206</v>
      </c>
      <c r="I371" s="5"/>
      <c r="J371" s="5"/>
      <c r="K371" s="5">
        <v>203</v>
      </c>
      <c r="L371" s="5">
        <v>11</v>
      </c>
      <c r="M371" s="5">
        <v>3</v>
      </c>
      <c r="N371" s="5" t="s">
        <v>3</v>
      </c>
      <c r="O371" s="5">
        <v>2</v>
      </c>
      <c r="P371" s="5">
        <f>ROUND(Source!DI359,O371)</f>
        <v>16531.88</v>
      </c>
      <c r="Q371" s="5"/>
      <c r="R371" s="5"/>
      <c r="S371" s="5"/>
      <c r="T371" s="5"/>
      <c r="U371" s="5"/>
      <c r="V371" s="5"/>
      <c r="W371" s="5">
        <v>1223.4000000000001</v>
      </c>
      <c r="X371" s="5">
        <v>1</v>
      </c>
      <c r="Y371" s="5">
        <v>1223.4000000000001</v>
      </c>
      <c r="Z371" s="5">
        <v>16531.88</v>
      </c>
      <c r="AA371" s="5">
        <v>1</v>
      </c>
      <c r="AB371" s="5">
        <v>16531.88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231</v>
      </c>
      <c r="F372" s="5">
        <f>ROUND(Source!BB359,O372)</f>
        <v>0</v>
      </c>
      <c r="G372" s="5" t="s">
        <v>207</v>
      </c>
      <c r="H372" s="5" t="s">
        <v>208</v>
      </c>
      <c r="I372" s="5"/>
      <c r="J372" s="5"/>
      <c r="K372" s="5">
        <v>231</v>
      </c>
      <c r="L372" s="5">
        <v>12</v>
      </c>
      <c r="M372" s="5">
        <v>3</v>
      </c>
      <c r="N372" s="5" t="s">
        <v>3</v>
      </c>
      <c r="O372" s="5">
        <v>2</v>
      </c>
      <c r="P372" s="5">
        <f>ROUND(Source!ET359,O372)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204</v>
      </c>
      <c r="F373" s="5">
        <f>ROUND(Source!R359,O373)</f>
        <v>195.19</v>
      </c>
      <c r="G373" s="5" t="s">
        <v>209</v>
      </c>
      <c r="H373" s="5" t="s">
        <v>210</v>
      </c>
      <c r="I373" s="5"/>
      <c r="J373" s="5"/>
      <c r="K373" s="5">
        <v>204</v>
      </c>
      <c r="L373" s="5">
        <v>13</v>
      </c>
      <c r="M373" s="5">
        <v>3</v>
      </c>
      <c r="N373" s="5" t="s">
        <v>3</v>
      </c>
      <c r="O373" s="5">
        <v>2</v>
      </c>
      <c r="P373" s="5">
        <f>ROUND(Source!DJ359,O373)</f>
        <v>6654.04</v>
      </c>
      <c r="Q373" s="5"/>
      <c r="R373" s="5"/>
      <c r="S373" s="5"/>
      <c r="T373" s="5"/>
      <c r="U373" s="5"/>
      <c r="V373" s="5"/>
      <c r="W373" s="5">
        <v>195.19</v>
      </c>
      <c r="X373" s="5">
        <v>1</v>
      </c>
      <c r="Y373" s="5">
        <v>195.19</v>
      </c>
      <c r="Z373" s="5">
        <v>6654.04</v>
      </c>
      <c r="AA373" s="5">
        <v>1</v>
      </c>
      <c r="AB373" s="5">
        <v>6654.04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205</v>
      </c>
      <c r="F374" s="5">
        <f>ROUND(Source!S359,O374)</f>
        <v>8906.68</v>
      </c>
      <c r="G374" s="5" t="s">
        <v>211</v>
      </c>
      <c r="H374" s="5" t="s">
        <v>212</v>
      </c>
      <c r="I374" s="5"/>
      <c r="J374" s="5"/>
      <c r="K374" s="5">
        <v>205</v>
      </c>
      <c r="L374" s="5">
        <v>14</v>
      </c>
      <c r="M374" s="5">
        <v>3</v>
      </c>
      <c r="N374" s="5" t="s">
        <v>3</v>
      </c>
      <c r="O374" s="5">
        <v>2</v>
      </c>
      <c r="P374" s="5">
        <f>ROUND(Source!DK359,O374)</f>
        <v>303628.73</v>
      </c>
      <c r="Q374" s="5"/>
      <c r="R374" s="5"/>
      <c r="S374" s="5"/>
      <c r="T374" s="5"/>
      <c r="U374" s="5"/>
      <c r="V374" s="5"/>
      <c r="W374" s="5">
        <v>8906.68</v>
      </c>
      <c r="X374" s="5">
        <v>1</v>
      </c>
      <c r="Y374" s="5">
        <v>8906.68</v>
      </c>
      <c r="Z374" s="5">
        <v>303628.73</v>
      </c>
      <c r="AA374" s="5">
        <v>1</v>
      </c>
      <c r="AB374" s="5">
        <v>303628.73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232</v>
      </c>
      <c r="F375" s="5">
        <f>ROUND(Source!BC359,O375)</f>
        <v>0</v>
      </c>
      <c r="G375" s="5" t="s">
        <v>213</v>
      </c>
      <c r="H375" s="5" t="s">
        <v>214</v>
      </c>
      <c r="I375" s="5"/>
      <c r="J375" s="5"/>
      <c r="K375" s="5">
        <v>232</v>
      </c>
      <c r="L375" s="5">
        <v>15</v>
      </c>
      <c r="M375" s="5">
        <v>3</v>
      </c>
      <c r="N375" s="5" t="s">
        <v>3</v>
      </c>
      <c r="O375" s="5">
        <v>2</v>
      </c>
      <c r="P375" s="5">
        <f>ROUND(Source!EU359,O375)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214</v>
      </c>
      <c r="F376" s="5">
        <f>ROUND(Source!AS359,O376)</f>
        <v>128944.96000000001</v>
      </c>
      <c r="G376" s="5" t="s">
        <v>215</v>
      </c>
      <c r="H376" s="5" t="s">
        <v>216</v>
      </c>
      <c r="I376" s="5"/>
      <c r="J376" s="5"/>
      <c r="K376" s="5">
        <v>214</v>
      </c>
      <c r="L376" s="5">
        <v>16</v>
      </c>
      <c r="M376" s="5">
        <v>3</v>
      </c>
      <c r="N376" s="5" t="s">
        <v>3</v>
      </c>
      <c r="O376" s="5">
        <v>2</v>
      </c>
      <c r="P376" s="5">
        <f>ROUND(Source!EK359,O376)</f>
        <v>1490154.38</v>
      </c>
      <c r="Q376" s="5"/>
      <c r="R376" s="5"/>
      <c r="S376" s="5"/>
      <c r="T376" s="5"/>
      <c r="U376" s="5"/>
      <c r="V376" s="5"/>
      <c r="W376" s="5">
        <v>128944.96000000001</v>
      </c>
      <c r="X376" s="5">
        <v>1</v>
      </c>
      <c r="Y376" s="5">
        <v>128944.96000000001</v>
      </c>
      <c r="Z376" s="5">
        <v>1490154.38</v>
      </c>
      <c r="AA376" s="5">
        <v>1</v>
      </c>
      <c r="AB376" s="5">
        <v>1490154.38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215</v>
      </c>
      <c r="F377" s="5">
        <f>ROUND(Source!AT359,O377)</f>
        <v>33691.370000000003</v>
      </c>
      <c r="G377" s="5" t="s">
        <v>217</v>
      </c>
      <c r="H377" s="5" t="s">
        <v>218</v>
      </c>
      <c r="I377" s="5"/>
      <c r="J377" s="5"/>
      <c r="K377" s="5">
        <v>215</v>
      </c>
      <c r="L377" s="5">
        <v>17</v>
      </c>
      <c r="M377" s="5">
        <v>3</v>
      </c>
      <c r="N377" s="5" t="s">
        <v>3</v>
      </c>
      <c r="O377" s="5">
        <v>2</v>
      </c>
      <c r="P377" s="5">
        <f>ROUND(Source!EL359,O377)</f>
        <v>336488.29</v>
      </c>
      <c r="Q377" s="5"/>
      <c r="R377" s="5"/>
      <c r="S377" s="5"/>
      <c r="T377" s="5"/>
      <c r="U377" s="5"/>
      <c r="V377" s="5"/>
      <c r="W377" s="5">
        <v>33691.370000000003</v>
      </c>
      <c r="X377" s="5">
        <v>1</v>
      </c>
      <c r="Y377" s="5">
        <v>33691.370000000003</v>
      </c>
      <c r="Z377" s="5">
        <v>336488.29</v>
      </c>
      <c r="AA377" s="5">
        <v>1</v>
      </c>
      <c r="AB377" s="5">
        <v>336488.29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217</v>
      </c>
      <c r="F378" s="5">
        <f>ROUND(Source!AU359,O378)</f>
        <v>0</v>
      </c>
      <c r="G378" s="5" t="s">
        <v>219</v>
      </c>
      <c r="H378" s="5" t="s">
        <v>220</v>
      </c>
      <c r="I378" s="5"/>
      <c r="J378" s="5"/>
      <c r="K378" s="5">
        <v>217</v>
      </c>
      <c r="L378" s="5">
        <v>18</v>
      </c>
      <c r="M378" s="5">
        <v>3</v>
      </c>
      <c r="N378" s="5" t="s">
        <v>3</v>
      </c>
      <c r="O378" s="5">
        <v>2</v>
      </c>
      <c r="P378" s="5">
        <f>ROUND(Source!EM359,O378)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230</v>
      </c>
      <c r="F379" s="5">
        <f>ROUND(Source!BA359,O379)</f>
        <v>0</v>
      </c>
      <c r="G379" s="5" t="s">
        <v>221</v>
      </c>
      <c r="H379" s="5" t="s">
        <v>222</v>
      </c>
      <c r="I379" s="5"/>
      <c r="J379" s="5"/>
      <c r="K379" s="5">
        <v>230</v>
      </c>
      <c r="L379" s="5">
        <v>19</v>
      </c>
      <c r="M379" s="5">
        <v>3</v>
      </c>
      <c r="N379" s="5" t="s">
        <v>3</v>
      </c>
      <c r="O379" s="5">
        <v>2</v>
      </c>
      <c r="P379" s="5">
        <f>ROUND(Source!ES359,O379)</f>
        <v>0</v>
      </c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>
        <v>0</v>
      </c>
      <c r="AA379" s="5">
        <v>1</v>
      </c>
      <c r="AB379" s="5">
        <v>0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206</v>
      </c>
      <c r="F380" s="5">
        <f>ROUND(Source!T359,O380)</f>
        <v>0</v>
      </c>
      <c r="G380" s="5" t="s">
        <v>223</v>
      </c>
      <c r="H380" s="5" t="s">
        <v>224</v>
      </c>
      <c r="I380" s="5"/>
      <c r="J380" s="5"/>
      <c r="K380" s="5">
        <v>206</v>
      </c>
      <c r="L380" s="5">
        <v>20</v>
      </c>
      <c r="M380" s="5">
        <v>3</v>
      </c>
      <c r="N380" s="5" t="s">
        <v>3</v>
      </c>
      <c r="O380" s="5">
        <v>2</v>
      </c>
      <c r="P380" s="5">
        <f>ROUND(Source!DL359,O380)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207</v>
      </c>
      <c r="F381" s="5">
        <f>Source!U359</f>
        <v>771.29379199999994</v>
      </c>
      <c r="G381" s="5" t="s">
        <v>225</v>
      </c>
      <c r="H381" s="5" t="s">
        <v>226</v>
      </c>
      <c r="I381" s="5"/>
      <c r="J381" s="5"/>
      <c r="K381" s="5">
        <v>207</v>
      </c>
      <c r="L381" s="5">
        <v>21</v>
      </c>
      <c r="M381" s="5">
        <v>3</v>
      </c>
      <c r="N381" s="5" t="s">
        <v>3</v>
      </c>
      <c r="O381" s="5">
        <v>-1</v>
      </c>
      <c r="P381" s="5">
        <f>Source!DM359</f>
        <v>771.29379199999994</v>
      </c>
      <c r="Q381" s="5"/>
      <c r="R381" s="5"/>
      <c r="S381" s="5"/>
      <c r="T381" s="5"/>
      <c r="U381" s="5"/>
      <c r="V381" s="5"/>
      <c r="W381" s="5">
        <v>771.29379200000017</v>
      </c>
      <c r="X381" s="5">
        <v>1</v>
      </c>
      <c r="Y381" s="5">
        <v>771.29379200000017</v>
      </c>
      <c r="Z381" s="5">
        <v>771.29379200000017</v>
      </c>
      <c r="AA381" s="5">
        <v>1</v>
      </c>
      <c r="AB381" s="5">
        <v>771.29379200000017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208</v>
      </c>
      <c r="F382" s="5">
        <f>Source!V359</f>
        <v>0</v>
      </c>
      <c r="G382" s="5" t="s">
        <v>227</v>
      </c>
      <c r="H382" s="5" t="s">
        <v>228</v>
      </c>
      <c r="I382" s="5"/>
      <c r="J382" s="5"/>
      <c r="K382" s="5">
        <v>208</v>
      </c>
      <c r="L382" s="5">
        <v>22</v>
      </c>
      <c r="M382" s="5">
        <v>3</v>
      </c>
      <c r="N382" s="5" t="s">
        <v>3</v>
      </c>
      <c r="O382" s="5">
        <v>-1</v>
      </c>
      <c r="P382" s="5">
        <f>Source!DN359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209</v>
      </c>
      <c r="F383" s="5">
        <f>ROUND(Source!W359,O383)</f>
        <v>0</v>
      </c>
      <c r="G383" s="5" t="s">
        <v>229</v>
      </c>
      <c r="H383" s="5" t="s">
        <v>230</v>
      </c>
      <c r="I383" s="5"/>
      <c r="J383" s="5"/>
      <c r="K383" s="5">
        <v>209</v>
      </c>
      <c r="L383" s="5">
        <v>23</v>
      </c>
      <c r="M383" s="5">
        <v>3</v>
      </c>
      <c r="N383" s="5" t="s">
        <v>3</v>
      </c>
      <c r="O383" s="5">
        <v>2</v>
      </c>
      <c r="P383" s="5">
        <f>ROUND(Source!DO359,O383)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233</v>
      </c>
      <c r="F384" s="5">
        <f>ROUND(Source!BD359,O384)</f>
        <v>0</v>
      </c>
      <c r="G384" s="5" t="s">
        <v>231</v>
      </c>
      <c r="H384" s="5" t="s">
        <v>232</v>
      </c>
      <c r="I384" s="5"/>
      <c r="J384" s="5"/>
      <c r="K384" s="5">
        <v>233</v>
      </c>
      <c r="L384" s="5">
        <v>24</v>
      </c>
      <c r="M384" s="5">
        <v>3</v>
      </c>
      <c r="N384" s="5" t="s">
        <v>3</v>
      </c>
      <c r="O384" s="5">
        <v>2</v>
      </c>
      <c r="P384" s="5">
        <f>ROUND(Source!EV359,O384)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210</v>
      </c>
      <c r="F385" s="5">
        <f>ROUND(Source!X359,O385)</f>
        <v>8558.99</v>
      </c>
      <c r="G385" s="5" t="s">
        <v>233</v>
      </c>
      <c r="H385" s="5" t="s">
        <v>234</v>
      </c>
      <c r="I385" s="5"/>
      <c r="J385" s="5"/>
      <c r="K385" s="5">
        <v>210</v>
      </c>
      <c r="L385" s="5">
        <v>25</v>
      </c>
      <c r="M385" s="5">
        <v>3</v>
      </c>
      <c r="N385" s="5" t="s">
        <v>3</v>
      </c>
      <c r="O385" s="5">
        <v>2</v>
      </c>
      <c r="P385" s="5">
        <f>ROUND(Source!DP359,O385)</f>
        <v>239999.38</v>
      </c>
      <c r="Q385" s="5"/>
      <c r="R385" s="5"/>
      <c r="S385" s="5"/>
      <c r="T385" s="5"/>
      <c r="U385" s="5"/>
      <c r="V385" s="5"/>
      <c r="W385" s="5">
        <v>8558.99</v>
      </c>
      <c r="X385" s="5">
        <v>1</v>
      </c>
      <c r="Y385" s="5">
        <v>8558.99</v>
      </c>
      <c r="Z385" s="5">
        <v>239999.38</v>
      </c>
      <c r="AA385" s="5">
        <v>1</v>
      </c>
      <c r="AB385" s="5">
        <v>239999.38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211</v>
      </c>
      <c r="F386" s="5">
        <f>ROUND(Source!Y359,O386)</f>
        <v>5837.99</v>
      </c>
      <c r="G386" s="5" t="s">
        <v>235</v>
      </c>
      <c r="H386" s="5" t="s">
        <v>236</v>
      </c>
      <c r="I386" s="5"/>
      <c r="J386" s="5"/>
      <c r="K386" s="5">
        <v>211</v>
      </c>
      <c r="L386" s="5">
        <v>26</v>
      </c>
      <c r="M386" s="5">
        <v>3</v>
      </c>
      <c r="N386" s="5" t="s">
        <v>3</v>
      </c>
      <c r="O386" s="5">
        <v>2</v>
      </c>
      <c r="P386" s="5">
        <f>ROUND(Source!DQ359,O386)</f>
        <v>124487.75</v>
      </c>
      <c r="Q386" s="5"/>
      <c r="R386" s="5"/>
      <c r="S386" s="5"/>
      <c r="T386" s="5"/>
      <c r="U386" s="5"/>
      <c r="V386" s="5"/>
      <c r="W386" s="5">
        <v>5837.99</v>
      </c>
      <c r="X386" s="5">
        <v>1</v>
      </c>
      <c r="Y386" s="5">
        <v>5837.99</v>
      </c>
      <c r="Z386" s="5">
        <v>124487.75</v>
      </c>
      <c r="AA386" s="5">
        <v>1</v>
      </c>
      <c r="AB386" s="5">
        <v>124487.75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224</v>
      </c>
      <c r="F387" s="5">
        <f>ROUND(Source!AR359,O387)</f>
        <v>180854.05</v>
      </c>
      <c r="G387" s="5" t="s">
        <v>237</v>
      </c>
      <c r="H387" s="5" t="s">
        <v>238</v>
      </c>
      <c r="I387" s="5"/>
      <c r="J387" s="5"/>
      <c r="K387" s="5">
        <v>224</v>
      </c>
      <c r="L387" s="5">
        <v>27</v>
      </c>
      <c r="M387" s="5">
        <v>3</v>
      </c>
      <c r="N387" s="5" t="s">
        <v>3</v>
      </c>
      <c r="O387" s="5">
        <v>2</v>
      </c>
      <c r="P387" s="5">
        <f>ROUND(Source!EJ359,O387)</f>
        <v>1954166.71</v>
      </c>
      <c r="Q387" s="5"/>
      <c r="R387" s="5"/>
      <c r="S387" s="5"/>
      <c r="T387" s="5"/>
      <c r="U387" s="5"/>
      <c r="V387" s="5"/>
      <c r="W387" s="5">
        <v>180854.05</v>
      </c>
      <c r="X387" s="5">
        <v>1</v>
      </c>
      <c r="Y387" s="5">
        <v>180854.05</v>
      </c>
      <c r="Z387" s="5">
        <v>1954166.71</v>
      </c>
      <c r="AA387" s="5">
        <v>1</v>
      </c>
      <c r="AB387" s="5">
        <v>1954166.71</v>
      </c>
    </row>
    <row r="388" spans="1:206" x14ac:dyDescent="0.2">
      <c r="A388" s="5">
        <v>50</v>
      </c>
      <c r="B388" s="5">
        <v>1</v>
      </c>
      <c r="C388" s="5">
        <v>0</v>
      </c>
      <c r="D388" s="5">
        <v>2</v>
      </c>
      <c r="E388" s="5">
        <v>0</v>
      </c>
      <c r="F388" s="5">
        <f>ROUND(F387,O388)</f>
        <v>180854.05</v>
      </c>
      <c r="G388" s="5" t="s">
        <v>418</v>
      </c>
      <c r="H388" s="5" t="s">
        <v>419</v>
      </c>
      <c r="I388" s="5"/>
      <c r="J388" s="5"/>
      <c r="K388" s="5">
        <v>212</v>
      </c>
      <c r="L388" s="5">
        <v>28</v>
      </c>
      <c r="M388" s="5">
        <v>0</v>
      </c>
      <c r="N388" s="5" t="s">
        <v>3</v>
      </c>
      <c r="O388" s="5">
        <v>2</v>
      </c>
      <c r="P388" s="5">
        <f>ROUND(P387,O388)</f>
        <v>1954166.71</v>
      </c>
      <c r="Q388" s="5"/>
      <c r="R388" s="5"/>
      <c r="S388" s="5"/>
      <c r="T388" s="5"/>
      <c r="U388" s="5"/>
      <c r="V388" s="5"/>
      <c r="W388" s="5">
        <v>180854.05</v>
      </c>
      <c r="X388" s="5">
        <v>1</v>
      </c>
      <c r="Y388" s="5">
        <v>180854.05</v>
      </c>
      <c r="Z388" s="5">
        <v>1954166.71</v>
      </c>
      <c r="AA388" s="5">
        <v>1</v>
      </c>
      <c r="AB388" s="5">
        <v>1954166.71</v>
      </c>
    </row>
    <row r="389" spans="1:206" x14ac:dyDescent="0.2">
      <c r="A389" s="5">
        <v>50</v>
      </c>
      <c r="B389" s="5">
        <v>1</v>
      </c>
      <c r="C389" s="5">
        <v>0</v>
      </c>
      <c r="D389" s="5">
        <v>2</v>
      </c>
      <c r="E389" s="5">
        <v>0</v>
      </c>
      <c r="F389" s="5">
        <f>ROUND(F388*0.2,O389)</f>
        <v>36170.81</v>
      </c>
      <c r="G389" s="5" t="s">
        <v>420</v>
      </c>
      <c r="H389" s="5" t="s">
        <v>421</v>
      </c>
      <c r="I389" s="5"/>
      <c r="J389" s="5"/>
      <c r="K389" s="5">
        <v>212</v>
      </c>
      <c r="L389" s="5">
        <v>29</v>
      </c>
      <c r="M389" s="5">
        <v>0</v>
      </c>
      <c r="N389" s="5" t="s">
        <v>3</v>
      </c>
      <c r="O389" s="5">
        <v>2</v>
      </c>
      <c r="P389" s="5">
        <f>ROUND(P388*0.2,O389)</f>
        <v>390833.34</v>
      </c>
      <c r="Q389" s="5"/>
      <c r="R389" s="5"/>
      <c r="S389" s="5"/>
      <c r="T389" s="5"/>
      <c r="U389" s="5"/>
      <c r="V389" s="5"/>
      <c r="W389" s="5">
        <v>36170.81</v>
      </c>
      <c r="X389" s="5">
        <v>1</v>
      </c>
      <c r="Y389" s="5">
        <v>36170.81</v>
      </c>
      <c r="Z389" s="5">
        <v>390833.34</v>
      </c>
      <c r="AA389" s="5">
        <v>1</v>
      </c>
      <c r="AB389" s="5">
        <v>390833.34</v>
      </c>
    </row>
    <row r="390" spans="1:206" x14ac:dyDescent="0.2">
      <c r="A390" s="5">
        <v>50</v>
      </c>
      <c r="B390" s="5">
        <v>1</v>
      </c>
      <c r="C390" s="5">
        <v>0</v>
      </c>
      <c r="D390" s="5">
        <v>2</v>
      </c>
      <c r="E390" s="5">
        <v>213</v>
      </c>
      <c r="F390" s="5">
        <f>ROUND(F388+F389,O390)</f>
        <v>217024.86</v>
      </c>
      <c r="G390" s="5" t="s">
        <v>422</v>
      </c>
      <c r="H390" s="5" t="s">
        <v>237</v>
      </c>
      <c r="I390" s="5"/>
      <c r="J390" s="5"/>
      <c r="K390" s="5">
        <v>212</v>
      </c>
      <c r="L390" s="5">
        <v>30</v>
      </c>
      <c r="M390" s="5">
        <v>0</v>
      </c>
      <c r="N390" s="5" t="s">
        <v>3</v>
      </c>
      <c r="O390" s="5">
        <v>2</v>
      </c>
      <c r="P390" s="5">
        <f>ROUND(P388+P389,O390)</f>
        <v>2345000.0499999998</v>
      </c>
      <c r="Q390" s="5"/>
      <c r="R390" s="5"/>
      <c r="S390" s="5"/>
      <c r="T390" s="5"/>
      <c r="U390" s="5"/>
      <c r="V390" s="5"/>
      <c r="W390" s="5">
        <v>217024.86</v>
      </c>
      <c r="X390" s="5">
        <v>1</v>
      </c>
      <c r="Y390" s="5">
        <v>217024.86</v>
      </c>
      <c r="Z390" s="5">
        <v>2345000.0499999998</v>
      </c>
      <c r="AA390" s="5">
        <v>1</v>
      </c>
      <c r="AB390" s="5">
        <v>2345000.0499999998</v>
      </c>
    </row>
    <row r="392" spans="1:206" x14ac:dyDescent="0.2">
      <c r="A392" s="3">
        <v>51</v>
      </c>
      <c r="B392" s="3">
        <f>B12</f>
        <v>428</v>
      </c>
      <c r="C392" s="3">
        <f>A12</f>
        <v>1</v>
      </c>
      <c r="D392" s="3">
        <f>ROW(A12)</f>
        <v>12</v>
      </c>
      <c r="E392" s="3"/>
      <c r="F392" s="3" t="str">
        <f>IF(F12&lt;&gt;"",F12,"")</f>
        <v>Новый объект_(Копия)</v>
      </c>
      <c r="G392" s="3" t="str">
        <f>IF(G12&lt;&gt;"",G12,"")</f>
        <v>1я Северная линия, 1с15 Ремонт кухни: заливка ж/б пола, обустройство плитки, замена электрических плит, покраска стен</v>
      </c>
      <c r="H392" s="3">
        <v>0</v>
      </c>
      <c r="I392" s="3"/>
      <c r="J392" s="3"/>
      <c r="K392" s="3"/>
      <c r="L392" s="3"/>
      <c r="M392" s="3"/>
      <c r="N392" s="3"/>
      <c r="O392" s="3">
        <f t="shared" ref="O392:T392" si="320">ROUND(O359,2)</f>
        <v>166115.46</v>
      </c>
      <c r="P392" s="3">
        <f t="shared" si="320"/>
        <v>155985.38</v>
      </c>
      <c r="Q392" s="3">
        <f t="shared" si="320"/>
        <v>1223.4000000000001</v>
      </c>
      <c r="R392" s="3">
        <f t="shared" si="320"/>
        <v>195.19</v>
      </c>
      <c r="S392" s="3">
        <f t="shared" si="320"/>
        <v>8906.68</v>
      </c>
      <c r="T392" s="3">
        <f t="shared" si="320"/>
        <v>0</v>
      </c>
      <c r="U392" s="3">
        <f>U359</f>
        <v>771.29379199999994</v>
      </c>
      <c r="V392" s="3">
        <f>V359</f>
        <v>0</v>
      </c>
      <c r="W392" s="3">
        <f>ROUND(W359,2)</f>
        <v>0</v>
      </c>
      <c r="X392" s="3">
        <f>ROUND(X359,2)</f>
        <v>8558.99</v>
      </c>
      <c r="Y392" s="3">
        <f>ROUND(Y359,2)</f>
        <v>5837.99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>
        <f t="shared" ref="AO392:BD392" si="321">ROUND(AO359,2)</f>
        <v>0</v>
      </c>
      <c r="AP392" s="3">
        <f t="shared" si="321"/>
        <v>18217.72</v>
      </c>
      <c r="AQ392" s="3">
        <f t="shared" si="321"/>
        <v>0</v>
      </c>
      <c r="AR392" s="3">
        <f t="shared" si="321"/>
        <v>180854.05</v>
      </c>
      <c r="AS392" s="3">
        <f t="shared" si="321"/>
        <v>128944.96000000001</v>
      </c>
      <c r="AT392" s="3">
        <f t="shared" si="321"/>
        <v>33691.370000000003</v>
      </c>
      <c r="AU392" s="3">
        <f t="shared" si="321"/>
        <v>0</v>
      </c>
      <c r="AV392" s="3">
        <f t="shared" si="321"/>
        <v>155985.38</v>
      </c>
      <c r="AW392" s="3">
        <f t="shared" si="321"/>
        <v>137767.66</v>
      </c>
      <c r="AX392" s="3">
        <f t="shared" si="321"/>
        <v>0</v>
      </c>
      <c r="AY392" s="3">
        <f t="shared" si="321"/>
        <v>137767.66</v>
      </c>
      <c r="AZ392" s="3">
        <f t="shared" si="321"/>
        <v>18217.72</v>
      </c>
      <c r="BA392" s="3">
        <f t="shared" si="321"/>
        <v>0</v>
      </c>
      <c r="BB392" s="3">
        <f t="shared" si="321"/>
        <v>0</v>
      </c>
      <c r="BC392" s="3">
        <f t="shared" si="321"/>
        <v>0</v>
      </c>
      <c r="BD392" s="3">
        <f t="shared" si="321"/>
        <v>0</v>
      </c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4">
        <f t="shared" ref="DG392:DL392" si="322">ROUND(DG359,2)</f>
        <v>1579033.14</v>
      </c>
      <c r="DH392" s="4">
        <f t="shared" si="322"/>
        <v>1258872.53</v>
      </c>
      <c r="DI392" s="4">
        <f t="shared" si="322"/>
        <v>16531.88</v>
      </c>
      <c r="DJ392" s="4">
        <f t="shared" si="322"/>
        <v>6654.04</v>
      </c>
      <c r="DK392" s="4">
        <f t="shared" si="322"/>
        <v>303628.73</v>
      </c>
      <c r="DL392" s="4">
        <f t="shared" si="322"/>
        <v>0</v>
      </c>
      <c r="DM392" s="4">
        <f>DM359</f>
        <v>771.29379199999994</v>
      </c>
      <c r="DN392" s="4">
        <f>DN359</f>
        <v>0</v>
      </c>
      <c r="DO392" s="4">
        <f>ROUND(DO359,2)</f>
        <v>0</v>
      </c>
      <c r="DP392" s="4">
        <f>ROUND(DP359,2)</f>
        <v>239999.38</v>
      </c>
      <c r="DQ392" s="4">
        <f>ROUND(DQ359,2)</f>
        <v>124487.75</v>
      </c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>
        <f t="shared" ref="EG392:EV392" si="323">ROUND(EG359,2)</f>
        <v>0</v>
      </c>
      <c r="EH392" s="4">
        <f t="shared" si="323"/>
        <v>127524.04</v>
      </c>
      <c r="EI392" s="4">
        <f t="shared" si="323"/>
        <v>0</v>
      </c>
      <c r="EJ392" s="4">
        <f t="shared" si="323"/>
        <v>1954166.71</v>
      </c>
      <c r="EK392" s="4">
        <f t="shared" si="323"/>
        <v>1490154.38</v>
      </c>
      <c r="EL392" s="4">
        <f t="shared" si="323"/>
        <v>336488.29</v>
      </c>
      <c r="EM392" s="4">
        <f t="shared" si="323"/>
        <v>0</v>
      </c>
      <c r="EN392" s="4">
        <f t="shared" si="323"/>
        <v>1258872.53</v>
      </c>
      <c r="EO392" s="4">
        <f t="shared" si="323"/>
        <v>1131348.49</v>
      </c>
      <c r="EP392" s="4">
        <f t="shared" si="323"/>
        <v>0</v>
      </c>
      <c r="EQ392" s="4">
        <f t="shared" si="323"/>
        <v>1131348.49</v>
      </c>
      <c r="ER392" s="4">
        <f t="shared" si="323"/>
        <v>127524.04</v>
      </c>
      <c r="ES392" s="4">
        <f t="shared" si="323"/>
        <v>0</v>
      </c>
      <c r="ET392" s="4">
        <f t="shared" si="323"/>
        <v>0</v>
      </c>
      <c r="EU392" s="4">
        <f t="shared" si="323"/>
        <v>0</v>
      </c>
      <c r="EV392" s="4">
        <f t="shared" si="323"/>
        <v>0</v>
      </c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>
        <v>0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201</v>
      </c>
      <c r="F394" s="5">
        <f>ROUND(Source!O392,O394)</f>
        <v>166115.46</v>
      </c>
      <c r="G394" s="5" t="s">
        <v>185</v>
      </c>
      <c r="H394" s="5" t="s">
        <v>186</v>
      </c>
      <c r="I394" s="5"/>
      <c r="J394" s="5"/>
      <c r="K394" s="5">
        <v>201</v>
      </c>
      <c r="L394" s="5">
        <v>1</v>
      </c>
      <c r="M394" s="5">
        <v>3</v>
      </c>
      <c r="N394" s="5" t="s">
        <v>3</v>
      </c>
      <c r="O394" s="5">
        <v>2</v>
      </c>
      <c r="P394" s="5">
        <f>ROUND(Source!DG392,O394)</f>
        <v>1579033.14</v>
      </c>
      <c r="Q394" s="5"/>
      <c r="R394" s="5"/>
      <c r="S394" s="5"/>
      <c r="T394" s="5"/>
      <c r="U394" s="5"/>
      <c r="V394" s="5"/>
      <c r="W394" s="5">
        <v>166115.46</v>
      </c>
      <c r="X394" s="5">
        <v>1</v>
      </c>
      <c r="Y394" s="5">
        <v>166115.46</v>
      </c>
      <c r="Z394" s="5">
        <v>1579033.14</v>
      </c>
      <c r="AA394" s="5">
        <v>1</v>
      </c>
      <c r="AB394" s="5">
        <v>1579033.14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202</v>
      </c>
      <c r="F395" s="5">
        <f>ROUND(Source!P392,O395)</f>
        <v>155985.38</v>
      </c>
      <c r="G395" s="5" t="s">
        <v>187</v>
      </c>
      <c r="H395" s="5" t="s">
        <v>188</v>
      </c>
      <c r="I395" s="5"/>
      <c r="J395" s="5"/>
      <c r="K395" s="5">
        <v>202</v>
      </c>
      <c r="L395" s="5">
        <v>2</v>
      </c>
      <c r="M395" s="5">
        <v>3</v>
      </c>
      <c r="N395" s="5" t="s">
        <v>3</v>
      </c>
      <c r="O395" s="5">
        <v>2</v>
      </c>
      <c r="P395" s="5">
        <f>ROUND(Source!DH392,O395)</f>
        <v>1258872.53</v>
      </c>
      <c r="Q395" s="5"/>
      <c r="R395" s="5"/>
      <c r="S395" s="5"/>
      <c r="T395" s="5"/>
      <c r="U395" s="5"/>
      <c r="V395" s="5"/>
      <c r="W395" s="5">
        <v>155985.38</v>
      </c>
      <c r="X395" s="5">
        <v>1</v>
      </c>
      <c r="Y395" s="5">
        <v>155985.38</v>
      </c>
      <c r="Z395" s="5">
        <v>1258872.53</v>
      </c>
      <c r="AA395" s="5">
        <v>1</v>
      </c>
      <c r="AB395" s="5">
        <v>1258872.53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222</v>
      </c>
      <c r="F396" s="5">
        <f>ROUND(Source!AO392,O396)</f>
        <v>0</v>
      </c>
      <c r="G396" s="5" t="s">
        <v>189</v>
      </c>
      <c r="H396" s="5" t="s">
        <v>190</v>
      </c>
      <c r="I396" s="5"/>
      <c r="J396" s="5"/>
      <c r="K396" s="5">
        <v>222</v>
      </c>
      <c r="L396" s="5">
        <v>3</v>
      </c>
      <c r="M396" s="5">
        <v>3</v>
      </c>
      <c r="N396" s="5" t="s">
        <v>3</v>
      </c>
      <c r="O396" s="5">
        <v>2</v>
      </c>
      <c r="P396" s="5">
        <f>ROUND(Source!EG392,O396)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225</v>
      </c>
      <c r="F397" s="5">
        <f>ROUND(Source!AV392,O397)</f>
        <v>155985.38</v>
      </c>
      <c r="G397" s="5" t="s">
        <v>191</v>
      </c>
      <c r="H397" s="5" t="s">
        <v>192</v>
      </c>
      <c r="I397" s="5"/>
      <c r="J397" s="5"/>
      <c r="K397" s="5">
        <v>225</v>
      </c>
      <c r="L397" s="5">
        <v>4</v>
      </c>
      <c r="M397" s="5">
        <v>3</v>
      </c>
      <c r="N397" s="5" t="s">
        <v>3</v>
      </c>
      <c r="O397" s="5">
        <v>2</v>
      </c>
      <c r="P397" s="5">
        <f>ROUND(Source!EN392,O397)</f>
        <v>1258872.53</v>
      </c>
      <c r="Q397" s="5"/>
      <c r="R397" s="5"/>
      <c r="S397" s="5"/>
      <c r="T397" s="5"/>
      <c r="U397" s="5"/>
      <c r="V397" s="5"/>
      <c r="W397" s="5">
        <v>155985.38</v>
      </c>
      <c r="X397" s="5">
        <v>1</v>
      </c>
      <c r="Y397" s="5">
        <v>155985.38</v>
      </c>
      <c r="Z397" s="5">
        <v>1258872.53</v>
      </c>
      <c r="AA397" s="5">
        <v>1</v>
      </c>
      <c r="AB397" s="5">
        <v>1258872.53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226</v>
      </c>
      <c r="F398" s="5">
        <f>ROUND(Source!AW392,O398)</f>
        <v>137767.66</v>
      </c>
      <c r="G398" s="5" t="s">
        <v>193</v>
      </c>
      <c r="H398" s="5" t="s">
        <v>194</v>
      </c>
      <c r="I398" s="5"/>
      <c r="J398" s="5"/>
      <c r="K398" s="5">
        <v>226</v>
      </c>
      <c r="L398" s="5">
        <v>5</v>
      </c>
      <c r="M398" s="5">
        <v>3</v>
      </c>
      <c r="N398" s="5" t="s">
        <v>3</v>
      </c>
      <c r="O398" s="5">
        <v>2</v>
      </c>
      <c r="P398" s="5">
        <f>ROUND(Source!EO392,O398)</f>
        <v>1131348.49</v>
      </c>
      <c r="Q398" s="5"/>
      <c r="R398" s="5"/>
      <c r="S398" s="5"/>
      <c r="T398" s="5"/>
      <c r="U398" s="5"/>
      <c r="V398" s="5"/>
      <c r="W398" s="5">
        <v>137767.66</v>
      </c>
      <c r="X398" s="5">
        <v>1</v>
      </c>
      <c r="Y398" s="5">
        <v>137767.66</v>
      </c>
      <c r="Z398" s="5">
        <v>1131348.49</v>
      </c>
      <c r="AA398" s="5">
        <v>1</v>
      </c>
      <c r="AB398" s="5">
        <v>1131348.49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227</v>
      </c>
      <c r="F399" s="5">
        <f>ROUND(Source!AX392,O399)</f>
        <v>0</v>
      </c>
      <c r="G399" s="5" t="s">
        <v>195</v>
      </c>
      <c r="H399" s="5" t="s">
        <v>196</v>
      </c>
      <c r="I399" s="5"/>
      <c r="J399" s="5"/>
      <c r="K399" s="5">
        <v>227</v>
      </c>
      <c r="L399" s="5">
        <v>6</v>
      </c>
      <c r="M399" s="5">
        <v>3</v>
      </c>
      <c r="N399" s="5" t="s">
        <v>3</v>
      </c>
      <c r="O399" s="5">
        <v>2</v>
      </c>
      <c r="P399" s="5">
        <f>ROUND(Source!EP392,O399)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228</v>
      </c>
      <c r="F400" s="5">
        <f>ROUND(Source!AY392,O400)</f>
        <v>137767.66</v>
      </c>
      <c r="G400" s="5" t="s">
        <v>197</v>
      </c>
      <c r="H400" s="5" t="s">
        <v>198</v>
      </c>
      <c r="I400" s="5"/>
      <c r="J400" s="5"/>
      <c r="K400" s="5">
        <v>228</v>
      </c>
      <c r="L400" s="5">
        <v>7</v>
      </c>
      <c r="M400" s="5">
        <v>3</v>
      </c>
      <c r="N400" s="5" t="s">
        <v>3</v>
      </c>
      <c r="O400" s="5">
        <v>2</v>
      </c>
      <c r="P400" s="5">
        <f>ROUND(Source!EQ392,O400)</f>
        <v>1131348.49</v>
      </c>
      <c r="Q400" s="5"/>
      <c r="R400" s="5"/>
      <c r="S400" s="5"/>
      <c r="T400" s="5"/>
      <c r="U400" s="5"/>
      <c r="V400" s="5"/>
      <c r="W400" s="5">
        <v>137767.66</v>
      </c>
      <c r="X400" s="5">
        <v>1</v>
      </c>
      <c r="Y400" s="5">
        <v>137767.66</v>
      </c>
      <c r="Z400" s="5">
        <v>1131348.49</v>
      </c>
      <c r="AA400" s="5">
        <v>1</v>
      </c>
      <c r="AB400" s="5">
        <v>1131348.49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216</v>
      </c>
      <c r="F401" s="5">
        <f>ROUND(Source!AP392,O401)</f>
        <v>18217.72</v>
      </c>
      <c r="G401" s="5" t="s">
        <v>199</v>
      </c>
      <c r="H401" s="5" t="s">
        <v>200</v>
      </c>
      <c r="I401" s="5"/>
      <c r="J401" s="5"/>
      <c r="K401" s="5">
        <v>216</v>
      </c>
      <c r="L401" s="5">
        <v>8</v>
      </c>
      <c r="M401" s="5">
        <v>3</v>
      </c>
      <c r="N401" s="5" t="s">
        <v>3</v>
      </c>
      <c r="O401" s="5">
        <v>2</v>
      </c>
      <c r="P401" s="5">
        <f>ROUND(Source!EH392,O401)</f>
        <v>127524.04</v>
      </c>
      <c r="Q401" s="5"/>
      <c r="R401" s="5"/>
      <c r="S401" s="5"/>
      <c r="T401" s="5"/>
      <c r="U401" s="5"/>
      <c r="V401" s="5"/>
      <c r="W401" s="5">
        <v>18217.72</v>
      </c>
      <c r="X401" s="5">
        <v>1</v>
      </c>
      <c r="Y401" s="5">
        <v>18217.72</v>
      </c>
      <c r="Z401" s="5">
        <v>127524.04</v>
      </c>
      <c r="AA401" s="5">
        <v>1</v>
      </c>
      <c r="AB401" s="5">
        <v>127524.04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223</v>
      </c>
      <c r="F402" s="5">
        <f>ROUND(Source!AQ392,O402)</f>
        <v>0</v>
      </c>
      <c r="G402" s="5" t="s">
        <v>201</v>
      </c>
      <c r="H402" s="5" t="s">
        <v>202</v>
      </c>
      <c r="I402" s="5"/>
      <c r="J402" s="5"/>
      <c r="K402" s="5">
        <v>223</v>
      </c>
      <c r="L402" s="5">
        <v>9</v>
      </c>
      <c r="M402" s="5">
        <v>3</v>
      </c>
      <c r="N402" s="5" t="s">
        <v>3</v>
      </c>
      <c r="O402" s="5">
        <v>2</v>
      </c>
      <c r="P402" s="5">
        <f>ROUND(Source!EI392,O402)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229</v>
      </c>
      <c r="F403" s="5">
        <f>ROUND(Source!AZ392,O403)</f>
        <v>18217.72</v>
      </c>
      <c r="G403" s="5" t="s">
        <v>203</v>
      </c>
      <c r="H403" s="5" t="s">
        <v>204</v>
      </c>
      <c r="I403" s="5"/>
      <c r="J403" s="5"/>
      <c r="K403" s="5">
        <v>229</v>
      </c>
      <c r="L403" s="5">
        <v>10</v>
      </c>
      <c r="M403" s="5">
        <v>3</v>
      </c>
      <c r="N403" s="5" t="s">
        <v>3</v>
      </c>
      <c r="O403" s="5">
        <v>2</v>
      </c>
      <c r="P403" s="5">
        <f>ROUND(Source!ER392,O403)</f>
        <v>127524.04</v>
      </c>
      <c r="Q403" s="5"/>
      <c r="R403" s="5"/>
      <c r="S403" s="5"/>
      <c r="T403" s="5"/>
      <c r="U403" s="5"/>
      <c r="V403" s="5"/>
      <c r="W403" s="5">
        <v>18217.72</v>
      </c>
      <c r="X403" s="5">
        <v>1</v>
      </c>
      <c r="Y403" s="5">
        <v>18217.72</v>
      </c>
      <c r="Z403" s="5">
        <v>127524.04</v>
      </c>
      <c r="AA403" s="5">
        <v>1</v>
      </c>
      <c r="AB403" s="5">
        <v>127524.04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203</v>
      </c>
      <c r="F404" s="5">
        <f>ROUND(Source!Q392,O404)</f>
        <v>1223.4000000000001</v>
      </c>
      <c r="G404" s="5" t="s">
        <v>205</v>
      </c>
      <c r="H404" s="5" t="s">
        <v>206</v>
      </c>
      <c r="I404" s="5"/>
      <c r="J404" s="5"/>
      <c r="K404" s="5">
        <v>203</v>
      </c>
      <c r="L404" s="5">
        <v>11</v>
      </c>
      <c r="M404" s="5">
        <v>3</v>
      </c>
      <c r="N404" s="5" t="s">
        <v>3</v>
      </c>
      <c r="O404" s="5">
        <v>2</v>
      </c>
      <c r="P404" s="5">
        <f>ROUND(Source!DI392,O404)</f>
        <v>16531.88</v>
      </c>
      <c r="Q404" s="5"/>
      <c r="R404" s="5"/>
      <c r="S404" s="5"/>
      <c r="T404" s="5"/>
      <c r="U404" s="5"/>
      <c r="V404" s="5"/>
      <c r="W404" s="5">
        <v>1223.4000000000001</v>
      </c>
      <c r="X404" s="5">
        <v>1</v>
      </c>
      <c r="Y404" s="5">
        <v>1223.4000000000001</v>
      </c>
      <c r="Z404" s="5">
        <v>16531.88</v>
      </c>
      <c r="AA404" s="5">
        <v>1</v>
      </c>
      <c r="AB404" s="5">
        <v>16531.88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231</v>
      </c>
      <c r="F405" s="5">
        <f>ROUND(Source!BB392,O405)</f>
        <v>0</v>
      </c>
      <c r="G405" s="5" t="s">
        <v>207</v>
      </c>
      <c r="H405" s="5" t="s">
        <v>208</v>
      </c>
      <c r="I405" s="5"/>
      <c r="J405" s="5"/>
      <c r="K405" s="5">
        <v>231</v>
      </c>
      <c r="L405" s="5">
        <v>12</v>
      </c>
      <c r="M405" s="5">
        <v>3</v>
      </c>
      <c r="N405" s="5" t="s">
        <v>3</v>
      </c>
      <c r="O405" s="5">
        <v>2</v>
      </c>
      <c r="P405" s="5">
        <f>ROUND(Source!ET392,O405)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204</v>
      </c>
      <c r="F406" s="5">
        <f>ROUND(Source!R392,O406)</f>
        <v>195.19</v>
      </c>
      <c r="G406" s="5" t="s">
        <v>209</v>
      </c>
      <c r="H406" s="5" t="s">
        <v>210</v>
      </c>
      <c r="I406" s="5"/>
      <c r="J406" s="5"/>
      <c r="K406" s="5">
        <v>204</v>
      </c>
      <c r="L406" s="5">
        <v>13</v>
      </c>
      <c r="M406" s="5">
        <v>3</v>
      </c>
      <c r="N406" s="5" t="s">
        <v>3</v>
      </c>
      <c r="O406" s="5">
        <v>2</v>
      </c>
      <c r="P406" s="5">
        <f>ROUND(Source!DJ392,O406)</f>
        <v>6654.04</v>
      </c>
      <c r="Q406" s="5"/>
      <c r="R406" s="5"/>
      <c r="S406" s="5"/>
      <c r="T406" s="5"/>
      <c r="U406" s="5"/>
      <c r="V406" s="5"/>
      <c r="W406" s="5">
        <v>195.19</v>
      </c>
      <c r="X406" s="5">
        <v>1</v>
      </c>
      <c r="Y406" s="5">
        <v>195.19</v>
      </c>
      <c r="Z406" s="5">
        <v>6654.04</v>
      </c>
      <c r="AA406" s="5">
        <v>1</v>
      </c>
      <c r="AB406" s="5">
        <v>6654.04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205</v>
      </c>
      <c r="F407" s="5">
        <f>ROUND(Source!S392,O407)</f>
        <v>8906.68</v>
      </c>
      <c r="G407" s="5" t="s">
        <v>211</v>
      </c>
      <c r="H407" s="5" t="s">
        <v>212</v>
      </c>
      <c r="I407" s="5"/>
      <c r="J407" s="5"/>
      <c r="K407" s="5">
        <v>205</v>
      </c>
      <c r="L407" s="5">
        <v>14</v>
      </c>
      <c r="M407" s="5">
        <v>3</v>
      </c>
      <c r="N407" s="5" t="s">
        <v>3</v>
      </c>
      <c r="O407" s="5">
        <v>2</v>
      </c>
      <c r="P407" s="5">
        <f>ROUND(Source!DK392,O407)</f>
        <v>303628.73</v>
      </c>
      <c r="Q407" s="5"/>
      <c r="R407" s="5"/>
      <c r="S407" s="5"/>
      <c r="T407" s="5"/>
      <c r="U407" s="5"/>
      <c r="V407" s="5"/>
      <c r="W407" s="5">
        <v>8906.68</v>
      </c>
      <c r="X407" s="5">
        <v>1</v>
      </c>
      <c r="Y407" s="5">
        <v>8906.68</v>
      </c>
      <c r="Z407" s="5">
        <v>303628.73</v>
      </c>
      <c r="AA407" s="5">
        <v>1</v>
      </c>
      <c r="AB407" s="5">
        <v>303628.73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232</v>
      </c>
      <c r="F408" s="5">
        <f>ROUND(Source!BC392,O408)</f>
        <v>0</v>
      </c>
      <c r="G408" s="5" t="s">
        <v>213</v>
      </c>
      <c r="H408" s="5" t="s">
        <v>214</v>
      </c>
      <c r="I408" s="5"/>
      <c r="J408" s="5"/>
      <c r="K408" s="5">
        <v>232</v>
      </c>
      <c r="L408" s="5">
        <v>15</v>
      </c>
      <c r="M408" s="5">
        <v>3</v>
      </c>
      <c r="N408" s="5" t="s">
        <v>3</v>
      </c>
      <c r="O408" s="5">
        <v>2</v>
      </c>
      <c r="P408" s="5">
        <f>ROUND(Source!EU392,O408)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214</v>
      </c>
      <c r="F409" s="5">
        <f>ROUND(Source!AS392,O409)</f>
        <v>128944.96000000001</v>
      </c>
      <c r="G409" s="5" t="s">
        <v>215</v>
      </c>
      <c r="H409" s="5" t="s">
        <v>216</v>
      </c>
      <c r="I409" s="5"/>
      <c r="J409" s="5"/>
      <c r="K409" s="5">
        <v>214</v>
      </c>
      <c r="L409" s="5">
        <v>16</v>
      </c>
      <c r="M409" s="5">
        <v>3</v>
      </c>
      <c r="N409" s="5" t="s">
        <v>3</v>
      </c>
      <c r="O409" s="5">
        <v>2</v>
      </c>
      <c r="P409" s="5">
        <f>ROUND(Source!EK392,O409)</f>
        <v>1490154.38</v>
      </c>
      <c r="Q409" s="5"/>
      <c r="R409" s="5"/>
      <c r="S409" s="5"/>
      <c r="T409" s="5"/>
      <c r="U409" s="5"/>
      <c r="V409" s="5"/>
      <c r="W409" s="5">
        <v>128944.96000000001</v>
      </c>
      <c r="X409" s="5">
        <v>1</v>
      </c>
      <c r="Y409" s="5">
        <v>128944.96000000001</v>
      </c>
      <c r="Z409" s="5">
        <v>1490154.38</v>
      </c>
      <c r="AA409" s="5">
        <v>1</v>
      </c>
      <c r="AB409" s="5">
        <v>1490154.38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215</v>
      </c>
      <c r="F410" s="5">
        <f>ROUND(Source!AT392,O410)</f>
        <v>33691.370000000003</v>
      </c>
      <c r="G410" s="5" t="s">
        <v>217</v>
      </c>
      <c r="H410" s="5" t="s">
        <v>218</v>
      </c>
      <c r="I410" s="5"/>
      <c r="J410" s="5"/>
      <c r="K410" s="5">
        <v>215</v>
      </c>
      <c r="L410" s="5">
        <v>17</v>
      </c>
      <c r="M410" s="5">
        <v>3</v>
      </c>
      <c r="N410" s="5" t="s">
        <v>3</v>
      </c>
      <c r="O410" s="5">
        <v>2</v>
      </c>
      <c r="P410" s="5">
        <f>ROUND(Source!EL392,O410)</f>
        <v>336488.29</v>
      </c>
      <c r="Q410" s="5"/>
      <c r="R410" s="5"/>
      <c r="S410" s="5"/>
      <c r="T410" s="5"/>
      <c r="U410" s="5"/>
      <c r="V410" s="5"/>
      <c r="W410" s="5">
        <v>33691.370000000003</v>
      </c>
      <c r="X410" s="5">
        <v>1</v>
      </c>
      <c r="Y410" s="5">
        <v>33691.370000000003</v>
      </c>
      <c r="Z410" s="5">
        <v>336488.29</v>
      </c>
      <c r="AA410" s="5">
        <v>1</v>
      </c>
      <c r="AB410" s="5">
        <v>336488.29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217</v>
      </c>
      <c r="F411" s="5">
        <f>ROUND(Source!AU392,O411)</f>
        <v>0</v>
      </c>
      <c r="G411" s="5" t="s">
        <v>219</v>
      </c>
      <c r="H411" s="5" t="s">
        <v>220</v>
      </c>
      <c r="I411" s="5"/>
      <c r="J411" s="5"/>
      <c r="K411" s="5">
        <v>217</v>
      </c>
      <c r="L411" s="5">
        <v>18</v>
      </c>
      <c r="M411" s="5">
        <v>3</v>
      </c>
      <c r="N411" s="5" t="s">
        <v>3</v>
      </c>
      <c r="O411" s="5">
        <v>2</v>
      </c>
      <c r="P411" s="5">
        <f>ROUND(Source!EM392,O411)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230</v>
      </c>
      <c r="F412" s="5">
        <f>ROUND(Source!BA392,O412)</f>
        <v>0</v>
      </c>
      <c r="G412" s="5" t="s">
        <v>221</v>
      </c>
      <c r="H412" s="5" t="s">
        <v>222</v>
      </c>
      <c r="I412" s="5"/>
      <c r="J412" s="5"/>
      <c r="K412" s="5">
        <v>230</v>
      </c>
      <c r="L412" s="5">
        <v>19</v>
      </c>
      <c r="M412" s="5">
        <v>3</v>
      </c>
      <c r="N412" s="5" t="s">
        <v>3</v>
      </c>
      <c r="O412" s="5">
        <v>2</v>
      </c>
      <c r="P412" s="5">
        <f>ROUND(Source!ES392,O412)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206</v>
      </c>
      <c r="F413" s="5">
        <f>ROUND(Source!T392,O413)</f>
        <v>0</v>
      </c>
      <c r="G413" s="5" t="s">
        <v>223</v>
      </c>
      <c r="H413" s="5" t="s">
        <v>224</v>
      </c>
      <c r="I413" s="5"/>
      <c r="J413" s="5"/>
      <c r="K413" s="5">
        <v>206</v>
      </c>
      <c r="L413" s="5">
        <v>20</v>
      </c>
      <c r="M413" s="5">
        <v>3</v>
      </c>
      <c r="N413" s="5" t="s">
        <v>3</v>
      </c>
      <c r="O413" s="5">
        <v>2</v>
      </c>
      <c r="P413" s="5">
        <f>ROUND(Source!DL392,O413)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207</v>
      </c>
      <c r="F414" s="5">
        <f>Source!U392</f>
        <v>771.29379199999994</v>
      </c>
      <c r="G414" s="5" t="s">
        <v>225</v>
      </c>
      <c r="H414" s="5" t="s">
        <v>226</v>
      </c>
      <c r="I414" s="5"/>
      <c r="J414" s="5"/>
      <c r="K414" s="5">
        <v>207</v>
      </c>
      <c r="L414" s="5">
        <v>21</v>
      </c>
      <c r="M414" s="5">
        <v>3</v>
      </c>
      <c r="N414" s="5" t="s">
        <v>3</v>
      </c>
      <c r="O414" s="5">
        <v>-1</v>
      </c>
      <c r="P414" s="5">
        <f>Source!DM392</f>
        <v>771.29379199999994</v>
      </c>
      <c r="Q414" s="5"/>
      <c r="R414" s="5"/>
      <c r="S414" s="5"/>
      <c r="T414" s="5"/>
      <c r="U414" s="5"/>
      <c r="V414" s="5"/>
      <c r="W414" s="5">
        <v>771.29379200000017</v>
      </c>
      <c r="X414" s="5">
        <v>1</v>
      </c>
      <c r="Y414" s="5">
        <v>771.29379200000017</v>
      </c>
      <c r="Z414" s="5">
        <v>771.29379200000017</v>
      </c>
      <c r="AA414" s="5">
        <v>1</v>
      </c>
      <c r="AB414" s="5">
        <v>771.29379200000017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208</v>
      </c>
      <c r="F415" s="5">
        <f>Source!V392</f>
        <v>0</v>
      </c>
      <c r="G415" s="5" t="s">
        <v>227</v>
      </c>
      <c r="H415" s="5" t="s">
        <v>228</v>
      </c>
      <c r="I415" s="5"/>
      <c r="J415" s="5"/>
      <c r="K415" s="5">
        <v>208</v>
      </c>
      <c r="L415" s="5">
        <v>22</v>
      </c>
      <c r="M415" s="5">
        <v>3</v>
      </c>
      <c r="N415" s="5" t="s">
        <v>3</v>
      </c>
      <c r="O415" s="5">
        <v>-1</v>
      </c>
      <c r="P415" s="5">
        <f>Source!DN392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209</v>
      </c>
      <c r="F416" s="5">
        <f>ROUND(Source!W392,O416)</f>
        <v>0</v>
      </c>
      <c r="G416" s="5" t="s">
        <v>229</v>
      </c>
      <c r="H416" s="5" t="s">
        <v>230</v>
      </c>
      <c r="I416" s="5"/>
      <c r="J416" s="5"/>
      <c r="K416" s="5">
        <v>209</v>
      </c>
      <c r="L416" s="5">
        <v>23</v>
      </c>
      <c r="M416" s="5">
        <v>3</v>
      </c>
      <c r="N416" s="5" t="s">
        <v>3</v>
      </c>
      <c r="O416" s="5">
        <v>2</v>
      </c>
      <c r="P416" s="5">
        <f>ROUND(Source!DO392,O416)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50" x14ac:dyDescent="0.2">
      <c r="A417" s="5">
        <v>50</v>
      </c>
      <c r="B417" s="5">
        <v>0</v>
      </c>
      <c r="C417" s="5">
        <v>0</v>
      </c>
      <c r="D417" s="5">
        <v>1</v>
      </c>
      <c r="E417" s="5">
        <v>233</v>
      </c>
      <c r="F417" s="5">
        <f>ROUND(Source!BD392,O417)</f>
        <v>0</v>
      </c>
      <c r="G417" s="5" t="s">
        <v>231</v>
      </c>
      <c r="H417" s="5" t="s">
        <v>232</v>
      </c>
      <c r="I417" s="5"/>
      <c r="J417" s="5"/>
      <c r="K417" s="5">
        <v>233</v>
      </c>
      <c r="L417" s="5">
        <v>24</v>
      </c>
      <c r="M417" s="5">
        <v>3</v>
      </c>
      <c r="N417" s="5" t="s">
        <v>3</v>
      </c>
      <c r="O417" s="5">
        <v>2</v>
      </c>
      <c r="P417" s="5">
        <f>ROUND(Source!EV392,O417)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50" x14ac:dyDescent="0.2">
      <c r="A418" s="5">
        <v>50</v>
      </c>
      <c r="B418" s="5">
        <v>0</v>
      </c>
      <c r="C418" s="5">
        <v>0</v>
      </c>
      <c r="D418" s="5">
        <v>1</v>
      </c>
      <c r="E418" s="5">
        <v>210</v>
      </c>
      <c r="F418" s="5">
        <f>ROUND(Source!X392,O418)</f>
        <v>8558.99</v>
      </c>
      <c r="G418" s="5" t="s">
        <v>233</v>
      </c>
      <c r="H418" s="5" t="s">
        <v>234</v>
      </c>
      <c r="I418" s="5"/>
      <c r="J418" s="5"/>
      <c r="K418" s="5">
        <v>210</v>
      </c>
      <c r="L418" s="5">
        <v>25</v>
      </c>
      <c r="M418" s="5">
        <v>3</v>
      </c>
      <c r="N418" s="5" t="s">
        <v>3</v>
      </c>
      <c r="O418" s="5">
        <v>2</v>
      </c>
      <c r="P418" s="5">
        <f>ROUND(Source!DP392,O418)</f>
        <v>239999.38</v>
      </c>
      <c r="Q418" s="5"/>
      <c r="R418" s="5"/>
      <c r="S418" s="5"/>
      <c r="T418" s="5"/>
      <c r="U418" s="5"/>
      <c r="V418" s="5"/>
      <c r="W418" s="5">
        <v>8558.99</v>
      </c>
      <c r="X418" s="5">
        <v>1</v>
      </c>
      <c r="Y418" s="5">
        <v>8558.99</v>
      </c>
      <c r="Z418" s="5">
        <v>239999.38</v>
      </c>
      <c r="AA418" s="5">
        <v>1</v>
      </c>
      <c r="AB418" s="5">
        <v>239999.38</v>
      </c>
    </row>
    <row r="419" spans="1:50" x14ac:dyDescent="0.2">
      <c r="A419" s="5">
        <v>50</v>
      </c>
      <c r="B419" s="5">
        <v>0</v>
      </c>
      <c r="C419" s="5">
        <v>0</v>
      </c>
      <c r="D419" s="5">
        <v>1</v>
      </c>
      <c r="E419" s="5">
        <v>211</v>
      </c>
      <c r="F419" s="5">
        <f>ROUND(Source!Y392,O419)</f>
        <v>5837.99</v>
      </c>
      <c r="G419" s="5" t="s">
        <v>235</v>
      </c>
      <c r="H419" s="5" t="s">
        <v>236</v>
      </c>
      <c r="I419" s="5"/>
      <c r="J419" s="5"/>
      <c r="K419" s="5">
        <v>211</v>
      </c>
      <c r="L419" s="5">
        <v>26</v>
      </c>
      <c r="M419" s="5">
        <v>3</v>
      </c>
      <c r="N419" s="5" t="s">
        <v>3</v>
      </c>
      <c r="O419" s="5">
        <v>2</v>
      </c>
      <c r="P419" s="5">
        <f>ROUND(Source!DQ392,O419)</f>
        <v>124487.75</v>
      </c>
      <c r="Q419" s="5"/>
      <c r="R419" s="5"/>
      <c r="S419" s="5"/>
      <c r="T419" s="5"/>
      <c r="U419" s="5"/>
      <c r="V419" s="5"/>
      <c r="W419" s="5">
        <v>5837.99</v>
      </c>
      <c r="X419" s="5">
        <v>1</v>
      </c>
      <c r="Y419" s="5">
        <v>5837.99</v>
      </c>
      <c r="Z419" s="5">
        <v>124487.75</v>
      </c>
      <c r="AA419" s="5">
        <v>1</v>
      </c>
      <c r="AB419" s="5">
        <v>124487.75</v>
      </c>
    </row>
    <row r="420" spans="1:50" x14ac:dyDescent="0.2">
      <c r="A420" s="5">
        <v>50</v>
      </c>
      <c r="B420" s="5">
        <v>0</v>
      </c>
      <c r="C420" s="5">
        <v>0</v>
      </c>
      <c r="D420" s="5">
        <v>1</v>
      </c>
      <c r="E420" s="5">
        <v>224</v>
      </c>
      <c r="F420" s="5">
        <f>ROUND(Source!AR392,O420)</f>
        <v>180854.05</v>
      </c>
      <c r="G420" s="5" t="s">
        <v>237</v>
      </c>
      <c r="H420" s="5" t="s">
        <v>238</v>
      </c>
      <c r="I420" s="5"/>
      <c r="J420" s="5"/>
      <c r="K420" s="5">
        <v>224</v>
      </c>
      <c r="L420" s="5">
        <v>27</v>
      </c>
      <c r="M420" s="5">
        <v>3</v>
      </c>
      <c r="N420" s="5" t="s">
        <v>3</v>
      </c>
      <c r="O420" s="5">
        <v>2</v>
      </c>
      <c r="P420" s="5">
        <f>ROUND(Source!EJ392,O420)</f>
        <v>1954166.71</v>
      </c>
      <c r="Q420" s="5"/>
      <c r="R420" s="5"/>
      <c r="S420" s="5"/>
      <c r="T420" s="5"/>
      <c r="U420" s="5"/>
      <c r="V420" s="5"/>
      <c r="W420" s="5">
        <v>180854.05</v>
      </c>
      <c r="X420" s="5">
        <v>1</v>
      </c>
      <c r="Y420" s="5">
        <v>180854.05</v>
      </c>
      <c r="Z420" s="5">
        <v>1954166.71</v>
      </c>
      <c r="AA420" s="5">
        <v>1</v>
      </c>
      <c r="AB420" s="5">
        <v>1954166.71</v>
      </c>
    </row>
    <row r="421" spans="1:50" x14ac:dyDescent="0.2">
      <c r="A421" s="5">
        <v>50</v>
      </c>
      <c r="B421" s="5">
        <v>1</v>
      </c>
      <c r="C421" s="5">
        <v>0</v>
      </c>
      <c r="D421" s="5">
        <v>2</v>
      </c>
      <c r="E421" s="5">
        <v>0</v>
      </c>
      <c r="F421" s="5">
        <f>ROUND(F420,O421)</f>
        <v>180854.05</v>
      </c>
      <c r="G421" s="5" t="s">
        <v>418</v>
      </c>
      <c r="H421" s="5" t="s">
        <v>419</v>
      </c>
      <c r="I421" s="5"/>
      <c r="J421" s="5"/>
      <c r="K421" s="5">
        <v>212</v>
      </c>
      <c r="L421" s="5">
        <v>28</v>
      </c>
      <c r="M421" s="5">
        <v>0</v>
      </c>
      <c r="N421" s="5" t="s">
        <v>3</v>
      </c>
      <c r="O421" s="5">
        <v>2</v>
      </c>
      <c r="P421" s="5">
        <f>ROUND(P420,O421)</f>
        <v>1954166.71</v>
      </c>
      <c r="Q421" s="5"/>
      <c r="R421" s="5"/>
      <c r="S421" s="5"/>
      <c r="T421" s="5"/>
      <c r="U421" s="5"/>
      <c r="V421" s="5"/>
      <c r="W421" s="5">
        <v>180854.05</v>
      </c>
      <c r="X421" s="5">
        <v>1</v>
      </c>
      <c r="Y421" s="5">
        <v>180854.05</v>
      </c>
      <c r="Z421" s="5">
        <v>1954166.71</v>
      </c>
      <c r="AA421" s="5">
        <v>1</v>
      </c>
      <c r="AB421" s="5">
        <v>1954166.71</v>
      </c>
    </row>
    <row r="422" spans="1:50" x14ac:dyDescent="0.2">
      <c r="A422" s="5">
        <v>50</v>
      </c>
      <c r="B422" s="5">
        <v>1</v>
      </c>
      <c r="C422" s="5">
        <v>0</v>
      </c>
      <c r="D422" s="5">
        <v>2</v>
      </c>
      <c r="E422" s="5">
        <v>0</v>
      </c>
      <c r="F422" s="5">
        <f>ROUND(F421*0.2,O422)</f>
        <v>36170.81</v>
      </c>
      <c r="G422" s="5" t="s">
        <v>420</v>
      </c>
      <c r="H422" s="5" t="s">
        <v>421</v>
      </c>
      <c r="I422" s="5"/>
      <c r="J422" s="5"/>
      <c r="K422" s="5">
        <v>212</v>
      </c>
      <c r="L422" s="5">
        <v>29</v>
      </c>
      <c r="M422" s="5">
        <v>0</v>
      </c>
      <c r="N422" s="5" t="s">
        <v>3</v>
      </c>
      <c r="O422" s="5">
        <v>2</v>
      </c>
      <c r="P422" s="5">
        <f>ROUND(P421*0.2,O422)</f>
        <v>390833.34</v>
      </c>
      <c r="Q422" s="5"/>
      <c r="R422" s="5"/>
      <c r="S422" s="5"/>
      <c r="T422" s="5"/>
      <c r="U422" s="5"/>
      <c r="V422" s="5"/>
      <c r="W422" s="5">
        <v>36170.81</v>
      </c>
      <c r="X422" s="5">
        <v>1</v>
      </c>
      <c r="Y422" s="5">
        <v>36170.81</v>
      </c>
      <c r="Z422" s="5">
        <v>390833.34</v>
      </c>
      <c r="AA422" s="5">
        <v>1</v>
      </c>
      <c r="AB422" s="5">
        <v>390833.34</v>
      </c>
    </row>
    <row r="423" spans="1:50" x14ac:dyDescent="0.2">
      <c r="A423" s="5">
        <v>50</v>
      </c>
      <c r="B423" s="5">
        <v>1</v>
      </c>
      <c r="C423" s="5">
        <v>0</v>
      </c>
      <c r="D423" s="5">
        <v>2</v>
      </c>
      <c r="E423" s="5">
        <v>213</v>
      </c>
      <c r="F423" s="5">
        <f>ROUND(F421+F422,O423)</f>
        <v>217024.86</v>
      </c>
      <c r="G423" s="5" t="s">
        <v>422</v>
      </c>
      <c r="H423" s="5" t="s">
        <v>237</v>
      </c>
      <c r="I423" s="5"/>
      <c r="J423" s="5"/>
      <c r="K423" s="5">
        <v>212</v>
      </c>
      <c r="L423" s="5">
        <v>30</v>
      </c>
      <c r="M423" s="5">
        <v>0</v>
      </c>
      <c r="N423" s="5" t="s">
        <v>3</v>
      </c>
      <c r="O423" s="5">
        <v>2</v>
      </c>
      <c r="P423" s="5">
        <f>ROUND(P421+P422,O423)</f>
        <v>2345000.0499999998</v>
      </c>
      <c r="Q423" s="5"/>
      <c r="R423" s="5"/>
      <c r="S423" s="5"/>
      <c r="T423" s="5"/>
      <c r="U423" s="5"/>
      <c r="V423" s="5"/>
      <c r="W423" s="5">
        <v>217024.86</v>
      </c>
      <c r="X423" s="5">
        <v>1</v>
      </c>
      <c r="Y423" s="5">
        <v>217024.86</v>
      </c>
      <c r="Z423" s="5">
        <v>2345000.0499999998</v>
      </c>
      <c r="AA423" s="5">
        <v>1</v>
      </c>
      <c r="AB423" s="5">
        <v>2345000.0499999998</v>
      </c>
    </row>
    <row r="426" spans="1:50" x14ac:dyDescent="0.2">
      <c r="A426">
        <v>-1</v>
      </c>
    </row>
    <row r="428" spans="1:50" x14ac:dyDescent="0.2">
      <c r="A428" s="4">
        <v>75</v>
      </c>
      <c r="B428" s="4" t="s">
        <v>423</v>
      </c>
      <c r="C428" s="4">
        <v>2000</v>
      </c>
      <c r="D428" s="4">
        <v>0</v>
      </c>
      <c r="E428" s="4">
        <v>1</v>
      </c>
      <c r="F428" s="4"/>
      <c r="G428" s="4">
        <v>0</v>
      </c>
      <c r="H428" s="4">
        <v>1</v>
      </c>
      <c r="I428" s="4">
        <v>0</v>
      </c>
      <c r="J428" s="4">
        <v>1</v>
      </c>
      <c r="K428" s="4">
        <v>98</v>
      </c>
      <c r="L428" s="4">
        <v>77</v>
      </c>
      <c r="M428" s="4">
        <v>0</v>
      </c>
      <c r="N428" s="4">
        <v>50445991</v>
      </c>
      <c r="O428" s="4">
        <v>1</v>
      </c>
    </row>
    <row r="429" spans="1:50" x14ac:dyDescent="0.2">
      <c r="A429" s="4">
        <v>75</v>
      </c>
      <c r="B429" s="4" t="s">
        <v>424</v>
      </c>
      <c r="C429" s="4">
        <v>2024</v>
      </c>
      <c r="D429" s="4">
        <v>0</v>
      </c>
      <c r="E429" s="4">
        <v>4</v>
      </c>
      <c r="F429" s="4"/>
      <c r="G429" s="4">
        <v>0</v>
      </c>
      <c r="H429" s="4">
        <v>2</v>
      </c>
      <c r="I429" s="4">
        <v>1</v>
      </c>
      <c r="J429" s="4">
        <v>1</v>
      </c>
      <c r="K429" s="4">
        <v>95</v>
      </c>
      <c r="L429" s="4">
        <v>65</v>
      </c>
      <c r="M429" s="4">
        <v>1</v>
      </c>
      <c r="N429" s="4">
        <v>50445992</v>
      </c>
      <c r="O429" s="4">
        <v>2</v>
      </c>
    </row>
    <row r="430" spans="1:50" x14ac:dyDescent="0.2">
      <c r="A430" s="6">
        <v>1</v>
      </c>
      <c r="B430" s="6" t="s">
        <v>425</v>
      </c>
      <c r="C430" s="6" t="s">
        <v>426</v>
      </c>
      <c r="D430" s="6">
        <v>2024</v>
      </c>
      <c r="E430" s="6">
        <v>4</v>
      </c>
      <c r="F430" s="6">
        <v>1</v>
      </c>
      <c r="G430" s="6">
        <v>1</v>
      </c>
      <c r="H430" s="6">
        <v>0</v>
      </c>
      <c r="I430" s="6">
        <v>2</v>
      </c>
      <c r="J430" s="6">
        <v>1</v>
      </c>
      <c r="K430" s="6">
        <v>9.64</v>
      </c>
      <c r="L430" s="6">
        <v>7</v>
      </c>
      <c r="M430" s="6">
        <v>1</v>
      </c>
      <c r="N430" s="6">
        <v>1</v>
      </c>
      <c r="O430" s="6">
        <v>9.64</v>
      </c>
      <c r="P430" s="6">
        <v>7</v>
      </c>
      <c r="Q430" s="6">
        <v>1</v>
      </c>
      <c r="R430" s="6" t="s">
        <v>3</v>
      </c>
      <c r="S430" s="6" t="s">
        <v>3</v>
      </c>
      <c r="T430" s="6" t="s">
        <v>3</v>
      </c>
      <c r="U430" s="6" t="s">
        <v>3</v>
      </c>
      <c r="V430" s="6" t="s">
        <v>3</v>
      </c>
      <c r="W430" s="6" t="s">
        <v>3</v>
      </c>
      <c r="X430" s="6" t="s">
        <v>3</v>
      </c>
      <c r="Y430" s="6" t="s">
        <v>3</v>
      </c>
      <c r="Z430" s="6" t="s">
        <v>3</v>
      </c>
      <c r="AA430" s="6" t="s">
        <v>427</v>
      </c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>
        <v>50445993</v>
      </c>
      <c r="AO430" s="6"/>
      <c r="AP430" s="6"/>
      <c r="AQ430" s="6"/>
      <c r="AR430" s="6"/>
      <c r="AS430" s="6"/>
      <c r="AT430" s="6"/>
      <c r="AU430" s="6"/>
      <c r="AV430" s="6"/>
      <c r="AW430" s="6"/>
      <c r="AX430" s="6"/>
    </row>
    <row r="431" spans="1:50" x14ac:dyDescent="0.2">
      <c r="A431" s="6">
        <v>1</v>
      </c>
      <c r="B431" s="6" t="s">
        <v>425</v>
      </c>
      <c r="C431" s="6" t="s">
        <v>428</v>
      </c>
      <c r="D431" s="6">
        <v>2024</v>
      </c>
      <c r="E431" s="6">
        <v>4</v>
      </c>
      <c r="F431" s="6">
        <v>1</v>
      </c>
      <c r="G431" s="6">
        <v>1</v>
      </c>
      <c r="H431" s="6">
        <v>0</v>
      </c>
      <c r="I431" s="6">
        <v>2</v>
      </c>
      <c r="J431" s="6">
        <v>1</v>
      </c>
      <c r="K431" s="6">
        <v>1</v>
      </c>
      <c r="L431" s="6">
        <v>1</v>
      </c>
      <c r="M431" s="6">
        <v>1</v>
      </c>
      <c r="N431" s="6">
        <v>1</v>
      </c>
      <c r="O431" s="6">
        <v>1</v>
      </c>
      <c r="P431" s="6">
        <v>1</v>
      </c>
      <c r="Q431" s="6">
        <v>1</v>
      </c>
      <c r="R431" s="6" t="s">
        <v>3</v>
      </c>
      <c r="S431" s="6" t="s">
        <v>3</v>
      </c>
      <c r="T431" s="6" t="s">
        <v>3</v>
      </c>
      <c r="U431" s="6" t="s">
        <v>3</v>
      </c>
      <c r="V431" s="6" t="s">
        <v>3</v>
      </c>
      <c r="W431" s="6" t="s">
        <v>3</v>
      </c>
      <c r="X431" s="6" t="s">
        <v>3</v>
      </c>
      <c r="Y431" s="6" t="s">
        <v>3</v>
      </c>
      <c r="Z431" s="6" t="s">
        <v>3</v>
      </c>
      <c r="AA431" s="6" t="s">
        <v>3</v>
      </c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>
        <v>50445994</v>
      </c>
      <c r="AO431" s="6"/>
      <c r="AP431" s="6"/>
      <c r="AQ431" s="6"/>
      <c r="AR431" s="6"/>
      <c r="AS431" s="6"/>
      <c r="AT431" s="6"/>
      <c r="AU431" s="6"/>
      <c r="AV431" s="6"/>
      <c r="AW431" s="6"/>
      <c r="AX431" s="6"/>
    </row>
    <row r="435" spans="1:5" x14ac:dyDescent="0.2">
      <c r="A435">
        <v>65</v>
      </c>
      <c r="C435">
        <v>1</v>
      </c>
      <c r="D435">
        <v>0</v>
      </c>
      <c r="E43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BB3B2-C559-4839-BC4D-23B1CEDB0552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50445991</v>
      </c>
      <c r="E14" s="1">
        <v>50445992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ROUND((Source!F376)/1000,2)</f>
        <v>128.94</v>
      </c>
      <c r="F16" s="8">
        <f>ROUND((Source!F377)/1000,2)</f>
        <v>33.69</v>
      </c>
      <c r="G16" s="8">
        <f>ROUND((Source!F368)/1000,2)</f>
        <v>18.22</v>
      </c>
      <c r="H16" s="8">
        <f>ROUND((Source!F378)/1000+(Source!F379)/1000,2)</f>
        <v>0</v>
      </c>
      <c r="I16" s="8">
        <f>E16+F16+G16+H16</f>
        <v>180.85</v>
      </c>
      <c r="J16" s="8">
        <f>ROUND((Source!F374+Source!F373)/1000,2)</f>
        <v>9.1</v>
      </c>
      <c r="T16" s="9">
        <f>ROUND((Source!P376)/1000,2)</f>
        <v>1490.15</v>
      </c>
      <c r="U16" s="9">
        <f>ROUND((Source!P377)/1000,2)</f>
        <v>336.49</v>
      </c>
      <c r="V16" s="9">
        <f>ROUND((Source!P368)/1000,2)</f>
        <v>127.52</v>
      </c>
      <c r="W16" s="9">
        <f>ROUND((Source!P378)/1000+(Source!P379)/1000,2)</f>
        <v>0</v>
      </c>
      <c r="X16" s="9">
        <f>T16+U16+V16+W16</f>
        <v>1954.16</v>
      </c>
      <c r="Y16" s="9">
        <f>ROUND((Source!P374+Source!P373)/1000,2)</f>
        <v>310.27999999999997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166115.46</v>
      </c>
      <c r="AU16" s="8">
        <v>155985.38</v>
      </c>
      <c r="AV16" s="8">
        <v>0</v>
      </c>
      <c r="AW16" s="8">
        <v>18217.72</v>
      </c>
      <c r="AX16" s="8">
        <v>0</v>
      </c>
      <c r="AY16" s="8">
        <v>1223.4000000000001</v>
      </c>
      <c r="AZ16" s="8">
        <v>195.19</v>
      </c>
      <c r="BA16" s="8">
        <v>8906.68</v>
      </c>
      <c r="BB16" s="8">
        <v>128944.96000000001</v>
      </c>
      <c r="BC16" s="8">
        <v>33691.370000000003</v>
      </c>
      <c r="BD16" s="8">
        <v>0</v>
      </c>
      <c r="BE16" s="8">
        <v>0</v>
      </c>
      <c r="BF16" s="8">
        <v>771.29379200000017</v>
      </c>
      <c r="BG16" s="8">
        <v>0</v>
      </c>
      <c r="BH16" s="8">
        <v>0</v>
      </c>
      <c r="BI16" s="8">
        <v>8558.99</v>
      </c>
      <c r="BJ16" s="8">
        <v>5837.99</v>
      </c>
      <c r="BK16" s="8">
        <v>180854.05</v>
      </c>
      <c r="BR16" s="9">
        <v>1579033.14</v>
      </c>
      <c r="BS16" s="9">
        <v>1258872.53</v>
      </c>
      <c r="BT16" s="9">
        <v>0</v>
      </c>
      <c r="BU16" s="9">
        <v>127524.04</v>
      </c>
      <c r="BV16" s="9">
        <v>0</v>
      </c>
      <c r="BW16" s="9">
        <v>16531.88</v>
      </c>
      <c r="BX16" s="9">
        <v>6654.04</v>
      </c>
      <c r="BY16" s="9">
        <v>303628.73</v>
      </c>
      <c r="BZ16" s="9">
        <v>1490154.38</v>
      </c>
      <c r="CA16" s="9">
        <v>336488.29</v>
      </c>
      <c r="CB16" s="9">
        <v>0</v>
      </c>
      <c r="CC16" s="9">
        <v>0</v>
      </c>
      <c r="CD16" s="9">
        <v>771.29379200000017</v>
      </c>
      <c r="CE16" s="9">
        <v>0</v>
      </c>
      <c r="CF16" s="9">
        <v>0</v>
      </c>
      <c r="CG16" s="9">
        <v>239999.38</v>
      </c>
      <c r="CH16" s="9">
        <v>124487.75</v>
      </c>
      <c r="CI16" s="9">
        <v>1954166.71</v>
      </c>
    </row>
    <row r="18" spans="1:40" x14ac:dyDescent="0.2">
      <c r="A18">
        <v>51</v>
      </c>
      <c r="E18" s="10">
        <f>SUMIF(A16:A17,3,E16:E17)</f>
        <v>128.94</v>
      </c>
      <c r="F18" s="10">
        <f>SUMIF(A16:A17,3,F16:F17)</f>
        <v>33.69</v>
      </c>
      <c r="G18" s="10">
        <f>SUMIF(A16:A17,3,G16:G17)</f>
        <v>18.22</v>
      </c>
      <c r="H18" s="10">
        <f>SUMIF(A16:A17,3,H16:H17)</f>
        <v>0</v>
      </c>
      <c r="I18" s="10">
        <f>SUMIF(A16:A17,3,I16:I17)</f>
        <v>180.85</v>
      </c>
      <c r="J18" s="10">
        <f>SUMIF(A16:A17,3,J16:J17)</f>
        <v>9.1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1490.15</v>
      </c>
      <c r="U18" s="3">
        <f>SUMIF(A16:A17,3,U16:U17)</f>
        <v>336.49</v>
      </c>
      <c r="V18" s="3">
        <f>SUMIF(A16:A17,3,V16:V17)</f>
        <v>127.52</v>
      </c>
      <c r="W18" s="3">
        <f>SUMIF(A16:A17,3,W16:W17)</f>
        <v>0</v>
      </c>
      <c r="X18" s="3">
        <f>SUMIF(A16:A17,3,X16:X17)</f>
        <v>1954.16</v>
      </c>
      <c r="Y18" s="3">
        <f>SUMIF(A16:A17,3,Y16:Y17)</f>
        <v>310.27999999999997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166115.46</v>
      </c>
      <c r="G20" s="5" t="s">
        <v>185</v>
      </c>
      <c r="H20" s="5" t="s">
        <v>186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1579033.14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155985.38</v>
      </c>
      <c r="G21" s="5" t="s">
        <v>187</v>
      </c>
      <c r="H21" s="5" t="s">
        <v>188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1258872.53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189</v>
      </c>
      <c r="H22" s="5" t="s">
        <v>190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155985.38</v>
      </c>
      <c r="G23" s="5" t="s">
        <v>191</v>
      </c>
      <c r="H23" s="5" t="s">
        <v>192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1258872.53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137767.66</v>
      </c>
      <c r="G24" s="5" t="s">
        <v>193</v>
      </c>
      <c r="H24" s="5" t="s">
        <v>194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1131348.49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195</v>
      </c>
      <c r="H25" s="5" t="s">
        <v>196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137767.66</v>
      </c>
      <c r="G26" s="5" t="s">
        <v>197</v>
      </c>
      <c r="H26" s="5" t="s">
        <v>198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1131348.49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18217.72</v>
      </c>
      <c r="G27" s="5" t="s">
        <v>199</v>
      </c>
      <c r="H27" s="5" t="s">
        <v>200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127524.04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201</v>
      </c>
      <c r="H28" s="5" t="s">
        <v>202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18217.72</v>
      </c>
      <c r="G29" s="5" t="s">
        <v>203</v>
      </c>
      <c r="H29" s="5" t="s">
        <v>204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127524.04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1223.4000000000001</v>
      </c>
      <c r="G30" s="5" t="s">
        <v>205</v>
      </c>
      <c r="H30" s="5" t="s">
        <v>206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16531.88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207</v>
      </c>
      <c r="H31" s="5" t="s">
        <v>208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195.19</v>
      </c>
      <c r="G32" s="5" t="s">
        <v>209</v>
      </c>
      <c r="H32" s="5" t="s">
        <v>210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6654.04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8906.68</v>
      </c>
      <c r="G33" s="5" t="s">
        <v>211</v>
      </c>
      <c r="H33" s="5" t="s">
        <v>212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303628.73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213</v>
      </c>
      <c r="H34" s="5" t="s">
        <v>214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128944.96000000001</v>
      </c>
      <c r="G35" s="5" t="s">
        <v>215</v>
      </c>
      <c r="H35" s="5" t="s">
        <v>216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1490154.38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33691.370000000003</v>
      </c>
      <c r="G36" s="5" t="s">
        <v>217</v>
      </c>
      <c r="H36" s="5" t="s">
        <v>218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336488.29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219</v>
      </c>
      <c r="H37" s="5" t="s">
        <v>220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221</v>
      </c>
      <c r="H38" s="5" t="s">
        <v>222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223</v>
      </c>
      <c r="H39" s="5" t="s">
        <v>224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771.29379200000017</v>
      </c>
      <c r="G40" s="5" t="s">
        <v>225</v>
      </c>
      <c r="H40" s="5" t="s">
        <v>226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771.29379200000017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227</v>
      </c>
      <c r="H41" s="5" t="s">
        <v>228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229</v>
      </c>
      <c r="H42" s="5" t="s">
        <v>230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231</v>
      </c>
      <c r="H43" s="5" t="s">
        <v>232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8558.99</v>
      </c>
      <c r="G44" s="5" t="s">
        <v>233</v>
      </c>
      <c r="H44" s="5" t="s">
        <v>234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239999.38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5837.99</v>
      </c>
      <c r="G45" s="5" t="s">
        <v>235</v>
      </c>
      <c r="H45" s="5" t="s">
        <v>236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124487.75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180854.05</v>
      </c>
      <c r="G46" s="5" t="s">
        <v>237</v>
      </c>
      <c r="H46" s="5" t="s">
        <v>238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1954166.71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180854.05</v>
      </c>
      <c r="G47" s="5" t="s">
        <v>418</v>
      </c>
      <c r="H47" s="5" t="s">
        <v>419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1954166.71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36170.81</v>
      </c>
      <c r="G48" s="5" t="s">
        <v>420</v>
      </c>
      <c r="H48" s="5" t="s">
        <v>421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390833.34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217024.86</v>
      </c>
      <c r="G49" s="5" t="s">
        <v>422</v>
      </c>
      <c r="H49" s="5" t="s">
        <v>237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2345000.0499999998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423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50445991</v>
      </c>
      <c r="O54" s="4">
        <v>1</v>
      </c>
    </row>
    <row r="55" spans="1:50" x14ac:dyDescent="0.2">
      <c r="A55" s="4">
        <v>75</v>
      </c>
      <c r="B55" s="4" t="s">
        <v>424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50445992</v>
      </c>
      <c r="O55" s="4">
        <v>2</v>
      </c>
    </row>
    <row r="56" spans="1:50" x14ac:dyDescent="0.2">
      <c r="A56" s="6">
        <v>1</v>
      </c>
      <c r="B56" s="6" t="s">
        <v>425</v>
      </c>
      <c r="C56" s="6" t="s">
        <v>426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427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50445993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425</v>
      </c>
      <c r="C57" s="6" t="s">
        <v>428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50445994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F2CD-3B26-4F19-BDE6-F57D845598C0}">
  <dimension ref="A1:DO3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50445991</v>
      </c>
      <c r="C1">
        <v>50446347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430</v>
      </c>
      <c r="J1" t="s">
        <v>3</v>
      </c>
      <c r="K1" t="s">
        <v>431</v>
      </c>
      <c r="L1">
        <v>1191</v>
      </c>
      <c r="N1">
        <v>1013</v>
      </c>
      <c r="O1" t="s">
        <v>432</v>
      </c>
      <c r="P1" t="s">
        <v>432</v>
      </c>
      <c r="Q1">
        <v>1</v>
      </c>
      <c r="W1">
        <v>0</v>
      </c>
      <c r="X1">
        <v>476480486</v>
      </c>
      <c r="Y1">
        <f t="shared" ref="Y1:Y12" si="0">AT1</f>
        <v>11.39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11.39</v>
      </c>
      <c r="AU1" t="s">
        <v>3</v>
      </c>
      <c r="AV1">
        <v>1</v>
      </c>
      <c r="AW1">
        <v>2</v>
      </c>
      <c r="AX1">
        <v>50446351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4.8977000000000004</v>
      </c>
      <c r="CW1">
        <v>0</v>
      </c>
      <c r="CX1">
        <f>ROUND(Y1*Source!I28,9)</f>
        <v>4.8977000000000004</v>
      </c>
      <c r="CY1">
        <f>AD1</f>
        <v>0</v>
      </c>
      <c r="CZ1">
        <f>AH1</f>
        <v>0</v>
      </c>
      <c r="DA1">
        <f>AL1</f>
        <v>1</v>
      </c>
      <c r="DB1">
        <f t="shared" ref="DB1:DB12" si="1">ROUND(ROUND(AT1*CZ1,2),6)</f>
        <v>0</v>
      </c>
      <c r="DC1">
        <f t="shared" ref="DC1:DC1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21" si="3">ROUND(ROUND(AF1,2)*CX1,2)</f>
        <v>0</v>
      </c>
      <c r="DH1">
        <f t="shared" ref="DH1:DH21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50445991</v>
      </c>
      <c r="C2">
        <v>50446347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26</v>
      </c>
      <c r="J2" t="s">
        <v>3</v>
      </c>
      <c r="K2" t="s">
        <v>27</v>
      </c>
      <c r="L2">
        <v>1348</v>
      </c>
      <c r="N2">
        <v>1009</v>
      </c>
      <c r="O2" t="s">
        <v>28</v>
      </c>
      <c r="P2" t="s">
        <v>28</v>
      </c>
      <c r="Q2">
        <v>1000</v>
      </c>
      <c r="W2">
        <v>0</v>
      </c>
      <c r="X2">
        <v>1489638031</v>
      </c>
      <c r="Y2">
        <f t="shared" si="0"/>
        <v>0.47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0.47</v>
      </c>
      <c r="AU2" t="s">
        <v>3</v>
      </c>
      <c r="AV2">
        <v>0</v>
      </c>
      <c r="AW2">
        <v>2</v>
      </c>
      <c r="AX2">
        <v>50446352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0.2021</v>
      </c>
      <c r="CY2">
        <f>AA2</f>
        <v>0</v>
      </c>
      <c r="CZ2">
        <f>AE2</f>
        <v>0</v>
      </c>
      <c r="DA2">
        <f>AI2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50445991</v>
      </c>
      <c r="C3">
        <v>50446347</v>
      </c>
      <c r="D3">
        <v>40431923</v>
      </c>
      <c r="E3">
        <v>30570983</v>
      </c>
      <c r="F3">
        <v>1</v>
      </c>
      <c r="G3">
        <v>30570983</v>
      </c>
      <c r="H3">
        <v>3</v>
      </c>
      <c r="I3" t="s">
        <v>26</v>
      </c>
      <c r="J3" t="s">
        <v>3</v>
      </c>
      <c r="K3" t="s">
        <v>27</v>
      </c>
      <c r="L3">
        <v>1348</v>
      </c>
      <c r="N3">
        <v>1009</v>
      </c>
      <c r="O3" t="s">
        <v>28</v>
      </c>
      <c r="P3" t="s">
        <v>28</v>
      </c>
      <c r="Q3">
        <v>1000</v>
      </c>
      <c r="W3">
        <v>0</v>
      </c>
      <c r="X3">
        <v>1489638031</v>
      </c>
      <c r="Y3">
        <f t="shared" si="0"/>
        <v>0.181093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0.181093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7.786999E-2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50445992</v>
      </c>
      <c r="C4">
        <v>50446347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430</v>
      </c>
      <c r="J4" t="s">
        <v>3</v>
      </c>
      <c r="K4" t="s">
        <v>431</v>
      </c>
      <c r="L4">
        <v>1191</v>
      </c>
      <c r="N4">
        <v>1013</v>
      </c>
      <c r="O4" t="s">
        <v>432</v>
      </c>
      <c r="P4" t="s">
        <v>432</v>
      </c>
      <c r="Q4">
        <v>1</v>
      </c>
      <c r="W4">
        <v>0</v>
      </c>
      <c r="X4">
        <v>476480486</v>
      </c>
      <c r="Y4">
        <f t="shared" si="0"/>
        <v>11.39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11.39</v>
      </c>
      <c r="AU4" t="s">
        <v>3</v>
      </c>
      <c r="AV4">
        <v>1</v>
      </c>
      <c r="AW4">
        <v>2</v>
      </c>
      <c r="AX4">
        <v>50446351</v>
      </c>
      <c r="AY4">
        <v>1</v>
      </c>
      <c r="AZ4">
        <v>0</v>
      </c>
      <c r="BA4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4.8977000000000004</v>
      </c>
      <c r="CW4">
        <v>0</v>
      </c>
      <c r="CX4">
        <f>ROUND(Y4*Source!I29,9)</f>
        <v>4.8977000000000004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50445992</v>
      </c>
      <c r="C5">
        <v>50446347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W5">
        <v>0</v>
      </c>
      <c r="X5">
        <v>1489638031</v>
      </c>
      <c r="Y5">
        <f t="shared" si="0"/>
        <v>0.47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9.64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0.47</v>
      </c>
      <c r="AU5" t="s">
        <v>3</v>
      </c>
      <c r="AV5">
        <v>0</v>
      </c>
      <c r="AW5">
        <v>2</v>
      </c>
      <c r="AX5">
        <v>50446352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0.2021</v>
      </c>
      <c r="CY5">
        <f>AA5</f>
        <v>0</v>
      </c>
      <c r="CZ5">
        <f>AE5</f>
        <v>0</v>
      </c>
      <c r="DA5">
        <f>AI5</f>
        <v>9.64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ROUND(ROUND(AE5*AI5,2)*CX5,2)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50445992</v>
      </c>
      <c r="C6">
        <v>50446347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W6">
        <v>0</v>
      </c>
      <c r="X6">
        <v>1489638031</v>
      </c>
      <c r="Y6">
        <f t="shared" si="0"/>
        <v>0.181093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9.64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0.181093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7.786999E-2</v>
      </c>
      <c r="CY6">
        <f>AA6</f>
        <v>0</v>
      </c>
      <c r="CZ6">
        <f>AE6</f>
        <v>0</v>
      </c>
      <c r="DA6">
        <f>AI6</f>
        <v>9.64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ROUND(ROUND(AE6*AI6,2)*CX6,2)</f>
        <v>0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50445991</v>
      </c>
      <c r="C7">
        <v>50446354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430</v>
      </c>
      <c r="J7" t="s">
        <v>3</v>
      </c>
      <c r="K7" t="s">
        <v>431</v>
      </c>
      <c r="L7">
        <v>1191</v>
      </c>
      <c r="N7">
        <v>1013</v>
      </c>
      <c r="O7" t="s">
        <v>432</v>
      </c>
      <c r="P7" t="s">
        <v>432</v>
      </c>
      <c r="Q7">
        <v>1</v>
      </c>
      <c r="W7">
        <v>0</v>
      </c>
      <c r="X7">
        <v>476480486</v>
      </c>
      <c r="Y7">
        <f t="shared" si="0"/>
        <v>11.39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11.39</v>
      </c>
      <c r="AU7" t="s">
        <v>3</v>
      </c>
      <c r="AV7">
        <v>1</v>
      </c>
      <c r="AW7">
        <v>2</v>
      </c>
      <c r="AX7">
        <v>50446358</v>
      </c>
      <c r="AY7">
        <v>1</v>
      </c>
      <c r="AZ7">
        <v>0</v>
      </c>
      <c r="BA7">
        <v>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4.8977000000000004</v>
      </c>
      <c r="CW7">
        <v>0</v>
      </c>
      <c r="CX7">
        <f>ROUND(Y7*Source!I32,9)</f>
        <v>4.8977000000000004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50445991</v>
      </c>
      <c r="C8">
        <v>50446354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W8">
        <v>0</v>
      </c>
      <c r="X8">
        <v>1489638031</v>
      </c>
      <c r="Y8">
        <f t="shared" si="0"/>
        <v>0.47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0.47</v>
      </c>
      <c r="AU8" t="s">
        <v>3</v>
      </c>
      <c r="AV8">
        <v>0</v>
      </c>
      <c r="AW8">
        <v>2</v>
      </c>
      <c r="AX8">
        <v>50446359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0.2021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50445991</v>
      </c>
      <c r="C9">
        <v>50446354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26</v>
      </c>
      <c r="J9" t="s">
        <v>3</v>
      </c>
      <c r="K9" t="s">
        <v>27</v>
      </c>
      <c r="L9">
        <v>1348</v>
      </c>
      <c r="N9">
        <v>1009</v>
      </c>
      <c r="O9" t="s">
        <v>28</v>
      </c>
      <c r="P9" t="s">
        <v>28</v>
      </c>
      <c r="Q9">
        <v>1000</v>
      </c>
      <c r="W9">
        <v>0</v>
      </c>
      <c r="X9">
        <v>1489638031</v>
      </c>
      <c r="Y9">
        <f t="shared" si="0"/>
        <v>0.181093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0.181093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7.786999E-2</v>
      </c>
      <c r="CY9">
        <f>AA9</f>
        <v>0</v>
      </c>
      <c r="CZ9">
        <f>AE9</f>
        <v>0</v>
      </c>
      <c r="DA9">
        <f>AI9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50445992</v>
      </c>
      <c r="C10">
        <v>50446354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430</v>
      </c>
      <c r="J10" t="s">
        <v>3</v>
      </c>
      <c r="K10" t="s">
        <v>431</v>
      </c>
      <c r="L10">
        <v>1191</v>
      </c>
      <c r="N10">
        <v>1013</v>
      </c>
      <c r="O10" t="s">
        <v>432</v>
      </c>
      <c r="P10" t="s">
        <v>432</v>
      </c>
      <c r="Q10">
        <v>1</v>
      </c>
      <c r="W10">
        <v>0</v>
      </c>
      <c r="X10">
        <v>476480486</v>
      </c>
      <c r="Y10">
        <f t="shared" si="0"/>
        <v>11.39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11.39</v>
      </c>
      <c r="AU10" t="s">
        <v>3</v>
      </c>
      <c r="AV10">
        <v>1</v>
      </c>
      <c r="AW10">
        <v>2</v>
      </c>
      <c r="AX10">
        <v>50446358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4.8977000000000004</v>
      </c>
      <c r="CW10">
        <v>0</v>
      </c>
      <c r="CX10">
        <f>ROUND(Y10*Source!I33,9)</f>
        <v>4.8977000000000004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50445992</v>
      </c>
      <c r="C11">
        <v>50446354</v>
      </c>
      <c r="D11">
        <v>40431923</v>
      </c>
      <c r="E11">
        <v>30570983</v>
      </c>
      <c r="F11">
        <v>1</v>
      </c>
      <c r="G11">
        <v>30570983</v>
      </c>
      <c r="H11">
        <v>3</v>
      </c>
      <c r="I11" t="s">
        <v>26</v>
      </c>
      <c r="J11" t="s">
        <v>3</v>
      </c>
      <c r="K11" t="s">
        <v>27</v>
      </c>
      <c r="L11">
        <v>1348</v>
      </c>
      <c r="N11">
        <v>1009</v>
      </c>
      <c r="O11" t="s">
        <v>28</v>
      </c>
      <c r="P11" t="s">
        <v>28</v>
      </c>
      <c r="Q11">
        <v>1000</v>
      </c>
      <c r="W11">
        <v>0</v>
      </c>
      <c r="X11">
        <v>1489638031</v>
      </c>
      <c r="Y11">
        <f t="shared" si="0"/>
        <v>0.47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9.64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0.47</v>
      </c>
      <c r="AU11" t="s">
        <v>3</v>
      </c>
      <c r="AV11">
        <v>0</v>
      </c>
      <c r="AW11">
        <v>2</v>
      </c>
      <c r="AX11">
        <v>50446359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0.2021</v>
      </c>
      <c r="CY11">
        <f>AA11</f>
        <v>0</v>
      </c>
      <c r="CZ11">
        <f>AE11</f>
        <v>0</v>
      </c>
      <c r="DA11">
        <f>AI11</f>
        <v>9.64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ROUND(ROUND(AE11*AI11,2)*CX11,2)</f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50445992</v>
      </c>
      <c r="C12">
        <v>50446354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 t="shared" si="0"/>
        <v>0.181093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0.181093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7.786999E-2</v>
      </c>
      <c r="CY12">
        <f>AA12</f>
        <v>0</v>
      </c>
      <c r="CZ12">
        <f>AE12</f>
        <v>0</v>
      </c>
      <c r="DA12">
        <f>AI12</f>
        <v>9.64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ROUND(ROUND(AE12*AI12,2)*CX12,2)</f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50445991</v>
      </c>
      <c r="C13">
        <v>50446362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430</v>
      </c>
      <c r="J13" t="s">
        <v>3</v>
      </c>
      <c r="K13" t="s">
        <v>431</v>
      </c>
      <c r="L13">
        <v>1191</v>
      </c>
      <c r="N13">
        <v>1013</v>
      </c>
      <c r="O13" t="s">
        <v>432</v>
      </c>
      <c r="P13" t="s">
        <v>432</v>
      </c>
      <c r="Q13">
        <v>1</v>
      </c>
      <c r="W13">
        <v>0</v>
      </c>
      <c r="X13">
        <v>476480486</v>
      </c>
      <c r="Y13">
        <f t="shared" ref="Y13:Y19" si="6">(AT13*0.6)</f>
        <v>7.5719999999999992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12.62</v>
      </c>
      <c r="AU13" t="s">
        <v>38</v>
      </c>
      <c r="AV13">
        <v>1</v>
      </c>
      <c r="AW13">
        <v>2</v>
      </c>
      <c r="AX13">
        <v>50446371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2.6501999999999999</v>
      </c>
      <c r="CW13">
        <v>0</v>
      </c>
      <c r="CX13">
        <f>ROUND(Y13*Source!I36,9)</f>
        <v>2.6501999999999999</v>
      </c>
      <c r="CY13">
        <f>AD13</f>
        <v>0</v>
      </c>
      <c r="CZ13">
        <f>AH13</f>
        <v>0</v>
      </c>
      <c r="DA13">
        <f>AL13</f>
        <v>1</v>
      </c>
      <c r="DB13">
        <f t="shared" ref="DB13:DB19" si="7">ROUND((ROUND(AT13*CZ13,2)*0.6),6)</f>
        <v>0</v>
      </c>
      <c r="DC13">
        <f t="shared" ref="DC13:DC19" si="8">ROUND((ROUND(AT13*AG13,2)*0.6),6)</f>
        <v>0</v>
      </c>
      <c r="DD13" t="s">
        <v>3</v>
      </c>
      <c r="DE13" t="s">
        <v>3</v>
      </c>
      <c r="DF13">
        <f t="shared" ref="DF13:DF25" si="9">ROUND(ROUND(AE13,2)*CX13,2)</f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50445991</v>
      </c>
      <c r="C14">
        <v>50446362</v>
      </c>
      <c r="D14">
        <v>46170867</v>
      </c>
      <c r="E14">
        <v>1</v>
      </c>
      <c r="F14">
        <v>1</v>
      </c>
      <c r="G14">
        <v>30570983</v>
      </c>
      <c r="H14">
        <v>2</v>
      </c>
      <c r="I14" t="s">
        <v>433</v>
      </c>
      <c r="J14" t="s">
        <v>434</v>
      </c>
      <c r="K14" t="s">
        <v>435</v>
      </c>
      <c r="L14">
        <v>1368</v>
      </c>
      <c r="N14">
        <v>1011</v>
      </c>
      <c r="O14" t="s">
        <v>436</v>
      </c>
      <c r="P14" t="s">
        <v>436</v>
      </c>
      <c r="Q14">
        <v>1</v>
      </c>
      <c r="W14">
        <v>0</v>
      </c>
      <c r="X14">
        <v>-7781208</v>
      </c>
      <c r="Y14">
        <f t="shared" si="6"/>
        <v>4.2000000000000003E-2</v>
      </c>
      <c r="AA14">
        <v>0</v>
      </c>
      <c r="AB14">
        <v>83.1</v>
      </c>
      <c r="AC14">
        <v>12.62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38</v>
      </c>
      <c r="AV14">
        <v>0</v>
      </c>
      <c r="AW14">
        <v>2</v>
      </c>
      <c r="AX14">
        <v>50446372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1.47E-2</v>
      </c>
      <c r="CY14">
        <f>AB14</f>
        <v>83.1</v>
      </c>
      <c r="CZ14">
        <f>AF14</f>
        <v>83.1</v>
      </c>
      <c r="DA14">
        <f>AJ14</f>
        <v>1</v>
      </c>
      <c r="DB14">
        <f t="shared" si="7"/>
        <v>3.492</v>
      </c>
      <c r="DC14">
        <f t="shared" si="8"/>
        <v>0.52800000000000002</v>
      </c>
      <c r="DD14" t="s">
        <v>3</v>
      </c>
      <c r="DE14" t="s">
        <v>3</v>
      </c>
      <c r="DF14">
        <f t="shared" si="9"/>
        <v>0</v>
      </c>
      <c r="DG14">
        <f t="shared" si="3"/>
        <v>1.22</v>
      </c>
      <c r="DH14">
        <f t="shared" si="4"/>
        <v>0.19</v>
      </c>
      <c r="DI14">
        <f t="shared" si="5"/>
        <v>0</v>
      </c>
      <c r="DJ14">
        <f>DG14</f>
        <v>1.22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50445991</v>
      </c>
      <c r="C15">
        <v>50446362</v>
      </c>
      <c r="D15">
        <v>46170977</v>
      </c>
      <c r="E15">
        <v>1</v>
      </c>
      <c r="F15">
        <v>1</v>
      </c>
      <c r="G15">
        <v>30570983</v>
      </c>
      <c r="H15">
        <v>2</v>
      </c>
      <c r="I15" t="s">
        <v>437</v>
      </c>
      <c r="J15" t="s">
        <v>438</v>
      </c>
      <c r="K15" t="s">
        <v>439</v>
      </c>
      <c r="L15">
        <v>1368</v>
      </c>
      <c r="N15">
        <v>1011</v>
      </c>
      <c r="O15" t="s">
        <v>436</v>
      </c>
      <c r="P15" t="s">
        <v>436</v>
      </c>
      <c r="Q15">
        <v>1</v>
      </c>
      <c r="W15">
        <v>0</v>
      </c>
      <c r="X15">
        <v>-1840684430</v>
      </c>
      <c r="Y15">
        <f t="shared" si="6"/>
        <v>1.2419999999999998</v>
      </c>
      <c r="AA15">
        <v>0</v>
      </c>
      <c r="AB15">
        <v>0.8</v>
      </c>
      <c r="AC15">
        <v>0</v>
      </c>
      <c r="AD15">
        <v>0</v>
      </c>
      <c r="AE15">
        <v>0</v>
      </c>
      <c r="AF15">
        <v>0.8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2.0699999999999998</v>
      </c>
      <c r="AU15" t="s">
        <v>38</v>
      </c>
      <c r="AV15">
        <v>0</v>
      </c>
      <c r="AW15">
        <v>2</v>
      </c>
      <c r="AX15">
        <v>50446373</v>
      </c>
      <c r="AY15">
        <v>1</v>
      </c>
      <c r="AZ15">
        <v>0</v>
      </c>
      <c r="BA15">
        <v>11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ROUND(Y15*Source!I36*DO15,9)</f>
        <v>0</v>
      </c>
      <c r="CX15">
        <f>ROUND(Y15*Source!I36,9)</f>
        <v>0.43469999999999998</v>
      </c>
      <c r="CY15">
        <f>AB15</f>
        <v>0.8</v>
      </c>
      <c r="CZ15">
        <f>AF15</f>
        <v>0.8</v>
      </c>
      <c r="DA15">
        <f>AJ15</f>
        <v>1</v>
      </c>
      <c r="DB15">
        <f t="shared" si="7"/>
        <v>0.996</v>
      </c>
      <c r="DC15">
        <f t="shared" si="8"/>
        <v>0</v>
      </c>
      <c r="DD15" t="s">
        <v>3</v>
      </c>
      <c r="DE15" t="s">
        <v>3</v>
      </c>
      <c r="DF15">
        <f t="shared" si="9"/>
        <v>0</v>
      </c>
      <c r="DG15">
        <f t="shared" si="3"/>
        <v>0.35</v>
      </c>
      <c r="DH15">
        <f t="shared" si="4"/>
        <v>0</v>
      </c>
      <c r="DI15">
        <f t="shared" si="5"/>
        <v>0</v>
      </c>
      <c r="DJ15">
        <f>DG15</f>
        <v>0.35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ROW(Source!A36)</f>
        <v>36</v>
      </c>
      <c r="B16">
        <v>50445991</v>
      </c>
      <c r="C16">
        <v>50446362</v>
      </c>
      <c r="D16">
        <v>46170944</v>
      </c>
      <c r="E16">
        <v>1</v>
      </c>
      <c r="F16">
        <v>1</v>
      </c>
      <c r="G16">
        <v>30570983</v>
      </c>
      <c r="H16">
        <v>2</v>
      </c>
      <c r="I16" t="s">
        <v>440</v>
      </c>
      <c r="J16" t="s">
        <v>441</v>
      </c>
      <c r="K16" t="s">
        <v>442</v>
      </c>
      <c r="L16">
        <v>1368</v>
      </c>
      <c r="N16">
        <v>1011</v>
      </c>
      <c r="O16" t="s">
        <v>436</v>
      </c>
      <c r="P16" t="s">
        <v>436</v>
      </c>
      <c r="Q16">
        <v>1</v>
      </c>
      <c r="W16">
        <v>0</v>
      </c>
      <c r="X16">
        <v>-597135882</v>
      </c>
      <c r="Y16">
        <f t="shared" si="6"/>
        <v>0.48599999999999999</v>
      </c>
      <c r="AA16">
        <v>0</v>
      </c>
      <c r="AB16">
        <v>0.47</v>
      </c>
      <c r="AC16">
        <v>0</v>
      </c>
      <c r="AD16">
        <v>0</v>
      </c>
      <c r="AE16">
        <v>0</v>
      </c>
      <c r="AF16">
        <v>0.47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0.81</v>
      </c>
      <c r="AU16" t="s">
        <v>38</v>
      </c>
      <c r="AV16">
        <v>0</v>
      </c>
      <c r="AW16">
        <v>2</v>
      </c>
      <c r="AX16">
        <v>50446374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ROUND(Y16*Source!I36*DO16,9)</f>
        <v>0</v>
      </c>
      <c r="CX16">
        <f>ROUND(Y16*Source!I36,9)</f>
        <v>0.1701</v>
      </c>
      <c r="CY16">
        <f>AB16</f>
        <v>0.47</v>
      </c>
      <c r="CZ16">
        <f>AF16</f>
        <v>0.47</v>
      </c>
      <c r="DA16">
        <f>AJ16</f>
        <v>1</v>
      </c>
      <c r="DB16">
        <f t="shared" si="7"/>
        <v>0.22800000000000001</v>
      </c>
      <c r="DC16">
        <f t="shared" si="8"/>
        <v>0</v>
      </c>
      <c r="DD16" t="s">
        <v>3</v>
      </c>
      <c r="DE16" t="s">
        <v>3</v>
      </c>
      <c r="DF16">
        <f t="shared" si="9"/>
        <v>0</v>
      </c>
      <c r="DG16">
        <f t="shared" si="3"/>
        <v>0.08</v>
      </c>
      <c r="DH16">
        <f t="shared" si="4"/>
        <v>0</v>
      </c>
      <c r="DI16">
        <f t="shared" si="5"/>
        <v>0</v>
      </c>
      <c r="DJ16">
        <f>DG16</f>
        <v>0.08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50445991</v>
      </c>
      <c r="C17">
        <v>50446362</v>
      </c>
      <c r="D17">
        <v>40406154</v>
      </c>
      <c r="E17">
        <v>30570983</v>
      </c>
      <c r="F17">
        <v>1</v>
      </c>
      <c r="G17">
        <v>30570983</v>
      </c>
      <c r="H17">
        <v>2</v>
      </c>
      <c r="I17" t="s">
        <v>443</v>
      </c>
      <c r="J17" t="s">
        <v>3</v>
      </c>
      <c r="K17" t="s">
        <v>444</v>
      </c>
      <c r="L17">
        <v>1344</v>
      </c>
      <c r="N17">
        <v>1008</v>
      </c>
      <c r="O17" t="s">
        <v>445</v>
      </c>
      <c r="P17" t="s">
        <v>445</v>
      </c>
      <c r="Q17">
        <v>1</v>
      </c>
      <c r="W17">
        <v>0</v>
      </c>
      <c r="X17">
        <v>-1180195794</v>
      </c>
      <c r="Y17">
        <f t="shared" si="6"/>
        <v>1.7999999999999999E-2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0.03</v>
      </c>
      <c r="AU17" t="s">
        <v>38</v>
      </c>
      <c r="AV17">
        <v>0</v>
      </c>
      <c r="AW17">
        <v>2</v>
      </c>
      <c r="AX17">
        <v>50446375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ROUND(Y17*Source!I36*DO17,9)</f>
        <v>0</v>
      </c>
      <c r="CX17">
        <f>ROUND(Y17*Source!I36,9)</f>
        <v>6.3E-3</v>
      </c>
      <c r="CY17">
        <f>AB17</f>
        <v>1</v>
      </c>
      <c r="CZ17">
        <f>AF17</f>
        <v>1</v>
      </c>
      <c r="DA17">
        <f>AJ17</f>
        <v>1</v>
      </c>
      <c r="DB17">
        <f t="shared" si="7"/>
        <v>1.7999999999999999E-2</v>
      </c>
      <c r="DC17">
        <f t="shared" si="8"/>
        <v>0</v>
      </c>
      <c r="DD17" t="s">
        <v>3</v>
      </c>
      <c r="DE17" t="s">
        <v>3</v>
      </c>
      <c r="DF17">
        <f t="shared" si="9"/>
        <v>0</v>
      </c>
      <c r="DG17">
        <f t="shared" si="3"/>
        <v>0.01</v>
      </c>
      <c r="DH17">
        <f t="shared" si="4"/>
        <v>0</v>
      </c>
      <c r="DI17">
        <f t="shared" si="5"/>
        <v>0</v>
      </c>
      <c r="DJ17">
        <f>DG17</f>
        <v>0.01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50445991</v>
      </c>
      <c r="C18">
        <v>50446362</v>
      </c>
      <c r="D18">
        <v>46136464</v>
      </c>
      <c r="E18">
        <v>1</v>
      </c>
      <c r="F18">
        <v>1</v>
      </c>
      <c r="G18">
        <v>30570983</v>
      </c>
      <c r="H18">
        <v>3</v>
      </c>
      <c r="I18" t="s">
        <v>446</v>
      </c>
      <c r="J18" t="s">
        <v>447</v>
      </c>
      <c r="K18" t="s">
        <v>448</v>
      </c>
      <c r="L18">
        <v>1348</v>
      </c>
      <c r="N18">
        <v>1009</v>
      </c>
      <c r="O18" t="s">
        <v>28</v>
      </c>
      <c r="P18" t="s">
        <v>28</v>
      </c>
      <c r="Q18">
        <v>1000</v>
      </c>
      <c r="W18">
        <v>0</v>
      </c>
      <c r="X18">
        <v>1940072125</v>
      </c>
      <c r="Y18">
        <f t="shared" si="6"/>
        <v>2.3999999999999998E-3</v>
      </c>
      <c r="AA18">
        <v>14922.01</v>
      </c>
      <c r="AB18">
        <v>0</v>
      </c>
      <c r="AC18">
        <v>0</v>
      </c>
      <c r="AD18">
        <v>0</v>
      </c>
      <c r="AE18">
        <v>14922.01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4.0000000000000001E-3</v>
      </c>
      <c r="AU18" t="s">
        <v>38</v>
      </c>
      <c r="AV18">
        <v>0</v>
      </c>
      <c r="AW18">
        <v>2</v>
      </c>
      <c r="AX18">
        <v>50446376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ROUND(Y18*Source!I36,9)</f>
        <v>8.4000000000000003E-4</v>
      </c>
      <c r="CY18">
        <f>AA18</f>
        <v>14922.01</v>
      </c>
      <c r="CZ18">
        <f>AE18</f>
        <v>14922.01</v>
      </c>
      <c r="DA18">
        <f>AI18</f>
        <v>1</v>
      </c>
      <c r="DB18">
        <f t="shared" si="7"/>
        <v>35.814</v>
      </c>
      <c r="DC18">
        <f t="shared" si="8"/>
        <v>0</v>
      </c>
      <c r="DD18" t="s">
        <v>3</v>
      </c>
      <c r="DE18" t="s">
        <v>3</v>
      </c>
      <c r="DF18">
        <f t="shared" si="9"/>
        <v>12.53</v>
      </c>
      <c r="DG18">
        <f t="shared" si="3"/>
        <v>0</v>
      </c>
      <c r="DH18">
        <f t="shared" si="4"/>
        <v>0</v>
      </c>
      <c r="DI18">
        <f t="shared" si="5"/>
        <v>0</v>
      </c>
      <c r="DJ18">
        <f>DF18</f>
        <v>12.53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50445991</v>
      </c>
      <c r="C19">
        <v>50446362</v>
      </c>
      <c r="D19">
        <v>46136729</v>
      </c>
      <c r="E19">
        <v>1</v>
      </c>
      <c r="F19">
        <v>1</v>
      </c>
      <c r="G19">
        <v>30570983</v>
      </c>
      <c r="H19">
        <v>3</v>
      </c>
      <c r="I19" t="s">
        <v>449</v>
      </c>
      <c r="J19" t="s">
        <v>450</v>
      </c>
      <c r="K19" t="s">
        <v>451</v>
      </c>
      <c r="L19">
        <v>1348</v>
      </c>
      <c r="N19">
        <v>1009</v>
      </c>
      <c r="O19" t="s">
        <v>28</v>
      </c>
      <c r="P19" t="s">
        <v>28</v>
      </c>
      <c r="Q19">
        <v>1000</v>
      </c>
      <c r="W19">
        <v>0</v>
      </c>
      <c r="X19">
        <v>-253032563</v>
      </c>
      <c r="Y19">
        <f t="shared" si="6"/>
        <v>4.4999999999999999E-4</v>
      </c>
      <c r="AA19">
        <v>14997.43</v>
      </c>
      <c r="AB19">
        <v>0</v>
      </c>
      <c r="AC19">
        <v>0</v>
      </c>
      <c r="AD19">
        <v>0</v>
      </c>
      <c r="AE19">
        <v>14997.43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7.5000000000000002E-4</v>
      </c>
      <c r="AU19" t="s">
        <v>38</v>
      </c>
      <c r="AV19">
        <v>0</v>
      </c>
      <c r="AW19">
        <v>2</v>
      </c>
      <c r="AX19">
        <v>50446377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ROUND(Y19*Source!I36,9)</f>
        <v>1.5750000000000001E-4</v>
      </c>
      <c r="CY19">
        <f>AA19</f>
        <v>14997.43</v>
      </c>
      <c r="CZ19">
        <f>AE19</f>
        <v>14997.43</v>
      </c>
      <c r="DA19">
        <f>AI19</f>
        <v>1</v>
      </c>
      <c r="DB19">
        <f t="shared" si="7"/>
        <v>6.75</v>
      </c>
      <c r="DC19">
        <f t="shared" si="8"/>
        <v>0</v>
      </c>
      <c r="DD19" t="s">
        <v>3</v>
      </c>
      <c r="DE19" t="s">
        <v>3</v>
      </c>
      <c r="DF19">
        <f t="shared" si="9"/>
        <v>2.36</v>
      </c>
      <c r="DG19">
        <f t="shared" si="3"/>
        <v>0</v>
      </c>
      <c r="DH19">
        <f t="shared" si="4"/>
        <v>0</v>
      </c>
      <c r="DI19">
        <f t="shared" si="5"/>
        <v>0</v>
      </c>
      <c r="DJ19">
        <f>DF19</f>
        <v>2.36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50445991</v>
      </c>
      <c r="C20">
        <v>50446362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26</v>
      </c>
      <c r="J20" t="s">
        <v>3</v>
      </c>
      <c r="K20" t="s">
        <v>27</v>
      </c>
      <c r="L20">
        <v>1348</v>
      </c>
      <c r="N20">
        <v>1009</v>
      </c>
      <c r="O20" t="s">
        <v>28</v>
      </c>
      <c r="P20" t="s">
        <v>28</v>
      </c>
      <c r="Q20">
        <v>1000</v>
      </c>
      <c r="W20">
        <v>0</v>
      </c>
      <c r="X20">
        <v>1489638031</v>
      </c>
      <c r="Y20">
        <f>AT20</f>
        <v>2.6195E-2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2.6195E-2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ROUND(Y20*Source!I36,9)</f>
        <v>9.1682499999999993E-3</v>
      </c>
      <c r="CY20">
        <f>AA20</f>
        <v>0</v>
      </c>
      <c r="CZ20">
        <f>AE20</f>
        <v>0</v>
      </c>
      <c r="DA20">
        <f>AI20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9"/>
        <v>0</v>
      </c>
      <c r="DG20">
        <f t="shared" si="3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50445992</v>
      </c>
      <c r="C21">
        <v>50446362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430</v>
      </c>
      <c r="J21" t="s">
        <v>3</v>
      </c>
      <c r="K21" t="s">
        <v>431</v>
      </c>
      <c r="L21">
        <v>1191</v>
      </c>
      <c r="N21">
        <v>1013</v>
      </c>
      <c r="O21" t="s">
        <v>432</v>
      </c>
      <c r="P21" t="s">
        <v>432</v>
      </c>
      <c r="Q21">
        <v>1</v>
      </c>
      <c r="W21">
        <v>0</v>
      </c>
      <c r="X21">
        <v>476480486</v>
      </c>
      <c r="Y21">
        <f t="shared" ref="Y21:Y27" si="10">(AT21*0.6)</f>
        <v>7.5719999999999992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12.62</v>
      </c>
      <c r="AU21" t="s">
        <v>38</v>
      </c>
      <c r="AV21">
        <v>1</v>
      </c>
      <c r="AW21">
        <v>2</v>
      </c>
      <c r="AX21">
        <v>50446371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0</v>
      </c>
      <c r="CV21">
        <f>ROUND(Y21*Source!I37,9)</f>
        <v>2.6501999999999999</v>
      </c>
      <c r="CW21">
        <v>0</v>
      </c>
      <c r="CX21">
        <f>ROUND(Y21*Source!I37,9)</f>
        <v>2.6501999999999999</v>
      </c>
      <c r="CY21">
        <f>AD21</f>
        <v>0</v>
      </c>
      <c r="CZ21">
        <f>AH21</f>
        <v>0</v>
      </c>
      <c r="DA21">
        <f>AL21</f>
        <v>1</v>
      </c>
      <c r="DB21">
        <f t="shared" ref="DB21:DB27" si="11">ROUND((ROUND(AT21*CZ21,2)*0.6),6)</f>
        <v>0</v>
      </c>
      <c r="DC21">
        <f t="shared" ref="DC21:DC27" si="12">ROUND((ROUND(AT21*AG21,2)*0.6),6)</f>
        <v>0</v>
      </c>
      <c r="DD21" t="s">
        <v>3</v>
      </c>
      <c r="DE21" t="s">
        <v>3</v>
      </c>
      <c r="DF21">
        <f t="shared" si="9"/>
        <v>0</v>
      </c>
      <c r="DG21">
        <f t="shared" si="3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50445992</v>
      </c>
      <c r="C22">
        <v>50446362</v>
      </c>
      <c r="D22">
        <v>46170867</v>
      </c>
      <c r="E22">
        <v>1</v>
      </c>
      <c r="F22">
        <v>1</v>
      </c>
      <c r="G22">
        <v>30570983</v>
      </c>
      <c r="H22">
        <v>2</v>
      </c>
      <c r="I22" t="s">
        <v>433</v>
      </c>
      <c r="J22" t="s">
        <v>434</v>
      </c>
      <c r="K22" t="s">
        <v>435</v>
      </c>
      <c r="L22">
        <v>1368</v>
      </c>
      <c r="N22">
        <v>1011</v>
      </c>
      <c r="O22" t="s">
        <v>436</v>
      </c>
      <c r="P22" t="s">
        <v>436</v>
      </c>
      <c r="Q22">
        <v>1</v>
      </c>
      <c r="W22">
        <v>0</v>
      </c>
      <c r="X22">
        <v>-7781208</v>
      </c>
      <c r="Y22">
        <f t="shared" si="10"/>
        <v>4.2000000000000003E-2</v>
      </c>
      <c r="AA22">
        <v>0</v>
      </c>
      <c r="AB22">
        <v>1148.99</v>
      </c>
      <c r="AC22">
        <v>467.64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12.72</v>
      </c>
      <c r="AK22">
        <v>34.090000000000003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38</v>
      </c>
      <c r="AV22">
        <v>0</v>
      </c>
      <c r="AW22">
        <v>2</v>
      </c>
      <c r="AX22">
        <v>50446372</v>
      </c>
      <c r="AY22">
        <v>1</v>
      </c>
      <c r="AZ22">
        <v>0</v>
      </c>
      <c r="BA22">
        <v>18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ROUND(Y22*Source!I37*DO22,9)</f>
        <v>0</v>
      </c>
      <c r="CX22">
        <f>ROUND(Y22*Source!I37,9)</f>
        <v>1.47E-2</v>
      </c>
      <c r="CY22">
        <f>AB22</f>
        <v>1148.99</v>
      </c>
      <c r="CZ22">
        <f>AF22</f>
        <v>83.1</v>
      </c>
      <c r="DA22">
        <f>AJ22</f>
        <v>12.72</v>
      </c>
      <c r="DB22">
        <f t="shared" si="11"/>
        <v>3.492</v>
      </c>
      <c r="DC22">
        <f t="shared" si="12"/>
        <v>0.52800000000000002</v>
      </c>
      <c r="DD22" t="s">
        <v>3</v>
      </c>
      <c r="DE22" t="s">
        <v>3</v>
      </c>
      <c r="DF22">
        <f t="shared" si="9"/>
        <v>0</v>
      </c>
      <c r="DG22">
        <f>ROUND(ROUND(AF22*AJ22,2)*CX22,2)</f>
        <v>15.54</v>
      </c>
      <c r="DH22">
        <f>ROUND(ROUND(AG22*AK22,2)*CX22,2)</f>
        <v>6.32</v>
      </c>
      <c r="DI22">
        <f t="shared" si="5"/>
        <v>0</v>
      </c>
      <c r="DJ22">
        <f>DG22</f>
        <v>15.54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50445992</v>
      </c>
      <c r="C23">
        <v>50446362</v>
      </c>
      <c r="D23">
        <v>46170977</v>
      </c>
      <c r="E23">
        <v>1</v>
      </c>
      <c r="F23">
        <v>1</v>
      </c>
      <c r="G23">
        <v>30570983</v>
      </c>
      <c r="H23">
        <v>2</v>
      </c>
      <c r="I23" t="s">
        <v>437</v>
      </c>
      <c r="J23" t="s">
        <v>438</v>
      </c>
      <c r="K23" t="s">
        <v>439</v>
      </c>
      <c r="L23">
        <v>1368</v>
      </c>
      <c r="N23">
        <v>1011</v>
      </c>
      <c r="O23" t="s">
        <v>436</v>
      </c>
      <c r="P23" t="s">
        <v>436</v>
      </c>
      <c r="Q23">
        <v>1</v>
      </c>
      <c r="W23">
        <v>0</v>
      </c>
      <c r="X23">
        <v>-1840684430</v>
      </c>
      <c r="Y23">
        <f t="shared" si="10"/>
        <v>1.2419999999999998</v>
      </c>
      <c r="AA23">
        <v>0</v>
      </c>
      <c r="AB23">
        <v>7.34</v>
      </c>
      <c r="AC23">
        <v>0</v>
      </c>
      <c r="AD23">
        <v>0</v>
      </c>
      <c r="AE23">
        <v>0</v>
      </c>
      <c r="AF23">
        <v>0.8</v>
      </c>
      <c r="AG23">
        <v>0</v>
      </c>
      <c r="AH23">
        <v>0</v>
      </c>
      <c r="AI23">
        <v>1</v>
      </c>
      <c r="AJ23">
        <v>8.44</v>
      </c>
      <c r="AK23">
        <v>34.090000000000003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2.0699999999999998</v>
      </c>
      <c r="AU23" t="s">
        <v>38</v>
      </c>
      <c r="AV23">
        <v>0</v>
      </c>
      <c r="AW23">
        <v>2</v>
      </c>
      <c r="AX23">
        <v>50446373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ROUND(Y23*Source!I37*DO23,9)</f>
        <v>0</v>
      </c>
      <c r="CX23">
        <f>ROUND(Y23*Source!I37,9)</f>
        <v>0.43469999999999998</v>
      </c>
      <c r="CY23">
        <f>AB23</f>
        <v>7.34</v>
      </c>
      <c r="CZ23">
        <f>AF23</f>
        <v>0.8</v>
      </c>
      <c r="DA23">
        <f>AJ23</f>
        <v>8.44</v>
      </c>
      <c r="DB23">
        <f t="shared" si="11"/>
        <v>0.996</v>
      </c>
      <c r="DC23">
        <f t="shared" si="12"/>
        <v>0</v>
      </c>
      <c r="DD23" t="s">
        <v>3</v>
      </c>
      <c r="DE23" t="s">
        <v>3</v>
      </c>
      <c r="DF23">
        <f t="shared" si="9"/>
        <v>0</v>
      </c>
      <c r="DG23">
        <f>ROUND(ROUND(AF23*AJ23,2)*CX23,2)</f>
        <v>2.93</v>
      </c>
      <c r="DH23">
        <f>ROUND(ROUND(AG23*AK23,2)*CX23,2)</f>
        <v>0</v>
      </c>
      <c r="DI23">
        <f t="shared" si="5"/>
        <v>0</v>
      </c>
      <c r="DJ23">
        <f>DG23</f>
        <v>2.93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50445992</v>
      </c>
      <c r="C24">
        <v>50446362</v>
      </c>
      <c r="D24">
        <v>46170944</v>
      </c>
      <c r="E24">
        <v>1</v>
      </c>
      <c r="F24">
        <v>1</v>
      </c>
      <c r="G24">
        <v>30570983</v>
      </c>
      <c r="H24">
        <v>2</v>
      </c>
      <c r="I24" t="s">
        <v>440</v>
      </c>
      <c r="J24" t="s">
        <v>441</v>
      </c>
      <c r="K24" t="s">
        <v>442</v>
      </c>
      <c r="L24">
        <v>1368</v>
      </c>
      <c r="N24">
        <v>1011</v>
      </c>
      <c r="O24" t="s">
        <v>436</v>
      </c>
      <c r="P24" t="s">
        <v>436</v>
      </c>
      <c r="Q24">
        <v>1</v>
      </c>
      <c r="W24">
        <v>0</v>
      </c>
      <c r="X24">
        <v>-597135882</v>
      </c>
      <c r="Y24">
        <f t="shared" si="10"/>
        <v>0.48599999999999999</v>
      </c>
      <c r="AA24">
        <v>0</v>
      </c>
      <c r="AB24">
        <v>4.38</v>
      </c>
      <c r="AC24">
        <v>0</v>
      </c>
      <c r="AD24">
        <v>0</v>
      </c>
      <c r="AE24">
        <v>0</v>
      </c>
      <c r="AF24">
        <v>0.47</v>
      </c>
      <c r="AG24">
        <v>0</v>
      </c>
      <c r="AH24">
        <v>0</v>
      </c>
      <c r="AI24">
        <v>1</v>
      </c>
      <c r="AJ24">
        <v>8.57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38</v>
      </c>
      <c r="AV24">
        <v>0</v>
      </c>
      <c r="AW24">
        <v>2</v>
      </c>
      <c r="AX24">
        <v>50446374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ROUND(Y24*Source!I37*DO24,9)</f>
        <v>0</v>
      </c>
      <c r="CX24">
        <f>ROUND(Y24*Source!I37,9)</f>
        <v>0.1701</v>
      </c>
      <c r="CY24">
        <f>AB24</f>
        <v>4.38</v>
      </c>
      <c r="CZ24">
        <f>AF24</f>
        <v>0.47</v>
      </c>
      <c r="DA24">
        <f>AJ24</f>
        <v>8.57</v>
      </c>
      <c r="DB24">
        <f t="shared" si="11"/>
        <v>0.22800000000000001</v>
      </c>
      <c r="DC24">
        <f t="shared" si="12"/>
        <v>0</v>
      </c>
      <c r="DD24" t="s">
        <v>3</v>
      </c>
      <c r="DE24" t="s">
        <v>3</v>
      </c>
      <c r="DF24">
        <f t="shared" si="9"/>
        <v>0</v>
      </c>
      <c r="DG24">
        <f>ROUND(ROUND(AF24*AJ24,2)*CX24,2)</f>
        <v>0.69</v>
      </c>
      <c r="DH24">
        <f>ROUND(ROUND(AG24*AK24,2)*CX24,2)</f>
        <v>0</v>
      </c>
      <c r="DI24">
        <f t="shared" si="5"/>
        <v>0</v>
      </c>
      <c r="DJ24">
        <f>DG24</f>
        <v>0.69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50445992</v>
      </c>
      <c r="C25">
        <v>50446362</v>
      </c>
      <c r="D25">
        <v>40406154</v>
      </c>
      <c r="E25">
        <v>30570983</v>
      </c>
      <c r="F25">
        <v>1</v>
      </c>
      <c r="G25">
        <v>30570983</v>
      </c>
      <c r="H25">
        <v>2</v>
      </c>
      <c r="I25" t="s">
        <v>443</v>
      </c>
      <c r="J25" t="s">
        <v>3</v>
      </c>
      <c r="K25" t="s">
        <v>444</v>
      </c>
      <c r="L25">
        <v>1344</v>
      </c>
      <c r="N25">
        <v>1008</v>
      </c>
      <c r="O25" t="s">
        <v>445</v>
      </c>
      <c r="P25" t="s">
        <v>445</v>
      </c>
      <c r="Q25">
        <v>1</v>
      </c>
      <c r="W25">
        <v>0</v>
      </c>
      <c r="X25">
        <v>-1180195794</v>
      </c>
      <c r="Y25">
        <f t="shared" si="10"/>
        <v>1.7999999999999999E-2</v>
      </c>
      <c r="AA25">
        <v>0</v>
      </c>
      <c r="AB25">
        <v>1.0900000000000001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0.03</v>
      </c>
      <c r="AU25" t="s">
        <v>38</v>
      </c>
      <c r="AV25">
        <v>0</v>
      </c>
      <c r="AW25">
        <v>2</v>
      </c>
      <c r="AX25">
        <v>50446375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ROUND(Y25*Source!I37*DO25,9)</f>
        <v>0</v>
      </c>
      <c r="CX25">
        <f>ROUND(Y25*Source!I37,9)</f>
        <v>6.3E-3</v>
      </c>
      <c r="CY25">
        <f>AB25</f>
        <v>1.0900000000000001</v>
      </c>
      <c r="CZ25">
        <f>AF25</f>
        <v>1</v>
      </c>
      <c r="DA25">
        <f>AJ25</f>
        <v>1</v>
      </c>
      <c r="DB25">
        <f t="shared" si="11"/>
        <v>1.7999999999999999E-2</v>
      </c>
      <c r="DC25">
        <f t="shared" si="12"/>
        <v>0</v>
      </c>
      <c r="DD25" t="s">
        <v>3</v>
      </c>
      <c r="DE25" t="s">
        <v>3</v>
      </c>
      <c r="DF25">
        <f t="shared" si="9"/>
        <v>0</v>
      </c>
      <c r="DG25">
        <f t="shared" ref="DG25:DG34" si="13">ROUND(ROUND(AF25,2)*CX25,2)</f>
        <v>0.01</v>
      </c>
      <c r="DH25">
        <f t="shared" ref="DH25:DH34" si="14">ROUND(ROUND(AG25,2)*CX25,2)</f>
        <v>0</v>
      </c>
      <c r="DI25">
        <f t="shared" si="5"/>
        <v>0</v>
      </c>
      <c r="DJ25">
        <f>DG25</f>
        <v>0.01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50445992</v>
      </c>
      <c r="C26">
        <v>50446362</v>
      </c>
      <c r="D26">
        <v>46136464</v>
      </c>
      <c r="E26">
        <v>1</v>
      </c>
      <c r="F26">
        <v>1</v>
      </c>
      <c r="G26">
        <v>30570983</v>
      </c>
      <c r="H26">
        <v>3</v>
      </c>
      <c r="I26" t="s">
        <v>446</v>
      </c>
      <c r="J26" t="s">
        <v>447</v>
      </c>
      <c r="K26" t="s">
        <v>448</v>
      </c>
      <c r="L26">
        <v>1348</v>
      </c>
      <c r="N26">
        <v>1009</v>
      </c>
      <c r="O26" t="s">
        <v>28</v>
      </c>
      <c r="P26" t="s">
        <v>28</v>
      </c>
      <c r="Q26">
        <v>1000</v>
      </c>
      <c r="W26">
        <v>0</v>
      </c>
      <c r="X26">
        <v>1940072125</v>
      </c>
      <c r="Y26">
        <f t="shared" si="10"/>
        <v>2.3999999999999998E-3</v>
      </c>
      <c r="AA26">
        <v>88338.3</v>
      </c>
      <c r="AB26">
        <v>0</v>
      </c>
      <c r="AC26">
        <v>0</v>
      </c>
      <c r="AD26">
        <v>0</v>
      </c>
      <c r="AE26">
        <v>14922.01</v>
      </c>
      <c r="AF26">
        <v>0</v>
      </c>
      <c r="AG26">
        <v>0</v>
      </c>
      <c r="AH26">
        <v>0</v>
      </c>
      <c r="AI26">
        <v>5.92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4.0000000000000001E-3</v>
      </c>
      <c r="AU26" t="s">
        <v>38</v>
      </c>
      <c r="AV26">
        <v>0</v>
      </c>
      <c r="AW26">
        <v>2</v>
      </c>
      <c r="AX26">
        <v>50446376</v>
      </c>
      <c r="AY26">
        <v>1</v>
      </c>
      <c r="AZ26">
        <v>0</v>
      </c>
      <c r="BA26">
        <v>22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ROUND(Y26*Source!I37,9)</f>
        <v>8.4000000000000003E-4</v>
      </c>
      <c r="CY26">
        <f>AA26</f>
        <v>88338.3</v>
      </c>
      <c r="CZ26">
        <f>AE26</f>
        <v>14922.01</v>
      </c>
      <c r="DA26">
        <f>AI26</f>
        <v>5.92</v>
      </c>
      <c r="DB26">
        <f t="shared" si="11"/>
        <v>35.814</v>
      </c>
      <c r="DC26">
        <f t="shared" si="12"/>
        <v>0</v>
      </c>
      <c r="DD26" t="s">
        <v>3</v>
      </c>
      <c r="DE26" t="s">
        <v>3</v>
      </c>
      <c r="DF26">
        <f>ROUND(ROUND(AE26*AI26,2)*CX26,2)</f>
        <v>74.2</v>
      </c>
      <c r="DG26">
        <f t="shared" si="13"/>
        <v>0</v>
      </c>
      <c r="DH26">
        <f t="shared" si="14"/>
        <v>0</v>
      </c>
      <c r="DI26">
        <f t="shared" si="5"/>
        <v>0</v>
      </c>
      <c r="DJ26">
        <f>DF26</f>
        <v>74.2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50445992</v>
      </c>
      <c r="C27">
        <v>50446362</v>
      </c>
      <c r="D27">
        <v>46136729</v>
      </c>
      <c r="E27">
        <v>1</v>
      </c>
      <c r="F27">
        <v>1</v>
      </c>
      <c r="G27">
        <v>30570983</v>
      </c>
      <c r="H27">
        <v>3</v>
      </c>
      <c r="I27" t="s">
        <v>449</v>
      </c>
      <c r="J27" t="s">
        <v>450</v>
      </c>
      <c r="K27" t="s">
        <v>451</v>
      </c>
      <c r="L27">
        <v>1348</v>
      </c>
      <c r="N27">
        <v>1009</v>
      </c>
      <c r="O27" t="s">
        <v>28</v>
      </c>
      <c r="P27" t="s">
        <v>28</v>
      </c>
      <c r="Q27">
        <v>1000</v>
      </c>
      <c r="W27">
        <v>0</v>
      </c>
      <c r="X27">
        <v>-253032563</v>
      </c>
      <c r="Y27">
        <f t="shared" si="10"/>
        <v>4.4999999999999999E-4</v>
      </c>
      <c r="AA27">
        <v>102282.47</v>
      </c>
      <c r="AB27">
        <v>0</v>
      </c>
      <c r="AC27">
        <v>0</v>
      </c>
      <c r="AD27">
        <v>0</v>
      </c>
      <c r="AE27">
        <v>14997.43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7.5000000000000002E-4</v>
      </c>
      <c r="AU27" t="s">
        <v>38</v>
      </c>
      <c r="AV27">
        <v>0</v>
      </c>
      <c r="AW27">
        <v>2</v>
      </c>
      <c r="AX27">
        <v>50446377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ROUND(Y27*Source!I37,9)</f>
        <v>1.5750000000000001E-4</v>
      </c>
      <c r="CY27">
        <f>AA27</f>
        <v>102282.47</v>
      </c>
      <c r="CZ27">
        <f>AE27</f>
        <v>14997.43</v>
      </c>
      <c r="DA27">
        <f>AI27</f>
        <v>6.82</v>
      </c>
      <c r="DB27">
        <f t="shared" si="11"/>
        <v>6.75</v>
      </c>
      <c r="DC27">
        <f t="shared" si="12"/>
        <v>0</v>
      </c>
      <c r="DD27" t="s">
        <v>3</v>
      </c>
      <c r="DE27" t="s">
        <v>3</v>
      </c>
      <c r="DF27">
        <f>ROUND(ROUND(AE27*AI27,2)*CX27,2)</f>
        <v>16.11</v>
      </c>
      <c r="DG27">
        <f t="shared" si="13"/>
        <v>0</v>
      </c>
      <c r="DH27">
        <f t="shared" si="14"/>
        <v>0</v>
      </c>
      <c r="DI27">
        <f t="shared" si="5"/>
        <v>0</v>
      </c>
      <c r="DJ27">
        <f>DF27</f>
        <v>16.11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50445992</v>
      </c>
      <c r="C28">
        <v>50446362</v>
      </c>
      <c r="D28">
        <v>40431923</v>
      </c>
      <c r="E28">
        <v>30570983</v>
      </c>
      <c r="F28">
        <v>1</v>
      </c>
      <c r="G28">
        <v>30570983</v>
      </c>
      <c r="H28">
        <v>3</v>
      </c>
      <c r="I28" t="s">
        <v>26</v>
      </c>
      <c r="J28" t="s">
        <v>3</v>
      </c>
      <c r="K28" t="s">
        <v>27</v>
      </c>
      <c r="L28">
        <v>1348</v>
      </c>
      <c r="N28">
        <v>1009</v>
      </c>
      <c r="O28" t="s">
        <v>28</v>
      </c>
      <c r="P28" t="s">
        <v>28</v>
      </c>
      <c r="Q28">
        <v>1000</v>
      </c>
      <c r="W28">
        <v>0</v>
      </c>
      <c r="X28">
        <v>1489638031</v>
      </c>
      <c r="Y28">
        <f t="shared" ref="Y28:Y38" si="15">AT28</f>
        <v>2.6195E-2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9.64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2.6195E-2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ROUND(Y28*Source!I37,9)</f>
        <v>9.1682499999999993E-3</v>
      </c>
      <c r="CY28">
        <f>AA28</f>
        <v>0</v>
      </c>
      <c r="CZ28">
        <f>AE28</f>
        <v>0</v>
      </c>
      <c r="DA28">
        <f>AI28</f>
        <v>9.64</v>
      </c>
      <c r="DB28">
        <f t="shared" ref="DB28:DB38" si="16">ROUND(ROUND(AT28*CZ28,2),6)</f>
        <v>0</v>
      </c>
      <c r="DC28">
        <f t="shared" ref="DC28:DC38" si="17">ROUND(ROUND(AT28*AG28,2),6)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13"/>
        <v>0</v>
      </c>
      <c r="DH28">
        <f t="shared" si="1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50445991</v>
      </c>
      <c r="C29">
        <v>50446380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430</v>
      </c>
      <c r="J29" t="s">
        <v>3</v>
      </c>
      <c r="K29" t="s">
        <v>431</v>
      </c>
      <c r="L29">
        <v>1191</v>
      </c>
      <c r="N29">
        <v>1013</v>
      </c>
      <c r="O29" t="s">
        <v>432</v>
      </c>
      <c r="P29" t="s">
        <v>432</v>
      </c>
      <c r="Q29">
        <v>1</v>
      </c>
      <c r="W29">
        <v>0</v>
      </c>
      <c r="X29">
        <v>476480486</v>
      </c>
      <c r="Y29">
        <f t="shared" si="15"/>
        <v>24.6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24.6</v>
      </c>
      <c r="AU29" t="s">
        <v>3</v>
      </c>
      <c r="AV29">
        <v>1</v>
      </c>
      <c r="AW29">
        <v>2</v>
      </c>
      <c r="AX29">
        <v>50446386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ROUND(AT29*Source!I40*AH29*AL29,2)</f>
        <v>0</v>
      </c>
      <c r="CV29">
        <f>ROUND(Y29*Source!I40,9)</f>
        <v>10.577999999999999</v>
      </c>
      <c r="CW29">
        <v>0</v>
      </c>
      <c r="CX29">
        <f>ROUND(Y29*Source!I40,9)</f>
        <v>10.577999999999999</v>
      </c>
      <c r="CY29">
        <f>AD29</f>
        <v>0</v>
      </c>
      <c r="CZ29">
        <f>AH29</f>
        <v>0</v>
      </c>
      <c r="DA29">
        <f>AL29</f>
        <v>1</v>
      </c>
      <c r="DB29">
        <f t="shared" si="16"/>
        <v>0</v>
      </c>
      <c r="DC29">
        <f t="shared" si="17"/>
        <v>0</v>
      </c>
      <c r="DD29" t="s">
        <v>3</v>
      </c>
      <c r="DE29" t="s">
        <v>3</v>
      </c>
      <c r="DF29">
        <f t="shared" ref="DF29:DF36" si="18">ROUND(ROUND(AE29,2)*CX29,2)</f>
        <v>0</v>
      </c>
      <c r="DG29">
        <f t="shared" si="13"/>
        <v>0</v>
      </c>
      <c r="DH29">
        <f t="shared" si="1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50445991</v>
      </c>
      <c r="C30">
        <v>50446380</v>
      </c>
      <c r="D30">
        <v>46170532</v>
      </c>
      <c r="E30">
        <v>1</v>
      </c>
      <c r="F30">
        <v>1</v>
      </c>
      <c r="G30">
        <v>30570983</v>
      </c>
      <c r="H30">
        <v>2</v>
      </c>
      <c r="I30" t="s">
        <v>452</v>
      </c>
      <c r="J30" t="s">
        <v>453</v>
      </c>
      <c r="K30" t="s">
        <v>454</v>
      </c>
      <c r="L30">
        <v>1368</v>
      </c>
      <c r="N30">
        <v>1011</v>
      </c>
      <c r="O30" t="s">
        <v>436</v>
      </c>
      <c r="P30" t="s">
        <v>436</v>
      </c>
      <c r="Q30">
        <v>1</v>
      </c>
      <c r="W30">
        <v>0</v>
      </c>
      <c r="X30">
        <v>1204435003</v>
      </c>
      <c r="Y30">
        <f t="shared" si="15"/>
        <v>10.4</v>
      </c>
      <c r="AA30">
        <v>0</v>
      </c>
      <c r="AB30">
        <v>34.479999999999997</v>
      </c>
      <c r="AC30">
        <v>12.62</v>
      </c>
      <c r="AD30">
        <v>0</v>
      </c>
      <c r="AE30">
        <v>0</v>
      </c>
      <c r="AF30">
        <v>34.479999999999997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10.4</v>
      </c>
      <c r="AU30" t="s">
        <v>3</v>
      </c>
      <c r="AV30">
        <v>0</v>
      </c>
      <c r="AW30">
        <v>2</v>
      </c>
      <c r="AX30">
        <v>50446387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ROUND(Y30*Source!I40*DO30,9)</f>
        <v>0</v>
      </c>
      <c r="CX30">
        <f>ROUND(Y30*Source!I40,9)</f>
        <v>4.4720000000000004</v>
      </c>
      <c r="CY30">
        <f>AB30</f>
        <v>34.479999999999997</v>
      </c>
      <c r="CZ30">
        <f>AF30</f>
        <v>34.479999999999997</v>
      </c>
      <c r="DA30">
        <f>AJ30</f>
        <v>1</v>
      </c>
      <c r="DB30">
        <f t="shared" si="16"/>
        <v>358.59</v>
      </c>
      <c r="DC30">
        <f t="shared" si="17"/>
        <v>131.25</v>
      </c>
      <c r="DD30" t="s">
        <v>3</v>
      </c>
      <c r="DE30" t="s">
        <v>3</v>
      </c>
      <c r="DF30">
        <f t="shared" si="18"/>
        <v>0</v>
      </c>
      <c r="DG30">
        <f t="shared" si="13"/>
        <v>154.19</v>
      </c>
      <c r="DH30">
        <f t="shared" si="14"/>
        <v>56.44</v>
      </c>
      <c r="DI30">
        <f t="shared" si="5"/>
        <v>0</v>
      </c>
      <c r="DJ30">
        <f>DG30</f>
        <v>154.19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50445991</v>
      </c>
      <c r="C31">
        <v>50446380</v>
      </c>
      <c r="D31">
        <v>46170942</v>
      </c>
      <c r="E31">
        <v>1</v>
      </c>
      <c r="F31">
        <v>1</v>
      </c>
      <c r="G31">
        <v>30570983</v>
      </c>
      <c r="H31">
        <v>2</v>
      </c>
      <c r="I31" t="s">
        <v>455</v>
      </c>
      <c r="J31" t="s">
        <v>456</v>
      </c>
      <c r="K31" t="s">
        <v>457</v>
      </c>
      <c r="L31">
        <v>1368</v>
      </c>
      <c r="N31">
        <v>1011</v>
      </c>
      <c r="O31" t="s">
        <v>436</v>
      </c>
      <c r="P31" t="s">
        <v>436</v>
      </c>
      <c r="Q31">
        <v>1</v>
      </c>
      <c r="W31">
        <v>0</v>
      </c>
      <c r="X31">
        <v>-804513174</v>
      </c>
      <c r="Y31">
        <f t="shared" si="15"/>
        <v>10.4</v>
      </c>
      <c r="AA31">
        <v>0</v>
      </c>
      <c r="AB31">
        <v>0.5</v>
      </c>
      <c r="AC31">
        <v>0</v>
      </c>
      <c r="AD31">
        <v>0</v>
      </c>
      <c r="AE31">
        <v>0</v>
      </c>
      <c r="AF31">
        <v>0.5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10.4</v>
      </c>
      <c r="AU31" t="s">
        <v>3</v>
      </c>
      <c r="AV31">
        <v>0</v>
      </c>
      <c r="AW31">
        <v>2</v>
      </c>
      <c r="AX31">
        <v>50446388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ROUND(Y31*Source!I40*DO31,9)</f>
        <v>0</v>
      </c>
      <c r="CX31">
        <f>ROUND(Y31*Source!I40,9)</f>
        <v>4.4720000000000004</v>
      </c>
      <c r="CY31">
        <f>AB31</f>
        <v>0.5</v>
      </c>
      <c r="CZ31">
        <f>AF31</f>
        <v>0.5</v>
      </c>
      <c r="DA31">
        <f>AJ31</f>
        <v>1</v>
      </c>
      <c r="DB31">
        <f t="shared" si="16"/>
        <v>5.2</v>
      </c>
      <c r="DC31">
        <f t="shared" si="17"/>
        <v>0</v>
      </c>
      <c r="DD31" t="s">
        <v>3</v>
      </c>
      <c r="DE31" t="s">
        <v>3</v>
      </c>
      <c r="DF31">
        <f t="shared" si="18"/>
        <v>0</v>
      </c>
      <c r="DG31">
        <f t="shared" si="13"/>
        <v>2.2400000000000002</v>
      </c>
      <c r="DH31">
        <f t="shared" si="14"/>
        <v>0</v>
      </c>
      <c r="DI31">
        <f t="shared" si="5"/>
        <v>0</v>
      </c>
      <c r="DJ31">
        <f>DG31</f>
        <v>2.2400000000000002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50445991</v>
      </c>
      <c r="C32">
        <v>50446380</v>
      </c>
      <c r="D32">
        <v>40431923</v>
      </c>
      <c r="E32">
        <v>30570983</v>
      </c>
      <c r="F32">
        <v>1</v>
      </c>
      <c r="G32">
        <v>30570983</v>
      </c>
      <c r="H32">
        <v>3</v>
      </c>
      <c r="I32" t="s">
        <v>26</v>
      </c>
      <c r="J32" t="s">
        <v>3</v>
      </c>
      <c r="K32" t="s">
        <v>27</v>
      </c>
      <c r="L32">
        <v>1348</v>
      </c>
      <c r="N32">
        <v>1009</v>
      </c>
      <c r="O32" t="s">
        <v>28</v>
      </c>
      <c r="P32" t="s">
        <v>28</v>
      </c>
      <c r="Q32">
        <v>1000</v>
      </c>
      <c r="W32">
        <v>0</v>
      </c>
      <c r="X32">
        <v>1489638031</v>
      </c>
      <c r="Y32">
        <f t="shared" si="15"/>
        <v>6.6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6.6</v>
      </c>
      <c r="AU32" t="s">
        <v>3</v>
      </c>
      <c r="AV32">
        <v>0</v>
      </c>
      <c r="AW32">
        <v>2</v>
      </c>
      <c r="AX32">
        <v>50446389</v>
      </c>
      <c r="AY32">
        <v>1</v>
      </c>
      <c r="AZ32">
        <v>0</v>
      </c>
      <c r="BA32">
        <v>28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ROUND(Y32*Source!I40,9)</f>
        <v>2.8380000000000001</v>
      </c>
      <c r="CY32">
        <f>AA32</f>
        <v>0</v>
      </c>
      <c r="CZ32">
        <f>AE32</f>
        <v>0</v>
      </c>
      <c r="DA32">
        <f>AI32</f>
        <v>1</v>
      </c>
      <c r="DB32">
        <f t="shared" si="16"/>
        <v>0</v>
      </c>
      <c r="DC32">
        <f t="shared" si="17"/>
        <v>0</v>
      </c>
      <c r="DD32" t="s">
        <v>3</v>
      </c>
      <c r="DE32" t="s">
        <v>3</v>
      </c>
      <c r="DF32">
        <f t="shared" si="18"/>
        <v>0</v>
      </c>
      <c r="DG32">
        <f t="shared" si="13"/>
        <v>0</v>
      </c>
      <c r="DH32">
        <f t="shared" si="1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50445991</v>
      </c>
      <c r="C33">
        <v>50446380</v>
      </c>
      <c r="D33">
        <v>40431923</v>
      </c>
      <c r="E33">
        <v>30570983</v>
      </c>
      <c r="F33">
        <v>1</v>
      </c>
      <c r="G33">
        <v>30570983</v>
      </c>
      <c r="H33">
        <v>3</v>
      </c>
      <c r="I33" t="s">
        <v>26</v>
      </c>
      <c r="J33" t="s">
        <v>3</v>
      </c>
      <c r="K33" t="s">
        <v>27</v>
      </c>
      <c r="L33">
        <v>1348</v>
      </c>
      <c r="N33">
        <v>1009</v>
      </c>
      <c r="O33" t="s">
        <v>28</v>
      </c>
      <c r="P33" t="s">
        <v>28</v>
      </c>
      <c r="Q33">
        <v>1000</v>
      </c>
      <c r="W33">
        <v>0</v>
      </c>
      <c r="X33">
        <v>1489638031</v>
      </c>
      <c r="Y33">
        <f t="shared" si="15"/>
        <v>7.2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7.2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ROUND(Y33*Source!I40,9)</f>
        <v>3.0960000000000001</v>
      </c>
      <c r="CY33">
        <f>AA33</f>
        <v>0</v>
      </c>
      <c r="CZ33">
        <f>AE33</f>
        <v>0</v>
      </c>
      <c r="DA33">
        <f>AI33</f>
        <v>1</v>
      </c>
      <c r="DB33">
        <f t="shared" si="16"/>
        <v>0</v>
      </c>
      <c r="DC33">
        <f t="shared" si="17"/>
        <v>0</v>
      </c>
      <c r="DD33" t="s">
        <v>3</v>
      </c>
      <c r="DE33" t="s">
        <v>3</v>
      </c>
      <c r="DF33">
        <f t="shared" si="18"/>
        <v>0</v>
      </c>
      <c r="DG33">
        <f t="shared" si="13"/>
        <v>0</v>
      </c>
      <c r="DH33">
        <f t="shared" si="14"/>
        <v>0</v>
      </c>
      <c r="DI33">
        <f t="shared" si="5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ROW(Source!A41)</f>
        <v>41</v>
      </c>
      <c r="B34">
        <v>50445992</v>
      </c>
      <c r="C34">
        <v>50446380</v>
      </c>
      <c r="D34">
        <v>40404405</v>
      </c>
      <c r="E34">
        <v>30570983</v>
      </c>
      <c r="F34">
        <v>1</v>
      </c>
      <c r="G34">
        <v>30570983</v>
      </c>
      <c r="H34">
        <v>1</v>
      </c>
      <c r="I34" t="s">
        <v>430</v>
      </c>
      <c r="J34" t="s">
        <v>3</v>
      </c>
      <c r="K34" t="s">
        <v>431</v>
      </c>
      <c r="L34">
        <v>1191</v>
      </c>
      <c r="N34">
        <v>1013</v>
      </c>
      <c r="O34" t="s">
        <v>432</v>
      </c>
      <c r="P34" t="s">
        <v>432</v>
      </c>
      <c r="Q34">
        <v>1</v>
      </c>
      <c r="W34">
        <v>0</v>
      </c>
      <c r="X34">
        <v>476480486</v>
      </c>
      <c r="Y34">
        <f t="shared" si="15"/>
        <v>24.6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24.6</v>
      </c>
      <c r="AU34" t="s">
        <v>3</v>
      </c>
      <c r="AV34">
        <v>1</v>
      </c>
      <c r="AW34">
        <v>2</v>
      </c>
      <c r="AX34">
        <v>50446386</v>
      </c>
      <c r="AY34">
        <v>1</v>
      </c>
      <c r="AZ34">
        <v>0</v>
      </c>
      <c r="BA34">
        <v>29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ROUND(AT34*Source!I41*AH34*AL34,2)</f>
        <v>0</v>
      </c>
      <c r="CV34">
        <f>ROUND(Y34*Source!I41,9)</f>
        <v>10.577999999999999</v>
      </c>
      <c r="CW34">
        <v>0</v>
      </c>
      <c r="CX34">
        <f>ROUND(Y34*Source!I41,9)</f>
        <v>10.577999999999999</v>
      </c>
      <c r="CY34">
        <f>AD34</f>
        <v>0</v>
      </c>
      <c r="CZ34">
        <f>AH34</f>
        <v>0</v>
      </c>
      <c r="DA34">
        <f>AL34</f>
        <v>1</v>
      </c>
      <c r="DB34">
        <f t="shared" si="16"/>
        <v>0</v>
      </c>
      <c r="DC34">
        <f t="shared" si="17"/>
        <v>0</v>
      </c>
      <c r="DD34" t="s">
        <v>3</v>
      </c>
      <c r="DE34" t="s">
        <v>3</v>
      </c>
      <c r="DF34">
        <f t="shared" si="18"/>
        <v>0</v>
      </c>
      <c r="DG34">
        <f t="shared" si="13"/>
        <v>0</v>
      </c>
      <c r="DH34">
        <f t="shared" si="1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ROW(Source!A41)</f>
        <v>41</v>
      </c>
      <c r="B35">
        <v>50445992</v>
      </c>
      <c r="C35">
        <v>50446380</v>
      </c>
      <c r="D35">
        <v>46170532</v>
      </c>
      <c r="E35">
        <v>1</v>
      </c>
      <c r="F35">
        <v>1</v>
      </c>
      <c r="G35">
        <v>30570983</v>
      </c>
      <c r="H35">
        <v>2</v>
      </c>
      <c r="I35" t="s">
        <v>452</v>
      </c>
      <c r="J35" t="s">
        <v>453</v>
      </c>
      <c r="K35" t="s">
        <v>454</v>
      </c>
      <c r="L35">
        <v>1368</v>
      </c>
      <c r="N35">
        <v>1011</v>
      </c>
      <c r="O35" t="s">
        <v>436</v>
      </c>
      <c r="P35" t="s">
        <v>436</v>
      </c>
      <c r="Q35">
        <v>1</v>
      </c>
      <c r="W35">
        <v>0</v>
      </c>
      <c r="X35">
        <v>1204435003</v>
      </c>
      <c r="Y35">
        <f t="shared" si="15"/>
        <v>10.4</v>
      </c>
      <c r="AA35">
        <v>0</v>
      </c>
      <c r="AB35">
        <v>682.66</v>
      </c>
      <c r="AC35">
        <v>450.44</v>
      </c>
      <c r="AD35">
        <v>0</v>
      </c>
      <c r="AE35">
        <v>0</v>
      </c>
      <c r="AF35">
        <v>34.479999999999997</v>
      </c>
      <c r="AG35">
        <v>12.62</v>
      </c>
      <c r="AH35">
        <v>0</v>
      </c>
      <c r="AI35">
        <v>1</v>
      </c>
      <c r="AJ35">
        <v>18.91</v>
      </c>
      <c r="AK35">
        <v>34.090000000000003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10.4</v>
      </c>
      <c r="AU35" t="s">
        <v>3</v>
      </c>
      <c r="AV35">
        <v>0</v>
      </c>
      <c r="AW35">
        <v>2</v>
      </c>
      <c r="AX35">
        <v>50446387</v>
      </c>
      <c r="AY35">
        <v>1</v>
      </c>
      <c r="AZ35">
        <v>0</v>
      </c>
      <c r="BA35">
        <v>30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ROUND(Y35*Source!I41*DO35,9)</f>
        <v>0</v>
      </c>
      <c r="CX35">
        <f>ROUND(Y35*Source!I41,9)</f>
        <v>4.4720000000000004</v>
      </c>
      <c r="CY35">
        <f>AB35</f>
        <v>682.66</v>
      </c>
      <c r="CZ35">
        <f>AF35</f>
        <v>34.479999999999997</v>
      </c>
      <c r="DA35">
        <f>AJ35</f>
        <v>18.91</v>
      </c>
      <c r="DB35">
        <f t="shared" si="16"/>
        <v>358.59</v>
      </c>
      <c r="DC35">
        <f t="shared" si="17"/>
        <v>131.25</v>
      </c>
      <c r="DD35" t="s">
        <v>3</v>
      </c>
      <c r="DE35" t="s">
        <v>3</v>
      </c>
      <c r="DF35">
        <f t="shared" si="18"/>
        <v>0</v>
      </c>
      <c r="DG35">
        <f>ROUND(ROUND(AF35*AJ35,2)*CX35,2)</f>
        <v>2915.83</v>
      </c>
      <c r="DH35">
        <f>ROUND(ROUND(AG35*AK35,2)*CX35,2)</f>
        <v>1923.94</v>
      </c>
      <c r="DI35">
        <f t="shared" si="5"/>
        <v>0</v>
      </c>
      <c r="DJ35">
        <f>DG35</f>
        <v>2915.83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ROW(Source!A41)</f>
        <v>41</v>
      </c>
      <c r="B36">
        <v>50445992</v>
      </c>
      <c r="C36">
        <v>50446380</v>
      </c>
      <c r="D36">
        <v>46170942</v>
      </c>
      <c r="E36">
        <v>1</v>
      </c>
      <c r="F36">
        <v>1</v>
      </c>
      <c r="G36">
        <v>30570983</v>
      </c>
      <c r="H36">
        <v>2</v>
      </c>
      <c r="I36" t="s">
        <v>455</v>
      </c>
      <c r="J36" t="s">
        <v>456</v>
      </c>
      <c r="K36" t="s">
        <v>457</v>
      </c>
      <c r="L36">
        <v>1368</v>
      </c>
      <c r="N36">
        <v>1011</v>
      </c>
      <c r="O36" t="s">
        <v>436</v>
      </c>
      <c r="P36" t="s">
        <v>436</v>
      </c>
      <c r="Q36">
        <v>1</v>
      </c>
      <c r="W36">
        <v>0</v>
      </c>
      <c r="X36">
        <v>-804513174</v>
      </c>
      <c r="Y36">
        <f t="shared" si="15"/>
        <v>10.4</v>
      </c>
      <c r="AA36">
        <v>0</v>
      </c>
      <c r="AB36">
        <v>4.3600000000000003</v>
      </c>
      <c r="AC36">
        <v>0</v>
      </c>
      <c r="AD36">
        <v>0</v>
      </c>
      <c r="AE36">
        <v>0</v>
      </c>
      <c r="AF36">
        <v>0.5</v>
      </c>
      <c r="AG36">
        <v>0</v>
      </c>
      <c r="AH36">
        <v>0</v>
      </c>
      <c r="AI36">
        <v>1</v>
      </c>
      <c r="AJ36">
        <v>8.32</v>
      </c>
      <c r="AK36">
        <v>34.090000000000003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10.4</v>
      </c>
      <c r="AU36" t="s">
        <v>3</v>
      </c>
      <c r="AV36">
        <v>0</v>
      </c>
      <c r="AW36">
        <v>2</v>
      </c>
      <c r="AX36">
        <v>50446388</v>
      </c>
      <c r="AY36">
        <v>1</v>
      </c>
      <c r="AZ36">
        <v>0</v>
      </c>
      <c r="BA36">
        <v>31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ROUND(Y36*Source!I41*DO36,9)</f>
        <v>0</v>
      </c>
      <c r="CX36">
        <f>ROUND(Y36*Source!I41,9)</f>
        <v>4.4720000000000004</v>
      </c>
      <c r="CY36">
        <f>AB36</f>
        <v>4.3600000000000003</v>
      </c>
      <c r="CZ36">
        <f>AF36</f>
        <v>0.5</v>
      </c>
      <c r="DA36">
        <f>AJ36</f>
        <v>8.32</v>
      </c>
      <c r="DB36">
        <f t="shared" si="16"/>
        <v>5.2</v>
      </c>
      <c r="DC36">
        <f t="shared" si="17"/>
        <v>0</v>
      </c>
      <c r="DD36" t="s">
        <v>3</v>
      </c>
      <c r="DE36" t="s">
        <v>3</v>
      </c>
      <c r="DF36">
        <f t="shared" si="18"/>
        <v>0</v>
      </c>
      <c r="DG36">
        <f>ROUND(ROUND(AF36*AJ36,2)*CX36,2)</f>
        <v>18.600000000000001</v>
      </c>
      <c r="DH36">
        <f>ROUND(ROUND(AG36*AK36,2)*CX36,2)</f>
        <v>0</v>
      </c>
      <c r="DI36">
        <f t="shared" si="5"/>
        <v>0</v>
      </c>
      <c r="DJ36">
        <f>DG36</f>
        <v>18.600000000000001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ROW(Source!A41)</f>
        <v>41</v>
      </c>
      <c r="B37">
        <v>50445992</v>
      </c>
      <c r="C37">
        <v>50446380</v>
      </c>
      <c r="D37">
        <v>40431923</v>
      </c>
      <c r="E37">
        <v>30570983</v>
      </c>
      <c r="F37">
        <v>1</v>
      </c>
      <c r="G37">
        <v>30570983</v>
      </c>
      <c r="H37">
        <v>3</v>
      </c>
      <c r="I37" t="s">
        <v>26</v>
      </c>
      <c r="J37" t="s">
        <v>3</v>
      </c>
      <c r="K37" t="s">
        <v>27</v>
      </c>
      <c r="L37">
        <v>1348</v>
      </c>
      <c r="N37">
        <v>1009</v>
      </c>
      <c r="O37" t="s">
        <v>28</v>
      </c>
      <c r="P37" t="s">
        <v>28</v>
      </c>
      <c r="Q37">
        <v>1000</v>
      </c>
      <c r="W37">
        <v>0</v>
      </c>
      <c r="X37">
        <v>1489638031</v>
      </c>
      <c r="Y37">
        <f t="shared" si="15"/>
        <v>6.6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9.64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6.6</v>
      </c>
      <c r="AU37" t="s">
        <v>3</v>
      </c>
      <c r="AV37">
        <v>0</v>
      </c>
      <c r="AW37">
        <v>2</v>
      </c>
      <c r="AX37">
        <v>50446389</v>
      </c>
      <c r="AY37">
        <v>1</v>
      </c>
      <c r="AZ37">
        <v>0</v>
      </c>
      <c r="BA37">
        <v>32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ROUND(Y37*Source!I41,9)</f>
        <v>2.8380000000000001</v>
      </c>
      <c r="CY37">
        <f>AA37</f>
        <v>0</v>
      </c>
      <c r="CZ37">
        <f>AE37</f>
        <v>0</v>
      </c>
      <c r="DA37">
        <f>AI37</f>
        <v>9.64</v>
      </c>
      <c r="DB37">
        <f t="shared" si="16"/>
        <v>0</v>
      </c>
      <c r="DC37">
        <f t="shared" si="17"/>
        <v>0</v>
      </c>
      <c r="DD37" t="s">
        <v>3</v>
      </c>
      <c r="DE37" t="s">
        <v>3</v>
      </c>
      <c r="DF37">
        <f>ROUND(ROUND(AE37*AI37,2)*CX37,2)</f>
        <v>0</v>
      </c>
      <c r="DG37">
        <f t="shared" ref="DG37:DG49" si="19">ROUND(ROUND(AF37,2)*CX37,2)</f>
        <v>0</v>
      </c>
      <c r="DH37">
        <f t="shared" ref="DH37:DH49" si="20">ROUND(ROUND(AG37,2)*CX37,2)</f>
        <v>0</v>
      </c>
      <c r="DI37">
        <f t="shared" si="5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ROW(Source!A41)</f>
        <v>41</v>
      </c>
      <c r="B38">
        <v>50445992</v>
      </c>
      <c r="C38">
        <v>50446380</v>
      </c>
      <c r="D38">
        <v>40431923</v>
      </c>
      <c r="E38">
        <v>30570983</v>
      </c>
      <c r="F38">
        <v>1</v>
      </c>
      <c r="G38">
        <v>30570983</v>
      </c>
      <c r="H38">
        <v>3</v>
      </c>
      <c r="I38" t="s">
        <v>26</v>
      </c>
      <c r="J38" t="s">
        <v>3</v>
      </c>
      <c r="K38" t="s">
        <v>27</v>
      </c>
      <c r="L38">
        <v>1348</v>
      </c>
      <c r="N38">
        <v>1009</v>
      </c>
      <c r="O38" t="s">
        <v>28</v>
      </c>
      <c r="P38" t="s">
        <v>28</v>
      </c>
      <c r="Q38">
        <v>1000</v>
      </c>
      <c r="W38">
        <v>0</v>
      </c>
      <c r="X38">
        <v>1489638031</v>
      </c>
      <c r="Y38">
        <f t="shared" si="15"/>
        <v>7.2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9.64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7.2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ROUND(Y38*Source!I41,9)</f>
        <v>3.0960000000000001</v>
      </c>
      <c r="CY38">
        <f>AA38</f>
        <v>0</v>
      </c>
      <c r="CZ38">
        <f>AE38</f>
        <v>0</v>
      </c>
      <c r="DA38">
        <f>AI38</f>
        <v>9.64</v>
      </c>
      <c r="DB38">
        <f t="shared" si="16"/>
        <v>0</v>
      </c>
      <c r="DC38">
        <f t="shared" si="17"/>
        <v>0</v>
      </c>
      <c r="DD38" t="s">
        <v>3</v>
      </c>
      <c r="DE38" t="s">
        <v>3</v>
      </c>
      <c r="DF38">
        <f>ROUND(ROUND(AE38*AI38,2)*CX38,2)</f>
        <v>0</v>
      </c>
      <c r="DG38">
        <f t="shared" si="19"/>
        <v>0</v>
      </c>
      <c r="DH38">
        <f t="shared" si="20"/>
        <v>0</v>
      </c>
      <c r="DI38">
        <f t="shared" si="5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ROW(Source!A44)</f>
        <v>44</v>
      </c>
      <c r="B39">
        <v>50445991</v>
      </c>
      <c r="C39">
        <v>50446391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430</v>
      </c>
      <c r="J39" t="s">
        <v>3</v>
      </c>
      <c r="K39" t="s">
        <v>431</v>
      </c>
      <c r="L39">
        <v>1191</v>
      </c>
      <c r="N39">
        <v>1013</v>
      </c>
      <c r="O39" t="s">
        <v>432</v>
      </c>
      <c r="P39" t="s">
        <v>432</v>
      </c>
      <c r="Q39">
        <v>1</v>
      </c>
      <c r="W39">
        <v>0</v>
      </c>
      <c r="X39">
        <v>476480486</v>
      </c>
      <c r="Y39">
        <f>(AT39*24)</f>
        <v>72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</v>
      </c>
      <c r="AU39" t="s">
        <v>53</v>
      </c>
      <c r="AV39">
        <v>1</v>
      </c>
      <c r="AW39">
        <v>2</v>
      </c>
      <c r="AX39">
        <v>50446395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ROUND(AT39*Source!I44*AH39*AL39,2)</f>
        <v>0</v>
      </c>
      <c r="CV39">
        <f>ROUND(Y39*Source!I44,9)</f>
        <v>30.96</v>
      </c>
      <c r="CW39">
        <v>0</v>
      </c>
      <c r="CX39">
        <f>ROUND(Y39*Source!I44,9)</f>
        <v>30.96</v>
      </c>
      <c r="CY39">
        <f>AD39</f>
        <v>0</v>
      </c>
      <c r="CZ39">
        <f>AH39</f>
        <v>0</v>
      </c>
      <c r="DA39">
        <f>AL39</f>
        <v>1</v>
      </c>
      <c r="DB39">
        <f>ROUND((ROUND(AT39*CZ39,2)*24),6)</f>
        <v>0</v>
      </c>
      <c r="DC39">
        <f>ROUND((ROUND(AT39*AG39,2)*24),6)</f>
        <v>0</v>
      </c>
      <c r="DD39" t="s">
        <v>3</v>
      </c>
      <c r="DE39" t="s">
        <v>3</v>
      </c>
      <c r="DF39">
        <f>ROUND(ROUND(AE39,2)*CX39,2)</f>
        <v>0</v>
      </c>
      <c r="DG39">
        <f t="shared" si="19"/>
        <v>0</v>
      </c>
      <c r="DH39">
        <f t="shared" si="20"/>
        <v>0</v>
      </c>
      <c r="DI39">
        <f t="shared" si="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ROW(Source!A44)</f>
        <v>44</v>
      </c>
      <c r="B40">
        <v>50445991</v>
      </c>
      <c r="C40">
        <v>50446391</v>
      </c>
      <c r="D40">
        <v>40431923</v>
      </c>
      <c r="E40">
        <v>30570983</v>
      </c>
      <c r="F40">
        <v>1</v>
      </c>
      <c r="G40">
        <v>30570983</v>
      </c>
      <c r="H40">
        <v>3</v>
      </c>
      <c r="I40" t="s">
        <v>26</v>
      </c>
      <c r="J40" t="s">
        <v>3</v>
      </c>
      <c r="K40" t="s">
        <v>27</v>
      </c>
      <c r="L40">
        <v>1348</v>
      </c>
      <c r="N40">
        <v>1009</v>
      </c>
      <c r="O40" t="s">
        <v>28</v>
      </c>
      <c r="P40" t="s">
        <v>28</v>
      </c>
      <c r="Q40">
        <v>1000</v>
      </c>
      <c r="W40">
        <v>0</v>
      </c>
      <c r="X40">
        <v>1489638031</v>
      </c>
      <c r="Y40">
        <f>AT40</f>
        <v>1.1000000000000001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1.1000000000000001</v>
      </c>
      <c r="AU40" t="s">
        <v>3</v>
      </c>
      <c r="AV40">
        <v>0</v>
      </c>
      <c r="AW40">
        <v>2</v>
      </c>
      <c r="AX40">
        <v>50446396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ROUND(Y40*Source!I44,9)</f>
        <v>0.47299999999999998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>ROUND(ROUND(AE40,2)*CX40,2)</f>
        <v>0</v>
      </c>
      <c r="DG40">
        <f t="shared" si="19"/>
        <v>0</v>
      </c>
      <c r="DH40">
        <f t="shared" si="20"/>
        <v>0</v>
      </c>
      <c r="DI40">
        <f t="shared" si="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ROW(Source!A44)</f>
        <v>44</v>
      </c>
      <c r="B41">
        <v>50445991</v>
      </c>
      <c r="C41">
        <v>50446391</v>
      </c>
      <c r="D41">
        <v>40431923</v>
      </c>
      <c r="E41">
        <v>30570983</v>
      </c>
      <c r="F41">
        <v>1</v>
      </c>
      <c r="G41">
        <v>30570983</v>
      </c>
      <c r="H41">
        <v>3</v>
      </c>
      <c r="I41" t="s">
        <v>26</v>
      </c>
      <c r="J41" t="s">
        <v>3</v>
      </c>
      <c r="K41" t="s">
        <v>27</v>
      </c>
      <c r="L41">
        <v>1348</v>
      </c>
      <c r="N41">
        <v>1009</v>
      </c>
      <c r="O41" t="s">
        <v>28</v>
      </c>
      <c r="P41" t="s">
        <v>28</v>
      </c>
      <c r="Q41">
        <v>1000</v>
      </c>
      <c r="W41">
        <v>0</v>
      </c>
      <c r="X41">
        <v>1489638031</v>
      </c>
      <c r="Y41">
        <f>AT41</f>
        <v>28.8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28.8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ROUND(Y41*Source!I44,9)</f>
        <v>12.384</v>
      </c>
      <c r="CY41">
        <f>AA41</f>
        <v>0</v>
      </c>
      <c r="CZ41">
        <f>AE41</f>
        <v>0</v>
      </c>
      <c r="DA41">
        <f>AI41</f>
        <v>1</v>
      </c>
      <c r="DB41">
        <f>ROUND(ROUND(AT41*CZ41,2),6)</f>
        <v>0</v>
      </c>
      <c r="DC41">
        <f>ROUND(ROUND(AT41*AG41,2),6)</f>
        <v>0</v>
      </c>
      <c r="DD41" t="s">
        <v>3</v>
      </c>
      <c r="DE41" t="s">
        <v>3</v>
      </c>
      <c r="DF41">
        <f>ROUND(ROUND(AE41,2)*CX41,2)</f>
        <v>0</v>
      </c>
      <c r="DG41">
        <f t="shared" si="19"/>
        <v>0</v>
      </c>
      <c r="DH41">
        <f t="shared" si="20"/>
        <v>0</v>
      </c>
      <c r="DI41">
        <f t="shared" si="5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ROW(Source!A45)</f>
        <v>45</v>
      </c>
      <c r="B42">
        <v>50445992</v>
      </c>
      <c r="C42">
        <v>50446391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430</v>
      </c>
      <c r="J42" t="s">
        <v>3</v>
      </c>
      <c r="K42" t="s">
        <v>431</v>
      </c>
      <c r="L42">
        <v>1191</v>
      </c>
      <c r="N42">
        <v>1013</v>
      </c>
      <c r="O42" t="s">
        <v>432</v>
      </c>
      <c r="P42" t="s">
        <v>432</v>
      </c>
      <c r="Q42">
        <v>1</v>
      </c>
      <c r="W42">
        <v>0</v>
      </c>
      <c r="X42">
        <v>476480486</v>
      </c>
      <c r="Y42">
        <f>(AT42*24)</f>
        <v>72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</v>
      </c>
      <c r="AU42" t="s">
        <v>53</v>
      </c>
      <c r="AV42">
        <v>1</v>
      </c>
      <c r="AW42">
        <v>2</v>
      </c>
      <c r="AX42">
        <v>50446395</v>
      </c>
      <c r="AY42">
        <v>1</v>
      </c>
      <c r="AZ42">
        <v>0</v>
      </c>
      <c r="BA42">
        <v>35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ROUND(AT42*Source!I45*AH42*AL42,2)</f>
        <v>0</v>
      </c>
      <c r="CV42">
        <f>ROUND(Y42*Source!I45,9)</f>
        <v>30.96</v>
      </c>
      <c r="CW42">
        <v>0</v>
      </c>
      <c r="CX42">
        <f>ROUND(Y42*Source!I45,9)</f>
        <v>30.96</v>
      </c>
      <c r="CY42">
        <f>AD42</f>
        <v>0</v>
      </c>
      <c r="CZ42">
        <f>AH42</f>
        <v>0</v>
      </c>
      <c r="DA42">
        <f>AL42</f>
        <v>1</v>
      </c>
      <c r="DB42">
        <f>ROUND((ROUND(AT42*CZ42,2)*24),6)</f>
        <v>0</v>
      </c>
      <c r="DC42">
        <f>ROUND((ROUND(AT42*AG42,2)*24),6)</f>
        <v>0</v>
      </c>
      <c r="DD42" t="s">
        <v>3</v>
      </c>
      <c r="DE42" t="s">
        <v>3</v>
      </c>
      <c r="DF42">
        <f>ROUND(ROUND(AE42,2)*CX42,2)</f>
        <v>0</v>
      </c>
      <c r="DG42">
        <f t="shared" si="19"/>
        <v>0</v>
      </c>
      <c r="DH42">
        <f t="shared" si="20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ROW(Source!A45)</f>
        <v>45</v>
      </c>
      <c r="B43">
        <v>50445992</v>
      </c>
      <c r="C43">
        <v>50446391</v>
      </c>
      <c r="D43">
        <v>40431923</v>
      </c>
      <c r="E43">
        <v>30570983</v>
      </c>
      <c r="F43">
        <v>1</v>
      </c>
      <c r="G43">
        <v>30570983</v>
      </c>
      <c r="H43">
        <v>3</v>
      </c>
      <c r="I43" t="s">
        <v>26</v>
      </c>
      <c r="J43" t="s">
        <v>3</v>
      </c>
      <c r="K43" t="s">
        <v>27</v>
      </c>
      <c r="L43">
        <v>1348</v>
      </c>
      <c r="N43">
        <v>1009</v>
      </c>
      <c r="O43" t="s">
        <v>28</v>
      </c>
      <c r="P43" t="s">
        <v>28</v>
      </c>
      <c r="Q43">
        <v>1000</v>
      </c>
      <c r="W43">
        <v>0</v>
      </c>
      <c r="X43">
        <v>1489638031</v>
      </c>
      <c r="Y43">
        <f>AT43</f>
        <v>1.1000000000000001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9.64</v>
      </c>
      <c r="AJ43">
        <v>1</v>
      </c>
      <c r="AK43">
        <v>1</v>
      </c>
      <c r="AL43">
        <v>1</v>
      </c>
      <c r="AM43">
        <v>5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1.1000000000000001</v>
      </c>
      <c r="AU43" t="s">
        <v>3</v>
      </c>
      <c r="AV43">
        <v>0</v>
      </c>
      <c r="AW43">
        <v>2</v>
      </c>
      <c r="AX43">
        <v>50446396</v>
      </c>
      <c r="AY43">
        <v>1</v>
      </c>
      <c r="AZ43">
        <v>0</v>
      </c>
      <c r="BA43">
        <v>36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ROUND(Y43*Source!I45,9)</f>
        <v>0.47299999999999998</v>
      </c>
      <c r="CY43">
        <f>AA43</f>
        <v>0</v>
      </c>
      <c r="CZ43">
        <f>AE43</f>
        <v>0</v>
      </c>
      <c r="DA43">
        <f>AI43</f>
        <v>9.64</v>
      </c>
      <c r="DB43">
        <f>ROUND(ROUND(AT43*CZ43,2),6)</f>
        <v>0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19"/>
        <v>0</v>
      </c>
      <c r="DH43">
        <f t="shared" si="20"/>
        <v>0</v>
      </c>
      <c r="DI43">
        <f t="shared" si="5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ROW(Source!A45)</f>
        <v>45</v>
      </c>
      <c r="B44">
        <v>50445992</v>
      </c>
      <c r="C44">
        <v>50446391</v>
      </c>
      <c r="D44">
        <v>40431923</v>
      </c>
      <c r="E44">
        <v>30570983</v>
      </c>
      <c r="F44">
        <v>1</v>
      </c>
      <c r="G44">
        <v>30570983</v>
      </c>
      <c r="H44">
        <v>3</v>
      </c>
      <c r="I44" t="s">
        <v>26</v>
      </c>
      <c r="J44" t="s">
        <v>3</v>
      </c>
      <c r="K44" t="s">
        <v>27</v>
      </c>
      <c r="L44">
        <v>1348</v>
      </c>
      <c r="N44">
        <v>1009</v>
      </c>
      <c r="O44" t="s">
        <v>28</v>
      </c>
      <c r="P44" t="s">
        <v>28</v>
      </c>
      <c r="Q44">
        <v>1000</v>
      </c>
      <c r="W44">
        <v>0</v>
      </c>
      <c r="X44">
        <v>1489638031</v>
      </c>
      <c r="Y44">
        <f>AT44</f>
        <v>28.8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9.64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28.8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ROUND(Y44*Source!I45,9)</f>
        <v>12.384</v>
      </c>
      <c r="CY44">
        <f>AA44</f>
        <v>0</v>
      </c>
      <c r="CZ44">
        <f>AE44</f>
        <v>0</v>
      </c>
      <c r="DA44">
        <f>AI44</f>
        <v>9.64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0</v>
      </c>
      <c r="DG44">
        <f t="shared" si="19"/>
        <v>0</v>
      </c>
      <c r="DH44">
        <f t="shared" si="20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ROW(Source!A48)</f>
        <v>48</v>
      </c>
      <c r="B45">
        <v>50445991</v>
      </c>
      <c r="C45">
        <v>50446399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430</v>
      </c>
      <c r="J45" t="s">
        <v>3</v>
      </c>
      <c r="K45" t="s">
        <v>431</v>
      </c>
      <c r="L45">
        <v>1191</v>
      </c>
      <c r="N45">
        <v>1013</v>
      </c>
      <c r="O45" t="s">
        <v>432</v>
      </c>
      <c r="P45" t="s">
        <v>432</v>
      </c>
      <c r="Q45">
        <v>1</v>
      </c>
      <c r="W45">
        <v>0</v>
      </c>
      <c r="X45">
        <v>476480486</v>
      </c>
      <c r="Y45">
        <f>(AT45*0.6)</f>
        <v>69.599999999999994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116</v>
      </c>
      <c r="AU45" t="s">
        <v>38</v>
      </c>
      <c r="AV45">
        <v>1</v>
      </c>
      <c r="AW45">
        <v>2</v>
      </c>
      <c r="AX45">
        <v>50446404</v>
      </c>
      <c r="AY45">
        <v>1</v>
      </c>
      <c r="AZ45">
        <v>0</v>
      </c>
      <c r="BA45">
        <v>37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ROUND(AT45*Source!I48*AH45*AL45,2)</f>
        <v>0</v>
      </c>
      <c r="CV45">
        <f>ROUND(Y45*Source!I48,9)</f>
        <v>20.88</v>
      </c>
      <c r="CW45">
        <v>0</v>
      </c>
      <c r="CX45">
        <f>ROUND(Y45*Source!I48,9)</f>
        <v>20.88</v>
      </c>
      <c r="CY45">
        <f>AD45</f>
        <v>0</v>
      </c>
      <c r="CZ45">
        <f>AH45</f>
        <v>0</v>
      </c>
      <c r="DA45">
        <f>AL45</f>
        <v>1</v>
      </c>
      <c r="DB45">
        <f>ROUND((ROUND(AT45*CZ45,2)*0.6),6)</f>
        <v>0</v>
      </c>
      <c r="DC45">
        <f>ROUND((ROUND(AT45*AG45,2)*0.6),6)</f>
        <v>0</v>
      </c>
      <c r="DD45" t="s">
        <v>3</v>
      </c>
      <c r="DE45" t="s">
        <v>3</v>
      </c>
      <c r="DF45">
        <f t="shared" ref="DF45:DF50" si="21">ROUND(ROUND(AE45,2)*CX45,2)</f>
        <v>0</v>
      </c>
      <c r="DG45">
        <f t="shared" si="19"/>
        <v>0</v>
      </c>
      <c r="DH45">
        <f t="shared" si="20"/>
        <v>0</v>
      </c>
      <c r="DI45">
        <f t="shared" si="5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ROW(Source!A48)</f>
        <v>48</v>
      </c>
      <c r="B46">
        <v>50445991</v>
      </c>
      <c r="C46">
        <v>50446399</v>
      </c>
      <c r="D46">
        <v>46170296</v>
      </c>
      <c r="E46">
        <v>1</v>
      </c>
      <c r="F46">
        <v>1</v>
      </c>
      <c r="G46">
        <v>30570983</v>
      </c>
      <c r="H46">
        <v>2</v>
      </c>
      <c r="I46" t="s">
        <v>458</v>
      </c>
      <c r="J46" t="s">
        <v>459</v>
      </c>
      <c r="K46" t="s">
        <v>460</v>
      </c>
      <c r="L46">
        <v>1368</v>
      </c>
      <c r="N46">
        <v>1011</v>
      </c>
      <c r="O46" t="s">
        <v>436</v>
      </c>
      <c r="P46" t="s">
        <v>436</v>
      </c>
      <c r="Q46">
        <v>1</v>
      </c>
      <c r="W46">
        <v>0</v>
      </c>
      <c r="X46">
        <v>-1386352920</v>
      </c>
      <c r="Y46">
        <f>(AT46*0.6)</f>
        <v>13.92</v>
      </c>
      <c r="AA46">
        <v>0</v>
      </c>
      <c r="AB46">
        <v>2.27</v>
      </c>
      <c r="AC46">
        <v>0</v>
      </c>
      <c r="AD46">
        <v>0</v>
      </c>
      <c r="AE46">
        <v>0</v>
      </c>
      <c r="AF46">
        <v>2.27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23.2</v>
      </c>
      <c r="AU46" t="s">
        <v>38</v>
      </c>
      <c r="AV46">
        <v>0</v>
      </c>
      <c r="AW46">
        <v>2</v>
      </c>
      <c r="AX46">
        <v>50446405</v>
      </c>
      <c r="AY46">
        <v>1</v>
      </c>
      <c r="AZ46">
        <v>0</v>
      </c>
      <c r="BA46">
        <v>38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ROUND(Y46*Source!I48*DO46,9)</f>
        <v>0</v>
      </c>
      <c r="CX46">
        <f>ROUND(Y46*Source!I48,9)</f>
        <v>4.1760000000000002</v>
      </c>
      <c r="CY46">
        <f>AB46</f>
        <v>2.27</v>
      </c>
      <c r="CZ46">
        <f>AF46</f>
        <v>2.27</v>
      </c>
      <c r="DA46">
        <f>AJ46</f>
        <v>1</v>
      </c>
      <c r="DB46">
        <f>ROUND((ROUND(AT46*CZ46,2)*0.6),6)</f>
        <v>31.596</v>
      </c>
      <c r="DC46">
        <f>ROUND((ROUND(AT46*AG46,2)*0.6),6)</f>
        <v>0</v>
      </c>
      <c r="DD46" t="s">
        <v>3</v>
      </c>
      <c r="DE46" t="s">
        <v>3</v>
      </c>
      <c r="DF46">
        <f t="shared" si="21"/>
        <v>0</v>
      </c>
      <c r="DG46">
        <f t="shared" si="19"/>
        <v>9.48</v>
      </c>
      <c r="DH46">
        <f t="shared" si="20"/>
        <v>0</v>
      </c>
      <c r="DI46">
        <f t="shared" si="5"/>
        <v>0</v>
      </c>
      <c r="DJ46">
        <f>DG46</f>
        <v>9.48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ROW(Source!A48)</f>
        <v>48</v>
      </c>
      <c r="B47">
        <v>50445991</v>
      </c>
      <c r="C47">
        <v>50446399</v>
      </c>
      <c r="D47">
        <v>46136783</v>
      </c>
      <c r="E47">
        <v>1</v>
      </c>
      <c r="F47">
        <v>1</v>
      </c>
      <c r="G47">
        <v>30570983</v>
      </c>
      <c r="H47">
        <v>3</v>
      </c>
      <c r="I47" t="s">
        <v>461</v>
      </c>
      <c r="J47" t="s">
        <v>462</v>
      </c>
      <c r="K47" t="s">
        <v>463</v>
      </c>
      <c r="L47">
        <v>1348</v>
      </c>
      <c r="N47">
        <v>1009</v>
      </c>
      <c r="O47" t="s">
        <v>28</v>
      </c>
      <c r="P47" t="s">
        <v>28</v>
      </c>
      <c r="Q47">
        <v>1000</v>
      </c>
      <c r="W47">
        <v>0</v>
      </c>
      <c r="X47">
        <v>-1786357970</v>
      </c>
      <c r="Y47">
        <f>(AT47*0.6)</f>
        <v>1.8E-3</v>
      </c>
      <c r="AA47">
        <v>7191.81</v>
      </c>
      <c r="AB47">
        <v>0</v>
      </c>
      <c r="AC47">
        <v>0</v>
      </c>
      <c r="AD47">
        <v>0</v>
      </c>
      <c r="AE47">
        <v>7191.81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3.0000000000000001E-3</v>
      </c>
      <c r="AU47" t="s">
        <v>38</v>
      </c>
      <c r="AV47">
        <v>0</v>
      </c>
      <c r="AW47">
        <v>2</v>
      </c>
      <c r="AX47">
        <v>50446406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ROUND(Y47*Source!I48,9)</f>
        <v>5.4000000000000001E-4</v>
      </c>
      <c r="CY47">
        <f>AA47</f>
        <v>7191.81</v>
      </c>
      <c r="CZ47">
        <f>AE47</f>
        <v>7191.81</v>
      </c>
      <c r="DA47">
        <f>AI47</f>
        <v>1</v>
      </c>
      <c r="DB47">
        <f>ROUND((ROUND(AT47*CZ47,2)*0.6),6)</f>
        <v>12.948</v>
      </c>
      <c r="DC47">
        <f>ROUND((ROUND(AT47*AG47,2)*0.6),6)</f>
        <v>0</v>
      </c>
      <c r="DD47" t="s">
        <v>3</v>
      </c>
      <c r="DE47" t="s">
        <v>3</v>
      </c>
      <c r="DF47">
        <f t="shared" si="21"/>
        <v>3.88</v>
      </c>
      <c r="DG47">
        <f t="shared" si="19"/>
        <v>0</v>
      </c>
      <c r="DH47">
        <f t="shared" si="20"/>
        <v>0</v>
      </c>
      <c r="DI47">
        <f t="shared" si="5"/>
        <v>0</v>
      </c>
      <c r="DJ47">
        <f>DF47</f>
        <v>3.88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ROW(Source!A48)</f>
        <v>48</v>
      </c>
      <c r="B48">
        <v>50445991</v>
      </c>
      <c r="C48">
        <v>50446399</v>
      </c>
      <c r="D48">
        <v>40431923</v>
      </c>
      <c r="E48">
        <v>30570983</v>
      </c>
      <c r="F48">
        <v>1</v>
      </c>
      <c r="G48">
        <v>30570983</v>
      </c>
      <c r="H48">
        <v>3</v>
      </c>
      <c r="I48" t="s">
        <v>26</v>
      </c>
      <c r="J48" t="s">
        <v>3</v>
      </c>
      <c r="K48" t="s">
        <v>27</v>
      </c>
      <c r="L48">
        <v>1348</v>
      </c>
      <c r="N48">
        <v>1009</v>
      </c>
      <c r="O48" t="s">
        <v>28</v>
      </c>
      <c r="P48" t="s">
        <v>28</v>
      </c>
      <c r="Q48">
        <v>1000</v>
      </c>
      <c r="W48">
        <v>0</v>
      </c>
      <c r="X48">
        <v>1489638031</v>
      </c>
      <c r="Y48">
        <f>AT48</f>
        <v>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1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ROUND(Y48*Source!I48,9)</f>
        <v>0.3</v>
      </c>
      <c r="CY48">
        <f>AA48</f>
        <v>0</v>
      </c>
      <c r="CZ48">
        <f>AE48</f>
        <v>0</v>
      </c>
      <c r="DA48">
        <f>AI48</f>
        <v>1</v>
      </c>
      <c r="DB48">
        <f>ROUND(ROUND(AT48*CZ48,2),6)</f>
        <v>0</v>
      </c>
      <c r="DC48">
        <f>ROUND(ROUND(AT48*AG48,2),6)</f>
        <v>0</v>
      </c>
      <c r="DD48" t="s">
        <v>3</v>
      </c>
      <c r="DE48" t="s">
        <v>3</v>
      </c>
      <c r="DF48">
        <f t="shared" si="21"/>
        <v>0</v>
      </c>
      <c r="DG48">
        <f t="shared" si="19"/>
        <v>0</v>
      </c>
      <c r="DH48">
        <f t="shared" si="20"/>
        <v>0</v>
      </c>
      <c r="DI48">
        <f t="shared" si="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ROW(Source!A49)</f>
        <v>49</v>
      </c>
      <c r="B49">
        <v>50445992</v>
      </c>
      <c r="C49">
        <v>50446399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430</v>
      </c>
      <c r="J49" t="s">
        <v>3</v>
      </c>
      <c r="K49" t="s">
        <v>431</v>
      </c>
      <c r="L49">
        <v>1191</v>
      </c>
      <c r="N49">
        <v>1013</v>
      </c>
      <c r="O49" t="s">
        <v>432</v>
      </c>
      <c r="P49" t="s">
        <v>432</v>
      </c>
      <c r="Q49">
        <v>1</v>
      </c>
      <c r="W49">
        <v>0</v>
      </c>
      <c r="X49">
        <v>476480486</v>
      </c>
      <c r="Y49">
        <f>(AT49*0.6)</f>
        <v>69.599999999999994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5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116</v>
      </c>
      <c r="AU49" t="s">
        <v>38</v>
      </c>
      <c r="AV49">
        <v>1</v>
      </c>
      <c r="AW49">
        <v>2</v>
      </c>
      <c r="AX49">
        <v>50446404</v>
      </c>
      <c r="AY49">
        <v>1</v>
      </c>
      <c r="AZ49">
        <v>0</v>
      </c>
      <c r="BA49">
        <v>42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ROUND(AT49*Source!I49*AH49*AL49,2)</f>
        <v>0</v>
      </c>
      <c r="CV49">
        <f>ROUND(Y49*Source!I49,9)</f>
        <v>20.88</v>
      </c>
      <c r="CW49">
        <v>0</v>
      </c>
      <c r="CX49">
        <f>ROUND(Y49*Source!I49,9)</f>
        <v>20.88</v>
      </c>
      <c r="CY49">
        <f>AD49</f>
        <v>0</v>
      </c>
      <c r="CZ49">
        <f>AH49</f>
        <v>0</v>
      </c>
      <c r="DA49">
        <f>AL49</f>
        <v>1</v>
      </c>
      <c r="DB49">
        <f>ROUND((ROUND(AT49*CZ49,2)*0.6),6)</f>
        <v>0</v>
      </c>
      <c r="DC49">
        <f>ROUND((ROUND(AT49*AG49,2)*0.6),6)</f>
        <v>0</v>
      </c>
      <c r="DD49" t="s">
        <v>3</v>
      </c>
      <c r="DE49" t="s">
        <v>3</v>
      </c>
      <c r="DF49">
        <f t="shared" si="21"/>
        <v>0</v>
      </c>
      <c r="DG49">
        <f t="shared" si="19"/>
        <v>0</v>
      </c>
      <c r="DH49">
        <f t="shared" si="20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ROW(Source!A49)</f>
        <v>49</v>
      </c>
      <c r="B50">
        <v>50445992</v>
      </c>
      <c r="C50">
        <v>50446399</v>
      </c>
      <c r="D50">
        <v>46170296</v>
      </c>
      <c r="E50">
        <v>1</v>
      </c>
      <c r="F50">
        <v>1</v>
      </c>
      <c r="G50">
        <v>30570983</v>
      </c>
      <c r="H50">
        <v>2</v>
      </c>
      <c r="I50" t="s">
        <v>458</v>
      </c>
      <c r="J50" t="s">
        <v>459</v>
      </c>
      <c r="K50" t="s">
        <v>460</v>
      </c>
      <c r="L50">
        <v>1368</v>
      </c>
      <c r="N50">
        <v>1011</v>
      </c>
      <c r="O50" t="s">
        <v>436</v>
      </c>
      <c r="P50" t="s">
        <v>436</v>
      </c>
      <c r="Q50">
        <v>1</v>
      </c>
      <c r="W50">
        <v>0</v>
      </c>
      <c r="X50">
        <v>-1386352920</v>
      </c>
      <c r="Y50">
        <f>(AT50*0.6)</f>
        <v>13.92</v>
      </c>
      <c r="AA50">
        <v>0</v>
      </c>
      <c r="AB50">
        <v>21.81</v>
      </c>
      <c r="AC50">
        <v>0</v>
      </c>
      <c r="AD50">
        <v>0</v>
      </c>
      <c r="AE50">
        <v>0</v>
      </c>
      <c r="AF50">
        <v>2.27</v>
      </c>
      <c r="AG50">
        <v>0</v>
      </c>
      <c r="AH50">
        <v>0</v>
      </c>
      <c r="AI50">
        <v>1</v>
      </c>
      <c r="AJ50">
        <v>8.84</v>
      </c>
      <c r="AK50">
        <v>34.090000000000003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23.2</v>
      </c>
      <c r="AU50" t="s">
        <v>38</v>
      </c>
      <c r="AV50">
        <v>0</v>
      </c>
      <c r="AW50">
        <v>2</v>
      </c>
      <c r="AX50">
        <v>50446405</v>
      </c>
      <c r="AY50">
        <v>1</v>
      </c>
      <c r="AZ50">
        <v>0</v>
      </c>
      <c r="BA50">
        <v>43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ROUND(Y50*Source!I49*DO50,9)</f>
        <v>0</v>
      </c>
      <c r="CX50">
        <f>ROUND(Y50*Source!I49,9)</f>
        <v>4.1760000000000002</v>
      </c>
      <c r="CY50">
        <f>AB50</f>
        <v>21.81</v>
      </c>
      <c r="CZ50">
        <f>AF50</f>
        <v>2.27</v>
      </c>
      <c r="DA50">
        <f>AJ50</f>
        <v>8.84</v>
      </c>
      <c r="DB50">
        <f>ROUND((ROUND(AT50*CZ50,2)*0.6),6)</f>
        <v>31.596</v>
      </c>
      <c r="DC50">
        <f>ROUND((ROUND(AT50*AG50,2)*0.6),6)</f>
        <v>0</v>
      </c>
      <c r="DD50" t="s">
        <v>3</v>
      </c>
      <c r="DE50" t="s">
        <v>3</v>
      </c>
      <c r="DF50">
        <f t="shared" si="21"/>
        <v>0</v>
      </c>
      <c r="DG50">
        <f>ROUND(ROUND(AF50*AJ50,2)*CX50,2)</f>
        <v>83.81</v>
      </c>
      <c r="DH50">
        <f>ROUND(ROUND(AG50*AK50,2)*CX50,2)</f>
        <v>0</v>
      </c>
      <c r="DI50">
        <f t="shared" si="5"/>
        <v>0</v>
      </c>
      <c r="DJ50">
        <f>DG50</f>
        <v>83.81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ROW(Source!A49)</f>
        <v>49</v>
      </c>
      <c r="B51">
        <v>50445992</v>
      </c>
      <c r="C51">
        <v>50446399</v>
      </c>
      <c r="D51">
        <v>46136783</v>
      </c>
      <c r="E51">
        <v>1</v>
      </c>
      <c r="F51">
        <v>1</v>
      </c>
      <c r="G51">
        <v>30570983</v>
      </c>
      <c r="H51">
        <v>3</v>
      </c>
      <c r="I51" t="s">
        <v>461</v>
      </c>
      <c r="J51" t="s">
        <v>462</v>
      </c>
      <c r="K51" t="s">
        <v>463</v>
      </c>
      <c r="L51">
        <v>1348</v>
      </c>
      <c r="N51">
        <v>1009</v>
      </c>
      <c r="O51" t="s">
        <v>28</v>
      </c>
      <c r="P51" t="s">
        <v>28</v>
      </c>
      <c r="Q51">
        <v>1000</v>
      </c>
      <c r="W51">
        <v>0</v>
      </c>
      <c r="X51">
        <v>-1786357970</v>
      </c>
      <c r="Y51">
        <f>(AT51*0.6)</f>
        <v>1.8E-3</v>
      </c>
      <c r="AA51">
        <v>152969.79999999999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21.27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3.0000000000000001E-3</v>
      </c>
      <c r="AU51" t="s">
        <v>38</v>
      </c>
      <c r="AV51">
        <v>0</v>
      </c>
      <c r="AW51">
        <v>2</v>
      </c>
      <c r="AX51">
        <v>50446406</v>
      </c>
      <c r="AY51">
        <v>1</v>
      </c>
      <c r="AZ51">
        <v>0</v>
      </c>
      <c r="BA51">
        <v>44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ROUND(Y51*Source!I49,9)</f>
        <v>5.4000000000000001E-4</v>
      </c>
      <c r="CY51">
        <f>AA51</f>
        <v>152969.79999999999</v>
      </c>
      <c r="CZ51">
        <f>AE51</f>
        <v>7191.81</v>
      </c>
      <c r="DA51">
        <f>AI51</f>
        <v>21.27</v>
      </c>
      <c r="DB51">
        <f>ROUND((ROUND(AT51*CZ51,2)*0.6),6)</f>
        <v>12.948</v>
      </c>
      <c r="DC51">
        <f>ROUND((ROUND(AT51*AG51,2)*0.6),6)</f>
        <v>0</v>
      </c>
      <c r="DD51" t="s">
        <v>3</v>
      </c>
      <c r="DE51" t="s">
        <v>3</v>
      </c>
      <c r="DF51">
        <f>ROUND(ROUND(AE51*AI51,2)*CX51,2)</f>
        <v>82.6</v>
      </c>
      <c r="DG51">
        <f t="shared" ref="DG51:DG58" si="22">ROUND(ROUND(AF51,2)*CX51,2)</f>
        <v>0</v>
      </c>
      <c r="DH51">
        <f t="shared" ref="DH51:DH58" si="23">ROUND(ROUND(AG51,2)*CX51,2)</f>
        <v>0</v>
      </c>
      <c r="DI51">
        <f t="shared" si="5"/>
        <v>0</v>
      </c>
      <c r="DJ51">
        <f>DF51</f>
        <v>82.6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ROW(Source!A49)</f>
        <v>49</v>
      </c>
      <c r="B52">
        <v>50445992</v>
      </c>
      <c r="C52">
        <v>50446399</v>
      </c>
      <c r="D52">
        <v>40431923</v>
      </c>
      <c r="E52">
        <v>30570983</v>
      </c>
      <c r="F52">
        <v>1</v>
      </c>
      <c r="G52">
        <v>30570983</v>
      </c>
      <c r="H52">
        <v>3</v>
      </c>
      <c r="I52" t="s">
        <v>26</v>
      </c>
      <c r="J52" t="s">
        <v>3</v>
      </c>
      <c r="K52" t="s">
        <v>27</v>
      </c>
      <c r="L52">
        <v>1348</v>
      </c>
      <c r="N52">
        <v>1009</v>
      </c>
      <c r="O52" t="s">
        <v>28</v>
      </c>
      <c r="P52" t="s">
        <v>28</v>
      </c>
      <c r="Q52">
        <v>1000</v>
      </c>
      <c r="W52">
        <v>0</v>
      </c>
      <c r="X52">
        <v>1489638031</v>
      </c>
      <c r="Y52">
        <f t="shared" ref="Y52:Y62" si="24">AT52</f>
        <v>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9.64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ROUND(Y52*Source!I49,9)</f>
        <v>0.3</v>
      </c>
      <c r="CY52">
        <f>AA52</f>
        <v>0</v>
      </c>
      <c r="CZ52">
        <f>AE52</f>
        <v>0</v>
      </c>
      <c r="DA52">
        <f>AI52</f>
        <v>9.64</v>
      </c>
      <c r="DB52">
        <f t="shared" ref="DB52:DB62" si="25">ROUND(ROUND(AT52*CZ52,2),6)</f>
        <v>0</v>
      </c>
      <c r="DC52">
        <f t="shared" ref="DC52:DC62" si="26">ROUND(ROUND(AT52*AG52,2),6)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22"/>
        <v>0</v>
      </c>
      <c r="DH52">
        <f t="shared" si="23"/>
        <v>0</v>
      </c>
      <c r="DI52">
        <f t="shared" si="5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50445991</v>
      </c>
      <c r="C53">
        <v>50446410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430</v>
      </c>
      <c r="J53" t="s">
        <v>3</v>
      </c>
      <c r="K53" t="s">
        <v>431</v>
      </c>
      <c r="L53">
        <v>1191</v>
      </c>
      <c r="N53">
        <v>1013</v>
      </c>
      <c r="O53" t="s">
        <v>432</v>
      </c>
      <c r="P53" t="s">
        <v>432</v>
      </c>
      <c r="Q53">
        <v>1</v>
      </c>
      <c r="W53">
        <v>0</v>
      </c>
      <c r="X53">
        <v>476480486</v>
      </c>
      <c r="Y53">
        <f t="shared" si="24"/>
        <v>11.7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11.7</v>
      </c>
      <c r="AU53" t="s">
        <v>3</v>
      </c>
      <c r="AV53">
        <v>1</v>
      </c>
      <c r="AW53">
        <v>2</v>
      </c>
      <c r="AX53">
        <v>50446416</v>
      </c>
      <c r="AY53">
        <v>1</v>
      </c>
      <c r="AZ53">
        <v>0</v>
      </c>
      <c r="BA53">
        <v>47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ROUND(AT53*Source!I52*AH53*AL53,2)</f>
        <v>0</v>
      </c>
      <c r="CV53">
        <f>ROUND(Y53*Source!I52,9)</f>
        <v>2.34</v>
      </c>
      <c r="CW53">
        <v>0</v>
      </c>
      <c r="CX53">
        <f>ROUND(Y53*Source!I52,9)</f>
        <v>2.34</v>
      </c>
      <c r="CY53">
        <f>AD53</f>
        <v>0</v>
      </c>
      <c r="CZ53">
        <f>AH53</f>
        <v>0</v>
      </c>
      <c r="DA53">
        <f>AL53</f>
        <v>1</v>
      </c>
      <c r="DB53">
        <f t="shared" si="25"/>
        <v>0</v>
      </c>
      <c r="DC53">
        <f t="shared" si="26"/>
        <v>0</v>
      </c>
      <c r="DD53" t="s">
        <v>3</v>
      </c>
      <c r="DE53" t="s">
        <v>3</v>
      </c>
      <c r="DF53">
        <f t="shared" ref="DF53:DF61" si="27">ROUND(ROUND(AE53,2)*CX53,2)</f>
        <v>0</v>
      </c>
      <c r="DG53">
        <f t="shared" si="22"/>
        <v>0</v>
      </c>
      <c r="DH53">
        <f t="shared" si="23"/>
        <v>0</v>
      </c>
      <c r="DI53">
        <f t="shared" si="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ROW(Source!A52)</f>
        <v>52</v>
      </c>
      <c r="B54">
        <v>50445991</v>
      </c>
      <c r="C54">
        <v>50446410</v>
      </c>
      <c r="D54">
        <v>46170180</v>
      </c>
      <c r="E54">
        <v>1</v>
      </c>
      <c r="F54">
        <v>1</v>
      </c>
      <c r="G54">
        <v>30570983</v>
      </c>
      <c r="H54">
        <v>2</v>
      </c>
      <c r="I54" t="s">
        <v>464</v>
      </c>
      <c r="J54" t="s">
        <v>465</v>
      </c>
      <c r="K54" t="s">
        <v>466</v>
      </c>
      <c r="L54">
        <v>1368</v>
      </c>
      <c r="N54">
        <v>1011</v>
      </c>
      <c r="O54" t="s">
        <v>436</v>
      </c>
      <c r="P54" t="s">
        <v>436</v>
      </c>
      <c r="Q54">
        <v>1</v>
      </c>
      <c r="W54">
        <v>0</v>
      </c>
      <c r="X54">
        <v>848203274</v>
      </c>
      <c r="Y54">
        <f t="shared" si="24"/>
        <v>1.26</v>
      </c>
      <c r="AA54">
        <v>0</v>
      </c>
      <c r="AB54">
        <v>120.32</v>
      </c>
      <c r="AC54">
        <v>12.62</v>
      </c>
      <c r="AD54">
        <v>0</v>
      </c>
      <c r="AE54">
        <v>0</v>
      </c>
      <c r="AF54">
        <v>120.32</v>
      </c>
      <c r="AG54">
        <v>12.62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1.26</v>
      </c>
      <c r="AU54" t="s">
        <v>3</v>
      </c>
      <c r="AV54">
        <v>0</v>
      </c>
      <c r="AW54">
        <v>2</v>
      </c>
      <c r="AX54">
        <v>50446417</v>
      </c>
      <c r="AY54">
        <v>1</v>
      </c>
      <c r="AZ54">
        <v>0</v>
      </c>
      <c r="BA54">
        <v>48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ROUND(Y54*Source!I52*DO54,9)</f>
        <v>0</v>
      </c>
      <c r="CX54">
        <f>ROUND(Y54*Source!I52,9)</f>
        <v>0.252</v>
      </c>
      <c r="CY54">
        <f>AB54</f>
        <v>120.32</v>
      </c>
      <c r="CZ54">
        <f>AF54</f>
        <v>120.32</v>
      </c>
      <c r="DA54">
        <f>AJ54</f>
        <v>1</v>
      </c>
      <c r="DB54">
        <f t="shared" si="25"/>
        <v>151.6</v>
      </c>
      <c r="DC54">
        <f t="shared" si="26"/>
        <v>15.9</v>
      </c>
      <c r="DD54" t="s">
        <v>3</v>
      </c>
      <c r="DE54" t="s">
        <v>3</v>
      </c>
      <c r="DF54">
        <f t="shared" si="27"/>
        <v>0</v>
      </c>
      <c r="DG54">
        <f t="shared" si="22"/>
        <v>30.32</v>
      </c>
      <c r="DH54">
        <f t="shared" si="23"/>
        <v>3.18</v>
      </c>
      <c r="DI54">
        <f t="shared" si="5"/>
        <v>0</v>
      </c>
      <c r="DJ54">
        <f>DG54</f>
        <v>30.32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ROW(Source!A52)</f>
        <v>52</v>
      </c>
      <c r="B55">
        <v>50445991</v>
      </c>
      <c r="C55">
        <v>50446410</v>
      </c>
      <c r="D55">
        <v>46170381</v>
      </c>
      <c r="E55">
        <v>1</v>
      </c>
      <c r="F55">
        <v>1</v>
      </c>
      <c r="G55">
        <v>30570983</v>
      </c>
      <c r="H55">
        <v>2</v>
      </c>
      <c r="I55" t="s">
        <v>467</v>
      </c>
      <c r="J55" t="s">
        <v>468</v>
      </c>
      <c r="K55" t="s">
        <v>469</v>
      </c>
      <c r="L55">
        <v>1368</v>
      </c>
      <c r="N55">
        <v>1011</v>
      </c>
      <c r="O55" t="s">
        <v>436</v>
      </c>
      <c r="P55" t="s">
        <v>436</v>
      </c>
      <c r="Q55">
        <v>1</v>
      </c>
      <c r="W55">
        <v>0</v>
      </c>
      <c r="X55">
        <v>1858809987</v>
      </c>
      <c r="Y55">
        <f t="shared" si="24"/>
        <v>1.7</v>
      </c>
      <c r="AA55">
        <v>0</v>
      </c>
      <c r="AB55">
        <v>219.56</v>
      </c>
      <c r="AC55">
        <v>18.62</v>
      </c>
      <c r="AD55">
        <v>0</v>
      </c>
      <c r="AE55">
        <v>0</v>
      </c>
      <c r="AF55">
        <v>219.56</v>
      </c>
      <c r="AG55">
        <v>18.62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1.7</v>
      </c>
      <c r="AU55" t="s">
        <v>3</v>
      </c>
      <c r="AV55">
        <v>0</v>
      </c>
      <c r="AW55">
        <v>2</v>
      </c>
      <c r="AX55">
        <v>50446418</v>
      </c>
      <c r="AY55">
        <v>1</v>
      </c>
      <c r="AZ55">
        <v>0</v>
      </c>
      <c r="BA55">
        <v>49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ROUND(Y55*Source!I52*DO55,9)</f>
        <v>0</v>
      </c>
      <c r="CX55">
        <f>ROUND(Y55*Source!I52,9)</f>
        <v>0.34</v>
      </c>
      <c r="CY55">
        <f>AB55</f>
        <v>219.56</v>
      </c>
      <c r="CZ55">
        <f>AF55</f>
        <v>219.56</v>
      </c>
      <c r="DA55">
        <f>AJ55</f>
        <v>1</v>
      </c>
      <c r="DB55">
        <f t="shared" si="25"/>
        <v>373.25</v>
      </c>
      <c r="DC55">
        <f t="shared" si="26"/>
        <v>31.65</v>
      </c>
      <c r="DD55" t="s">
        <v>3</v>
      </c>
      <c r="DE55" t="s">
        <v>3</v>
      </c>
      <c r="DF55">
        <f t="shared" si="27"/>
        <v>0</v>
      </c>
      <c r="DG55">
        <f t="shared" si="22"/>
        <v>74.650000000000006</v>
      </c>
      <c r="DH55">
        <f t="shared" si="23"/>
        <v>6.33</v>
      </c>
      <c r="DI55">
        <f t="shared" si="5"/>
        <v>0</v>
      </c>
      <c r="DJ55">
        <f>DG55</f>
        <v>74.650000000000006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50445991</v>
      </c>
      <c r="C56">
        <v>50446410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443</v>
      </c>
      <c r="J56" t="s">
        <v>3</v>
      </c>
      <c r="K56" t="s">
        <v>444</v>
      </c>
      <c r="L56">
        <v>1344</v>
      </c>
      <c r="N56">
        <v>1008</v>
      </c>
      <c r="O56" t="s">
        <v>445</v>
      </c>
      <c r="P56" t="s">
        <v>445</v>
      </c>
      <c r="Q56">
        <v>1</v>
      </c>
      <c r="W56">
        <v>0</v>
      </c>
      <c r="X56">
        <v>-1180195794</v>
      </c>
      <c r="Y56">
        <f t="shared" si="24"/>
        <v>42.41</v>
      </c>
      <c r="AA56">
        <v>0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42.41</v>
      </c>
      <c r="AU56" t="s">
        <v>3</v>
      </c>
      <c r="AV56">
        <v>0</v>
      </c>
      <c r="AW56">
        <v>2</v>
      </c>
      <c r="AX56">
        <v>50446419</v>
      </c>
      <c r="AY56">
        <v>1</v>
      </c>
      <c r="AZ56">
        <v>0</v>
      </c>
      <c r="BA56">
        <v>50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ROUND(Y56*Source!I52*DO56,9)</f>
        <v>0</v>
      </c>
      <c r="CX56">
        <f>ROUND(Y56*Source!I52,9)</f>
        <v>8.4819999999999993</v>
      </c>
      <c r="CY56">
        <f>AB56</f>
        <v>1</v>
      </c>
      <c r="CZ56">
        <f>AF56</f>
        <v>1</v>
      </c>
      <c r="DA56">
        <f>AJ56</f>
        <v>1</v>
      </c>
      <c r="DB56">
        <f t="shared" si="25"/>
        <v>42.41</v>
      </c>
      <c r="DC56">
        <f t="shared" si="26"/>
        <v>0</v>
      </c>
      <c r="DD56" t="s">
        <v>3</v>
      </c>
      <c r="DE56" t="s">
        <v>3</v>
      </c>
      <c r="DF56">
        <f t="shared" si="27"/>
        <v>0</v>
      </c>
      <c r="DG56">
        <f t="shared" si="22"/>
        <v>8.48</v>
      </c>
      <c r="DH56">
        <f t="shared" si="23"/>
        <v>0</v>
      </c>
      <c r="DI56">
        <f t="shared" si="5"/>
        <v>0</v>
      </c>
      <c r="DJ56">
        <f>DG56</f>
        <v>8.48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50445991</v>
      </c>
      <c r="C57">
        <v>50446410</v>
      </c>
      <c r="D57">
        <v>40431923</v>
      </c>
      <c r="E57">
        <v>30570983</v>
      </c>
      <c r="F57">
        <v>1</v>
      </c>
      <c r="G57">
        <v>30570983</v>
      </c>
      <c r="H57">
        <v>3</v>
      </c>
      <c r="I57" t="s">
        <v>26</v>
      </c>
      <c r="J57" t="s">
        <v>3</v>
      </c>
      <c r="K57" t="s">
        <v>27</v>
      </c>
      <c r="L57">
        <v>1348</v>
      </c>
      <c r="N57">
        <v>1009</v>
      </c>
      <c r="O57" t="s">
        <v>28</v>
      </c>
      <c r="P57" t="s">
        <v>28</v>
      </c>
      <c r="Q57">
        <v>1000</v>
      </c>
      <c r="W57">
        <v>0</v>
      </c>
      <c r="X57">
        <v>1489638031</v>
      </c>
      <c r="Y57">
        <f t="shared" si="24"/>
        <v>180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180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ROUND(Y57*Source!I52,9)</f>
        <v>36</v>
      </c>
      <c r="CY57">
        <f>AA57</f>
        <v>0</v>
      </c>
      <c r="CZ57">
        <f>AE57</f>
        <v>0</v>
      </c>
      <c r="DA57">
        <f>AI57</f>
        <v>1</v>
      </c>
      <c r="DB57">
        <f t="shared" si="25"/>
        <v>0</v>
      </c>
      <c r="DC57">
        <f t="shared" si="26"/>
        <v>0</v>
      </c>
      <c r="DD57" t="s">
        <v>3</v>
      </c>
      <c r="DE57" t="s">
        <v>3</v>
      </c>
      <c r="DF57">
        <f t="shared" si="27"/>
        <v>0</v>
      </c>
      <c r="DG57">
        <f t="shared" si="22"/>
        <v>0</v>
      </c>
      <c r="DH57">
        <f t="shared" si="23"/>
        <v>0</v>
      </c>
      <c r="DI57">
        <f t="shared" si="5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ROW(Source!A53)</f>
        <v>53</v>
      </c>
      <c r="B58">
        <v>50445992</v>
      </c>
      <c r="C58">
        <v>50446410</v>
      </c>
      <c r="D58">
        <v>40404405</v>
      </c>
      <c r="E58">
        <v>30570983</v>
      </c>
      <c r="F58">
        <v>1</v>
      </c>
      <c r="G58">
        <v>30570983</v>
      </c>
      <c r="H58">
        <v>1</v>
      </c>
      <c r="I58" t="s">
        <v>430</v>
      </c>
      <c r="J58" t="s">
        <v>3</v>
      </c>
      <c r="K58" t="s">
        <v>431</v>
      </c>
      <c r="L58">
        <v>1191</v>
      </c>
      <c r="N58">
        <v>1013</v>
      </c>
      <c r="O58" t="s">
        <v>432</v>
      </c>
      <c r="P58" t="s">
        <v>432</v>
      </c>
      <c r="Q58">
        <v>1</v>
      </c>
      <c r="W58">
        <v>0</v>
      </c>
      <c r="X58">
        <v>476480486</v>
      </c>
      <c r="Y58">
        <f t="shared" si="24"/>
        <v>11.7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11.7</v>
      </c>
      <c r="AU58" t="s">
        <v>3</v>
      </c>
      <c r="AV58">
        <v>1</v>
      </c>
      <c r="AW58">
        <v>2</v>
      </c>
      <c r="AX58">
        <v>50446416</v>
      </c>
      <c r="AY58">
        <v>1</v>
      </c>
      <c r="AZ58">
        <v>0</v>
      </c>
      <c r="BA58">
        <v>51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ROUND(AT58*Source!I53*AH58*AL58,2)</f>
        <v>0</v>
      </c>
      <c r="CV58">
        <f>ROUND(Y58*Source!I53,9)</f>
        <v>2.34</v>
      </c>
      <c r="CW58">
        <v>0</v>
      </c>
      <c r="CX58">
        <f>ROUND(Y58*Source!I53,9)</f>
        <v>2.34</v>
      </c>
      <c r="CY58">
        <f>AD58</f>
        <v>0</v>
      </c>
      <c r="CZ58">
        <f>AH58</f>
        <v>0</v>
      </c>
      <c r="DA58">
        <f>AL58</f>
        <v>1</v>
      </c>
      <c r="DB58">
        <f t="shared" si="25"/>
        <v>0</v>
      </c>
      <c r="DC58">
        <f t="shared" si="26"/>
        <v>0</v>
      </c>
      <c r="DD58" t="s">
        <v>3</v>
      </c>
      <c r="DE58" t="s">
        <v>3</v>
      </c>
      <c r="DF58">
        <f t="shared" si="27"/>
        <v>0</v>
      </c>
      <c r="DG58">
        <f t="shared" si="22"/>
        <v>0</v>
      </c>
      <c r="DH58">
        <f t="shared" si="23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ROW(Source!A53)</f>
        <v>53</v>
      </c>
      <c r="B59">
        <v>50445992</v>
      </c>
      <c r="C59">
        <v>50446410</v>
      </c>
      <c r="D59">
        <v>46170180</v>
      </c>
      <c r="E59">
        <v>1</v>
      </c>
      <c r="F59">
        <v>1</v>
      </c>
      <c r="G59">
        <v>30570983</v>
      </c>
      <c r="H59">
        <v>2</v>
      </c>
      <c r="I59" t="s">
        <v>464</v>
      </c>
      <c r="J59" t="s">
        <v>465</v>
      </c>
      <c r="K59" t="s">
        <v>466</v>
      </c>
      <c r="L59">
        <v>1368</v>
      </c>
      <c r="N59">
        <v>1011</v>
      </c>
      <c r="O59" t="s">
        <v>436</v>
      </c>
      <c r="P59" t="s">
        <v>436</v>
      </c>
      <c r="Q59">
        <v>1</v>
      </c>
      <c r="W59">
        <v>0</v>
      </c>
      <c r="X59">
        <v>848203274</v>
      </c>
      <c r="Y59">
        <f t="shared" si="24"/>
        <v>1.26</v>
      </c>
      <c r="AA59">
        <v>0</v>
      </c>
      <c r="AB59">
        <v>1512.96</v>
      </c>
      <c r="AC59">
        <v>450.44</v>
      </c>
      <c r="AD59">
        <v>0</v>
      </c>
      <c r="AE59">
        <v>0</v>
      </c>
      <c r="AF59">
        <v>120.32</v>
      </c>
      <c r="AG59">
        <v>12.62</v>
      </c>
      <c r="AH59">
        <v>0</v>
      </c>
      <c r="AI59">
        <v>1</v>
      </c>
      <c r="AJ59">
        <v>12.01</v>
      </c>
      <c r="AK59">
        <v>34.090000000000003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1.26</v>
      </c>
      <c r="AU59" t="s">
        <v>3</v>
      </c>
      <c r="AV59">
        <v>0</v>
      </c>
      <c r="AW59">
        <v>2</v>
      </c>
      <c r="AX59">
        <v>50446417</v>
      </c>
      <c r="AY59">
        <v>1</v>
      </c>
      <c r="AZ59">
        <v>0</v>
      </c>
      <c r="BA59">
        <v>52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ROUND(Y59*Source!I53*DO59,9)</f>
        <v>0</v>
      </c>
      <c r="CX59">
        <f>ROUND(Y59*Source!I53,9)</f>
        <v>0.252</v>
      </c>
      <c r="CY59">
        <f>AB59</f>
        <v>1512.96</v>
      </c>
      <c r="CZ59">
        <f>AF59</f>
        <v>120.32</v>
      </c>
      <c r="DA59">
        <f>AJ59</f>
        <v>12.01</v>
      </c>
      <c r="DB59">
        <f t="shared" si="25"/>
        <v>151.6</v>
      </c>
      <c r="DC59">
        <f t="shared" si="26"/>
        <v>15.9</v>
      </c>
      <c r="DD59" t="s">
        <v>3</v>
      </c>
      <c r="DE59" t="s">
        <v>3</v>
      </c>
      <c r="DF59">
        <f t="shared" si="27"/>
        <v>0</v>
      </c>
      <c r="DG59">
        <f>ROUND(ROUND(AF59*AJ59,2)*CX59,2)</f>
        <v>364.15</v>
      </c>
      <c r="DH59">
        <f>ROUND(ROUND(AG59*AK59,2)*CX59,2)</f>
        <v>108.42</v>
      </c>
      <c r="DI59">
        <f t="shared" si="5"/>
        <v>0</v>
      </c>
      <c r="DJ59">
        <f>DG59</f>
        <v>364.15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ROW(Source!A53)</f>
        <v>53</v>
      </c>
      <c r="B60">
        <v>50445992</v>
      </c>
      <c r="C60">
        <v>50446410</v>
      </c>
      <c r="D60">
        <v>46170381</v>
      </c>
      <c r="E60">
        <v>1</v>
      </c>
      <c r="F60">
        <v>1</v>
      </c>
      <c r="G60">
        <v>30570983</v>
      </c>
      <c r="H60">
        <v>2</v>
      </c>
      <c r="I60" t="s">
        <v>467</v>
      </c>
      <c r="J60" t="s">
        <v>468</v>
      </c>
      <c r="K60" t="s">
        <v>469</v>
      </c>
      <c r="L60">
        <v>1368</v>
      </c>
      <c r="N60">
        <v>1011</v>
      </c>
      <c r="O60" t="s">
        <v>436</v>
      </c>
      <c r="P60" t="s">
        <v>436</v>
      </c>
      <c r="Q60">
        <v>1</v>
      </c>
      <c r="W60">
        <v>0</v>
      </c>
      <c r="X60">
        <v>1858809987</v>
      </c>
      <c r="Y60">
        <f t="shared" si="24"/>
        <v>1.7</v>
      </c>
      <c r="AA60">
        <v>0</v>
      </c>
      <c r="AB60">
        <v>2701.08</v>
      </c>
      <c r="AC60">
        <v>664.59</v>
      </c>
      <c r="AD60">
        <v>0</v>
      </c>
      <c r="AE60">
        <v>0</v>
      </c>
      <c r="AF60">
        <v>219.56</v>
      </c>
      <c r="AG60">
        <v>18.62</v>
      </c>
      <c r="AH60">
        <v>0</v>
      </c>
      <c r="AI60">
        <v>1</v>
      </c>
      <c r="AJ60">
        <v>11.75</v>
      </c>
      <c r="AK60">
        <v>34.090000000000003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1.7</v>
      </c>
      <c r="AU60" t="s">
        <v>3</v>
      </c>
      <c r="AV60">
        <v>0</v>
      </c>
      <c r="AW60">
        <v>2</v>
      </c>
      <c r="AX60">
        <v>50446418</v>
      </c>
      <c r="AY60">
        <v>1</v>
      </c>
      <c r="AZ60">
        <v>0</v>
      </c>
      <c r="BA60">
        <v>53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ROUND(Y60*Source!I53*DO60,9)</f>
        <v>0</v>
      </c>
      <c r="CX60">
        <f>ROUND(Y60*Source!I53,9)</f>
        <v>0.34</v>
      </c>
      <c r="CY60">
        <f>AB60</f>
        <v>2701.08</v>
      </c>
      <c r="CZ60">
        <f>AF60</f>
        <v>219.56</v>
      </c>
      <c r="DA60">
        <f>AJ60</f>
        <v>11.75</v>
      </c>
      <c r="DB60">
        <f t="shared" si="25"/>
        <v>373.25</v>
      </c>
      <c r="DC60">
        <f t="shared" si="26"/>
        <v>31.65</v>
      </c>
      <c r="DD60" t="s">
        <v>3</v>
      </c>
      <c r="DE60" t="s">
        <v>3</v>
      </c>
      <c r="DF60">
        <f t="shared" si="27"/>
        <v>0</v>
      </c>
      <c r="DG60">
        <f>ROUND(ROUND(AF60*AJ60,2)*CX60,2)</f>
        <v>877.14</v>
      </c>
      <c r="DH60">
        <f>ROUND(ROUND(AG60*AK60,2)*CX60,2)</f>
        <v>215.82</v>
      </c>
      <c r="DI60">
        <f t="shared" si="5"/>
        <v>0</v>
      </c>
      <c r="DJ60">
        <f>DG60</f>
        <v>877.14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ROW(Source!A53)</f>
        <v>53</v>
      </c>
      <c r="B61">
        <v>50445992</v>
      </c>
      <c r="C61">
        <v>50446410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443</v>
      </c>
      <c r="J61" t="s">
        <v>3</v>
      </c>
      <c r="K61" t="s">
        <v>444</v>
      </c>
      <c r="L61">
        <v>1344</v>
      </c>
      <c r="N61">
        <v>1008</v>
      </c>
      <c r="O61" t="s">
        <v>445</v>
      </c>
      <c r="P61" t="s">
        <v>445</v>
      </c>
      <c r="Q61">
        <v>1</v>
      </c>
      <c r="W61">
        <v>0</v>
      </c>
      <c r="X61">
        <v>-1180195794</v>
      </c>
      <c r="Y61">
        <f t="shared" si="24"/>
        <v>42.41</v>
      </c>
      <c r="AA61">
        <v>0</v>
      </c>
      <c r="AB61">
        <v>1.05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42.41</v>
      </c>
      <c r="AU61" t="s">
        <v>3</v>
      </c>
      <c r="AV61">
        <v>0</v>
      </c>
      <c r="AW61">
        <v>2</v>
      </c>
      <c r="AX61">
        <v>50446419</v>
      </c>
      <c r="AY61">
        <v>1</v>
      </c>
      <c r="AZ61">
        <v>0</v>
      </c>
      <c r="BA61">
        <v>54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ROUND(Y61*Source!I53*DO61,9)</f>
        <v>0</v>
      </c>
      <c r="CX61">
        <f>ROUND(Y61*Source!I53,9)</f>
        <v>8.4819999999999993</v>
      </c>
      <c r="CY61">
        <f>AB61</f>
        <v>1.05</v>
      </c>
      <c r="CZ61">
        <f>AF61</f>
        <v>1</v>
      </c>
      <c r="DA61">
        <f>AJ61</f>
        <v>1</v>
      </c>
      <c r="DB61">
        <f t="shared" si="25"/>
        <v>42.41</v>
      </c>
      <c r="DC61">
        <f t="shared" si="26"/>
        <v>0</v>
      </c>
      <c r="DD61" t="s">
        <v>3</v>
      </c>
      <c r="DE61" t="s">
        <v>3</v>
      </c>
      <c r="DF61">
        <f t="shared" si="27"/>
        <v>0</v>
      </c>
      <c r="DG61">
        <f t="shared" ref="DG61:DG69" si="28">ROUND(ROUND(AF61,2)*CX61,2)</f>
        <v>8.48</v>
      </c>
      <c r="DH61">
        <f t="shared" ref="DH61:DH69" si="29">ROUND(ROUND(AG61,2)*CX61,2)</f>
        <v>0</v>
      </c>
      <c r="DI61">
        <f t="shared" si="5"/>
        <v>0</v>
      </c>
      <c r="DJ61">
        <f>DG61</f>
        <v>8.48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ROW(Source!A53)</f>
        <v>53</v>
      </c>
      <c r="B62">
        <v>50445992</v>
      </c>
      <c r="C62">
        <v>50446410</v>
      </c>
      <c r="D62">
        <v>40431923</v>
      </c>
      <c r="E62">
        <v>30570983</v>
      </c>
      <c r="F62">
        <v>1</v>
      </c>
      <c r="G62">
        <v>30570983</v>
      </c>
      <c r="H62">
        <v>3</v>
      </c>
      <c r="I62" t="s">
        <v>26</v>
      </c>
      <c r="J62" t="s">
        <v>3</v>
      </c>
      <c r="K62" t="s">
        <v>27</v>
      </c>
      <c r="L62">
        <v>1348</v>
      </c>
      <c r="N62">
        <v>1009</v>
      </c>
      <c r="O62" t="s">
        <v>28</v>
      </c>
      <c r="P62" t="s">
        <v>28</v>
      </c>
      <c r="Q62">
        <v>1000</v>
      </c>
      <c r="W62">
        <v>0</v>
      </c>
      <c r="X62">
        <v>1489638031</v>
      </c>
      <c r="Y62">
        <f t="shared" si="24"/>
        <v>180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9.64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180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ROUND(Y62*Source!I53,9)</f>
        <v>36</v>
      </c>
      <c r="CY62">
        <f>AA62</f>
        <v>0</v>
      </c>
      <c r="CZ62">
        <f>AE62</f>
        <v>0</v>
      </c>
      <c r="DA62">
        <f>AI62</f>
        <v>9.64</v>
      </c>
      <c r="DB62">
        <f t="shared" si="25"/>
        <v>0</v>
      </c>
      <c r="DC62">
        <f t="shared" si="26"/>
        <v>0</v>
      </c>
      <c r="DD62" t="s">
        <v>3</v>
      </c>
      <c r="DE62" t="s">
        <v>3</v>
      </c>
      <c r="DF62">
        <f>ROUND(ROUND(AE62*AI62,2)*CX62,2)</f>
        <v>0</v>
      </c>
      <c r="DG62">
        <f t="shared" si="28"/>
        <v>0</v>
      </c>
      <c r="DH62">
        <f t="shared" si="29"/>
        <v>0</v>
      </c>
      <c r="DI62">
        <f t="shared" si="5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ROW(Source!A56)</f>
        <v>56</v>
      </c>
      <c r="B63">
        <v>50445991</v>
      </c>
      <c r="C63">
        <v>50446421</v>
      </c>
      <c r="D63">
        <v>30515951</v>
      </c>
      <c r="E63">
        <v>30515945</v>
      </c>
      <c r="F63">
        <v>1</v>
      </c>
      <c r="G63">
        <v>30570983</v>
      </c>
      <c r="H63">
        <v>1</v>
      </c>
      <c r="I63" t="s">
        <v>430</v>
      </c>
      <c r="J63" t="s">
        <v>3</v>
      </c>
      <c r="K63" t="s">
        <v>431</v>
      </c>
      <c r="L63">
        <v>1191</v>
      </c>
      <c r="N63">
        <v>1013</v>
      </c>
      <c r="O63" t="s">
        <v>432</v>
      </c>
      <c r="P63" t="s">
        <v>432</v>
      </c>
      <c r="Q63">
        <v>1</v>
      </c>
      <c r="W63">
        <v>0</v>
      </c>
      <c r="X63">
        <v>476480486</v>
      </c>
      <c r="Y63">
        <f>(AT63*1.15)</f>
        <v>0.89699999999999991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0.78</v>
      </c>
      <c r="AU63" t="s">
        <v>78</v>
      </c>
      <c r="AV63">
        <v>1</v>
      </c>
      <c r="AW63">
        <v>2</v>
      </c>
      <c r="AX63">
        <v>50446428</v>
      </c>
      <c r="AY63">
        <v>1</v>
      </c>
      <c r="AZ63">
        <v>0</v>
      </c>
      <c r="BA63">
        <v>55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ROUND(AT63*Source!I56*AH63*AL63,2)</f>
        <v>0</v>
      </c>
      <c r="CV63">
        <f>ROUND(Y63*Source!I56,9)</f>
        <v>7.1760000000000002</v>
      </c>
      <c r="CW63">
        <v>0</v>
      </c>
      <c r="CX63">
        <f>ROUND(Y63*Source!I56,9)</f>
        <v>7.1760000000000002</v>
      </c>
      <c r="CY63">
        <f>AD63</f>
        <v>0</v>
      </c>
      <c r="CZ63">
        <f>AH63</f>
        <v>0</v>
      </c>
      <c r="DA63">
        <f>AL63</f>
        <v>1</v>
      </c>
      <c r="DB63">
        <f>ROUND((ROUND(AT63*CZ63,2)*1.15),6)</f>
        <v>0</v>
      </c>
      <c r="DC63">
        <f>ROUND((ROUND(AT63*AG63,2)*1.15),6)</f>
        <v>0</v>
      </c>
      <c r="DD63" t="s">
        <v>3</v>
      </c>
      <c r="DE63" t="s">
        <v>3</v>
      </c>
      <c r="DF63">
        <f t="shared" ref="DF63:DF72" si="30">ROUND(ROUND(AE63,2)*CX63,2)</f>
        <v>0</v>
      </c>
      <c r="DG63">
        <f t="shared" si="28"/>
        <v>0</v>
      </c>
      <c r="DH63">
        <f t="shared" si="29"/>
        <v>0</v>
      </c>
      <c r="DI63">
        <f t="shared" si="5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ROW(Source!A56)</f>
        <v>56</v>
      </c>
      <c r="B64">
        <v>50445991</v>
      </c>
      <c r="C64">
        <v>50446421</v>
      </c>
      <c r="D64">
        <v>30595692</v>
      </c>
      <c r="E64">
        <v>1</v>
      </c>
      <c r="F64">
        <v>1</v>
      </c>
      <c r="G64">
        <v>30570983</v>
      </c>
      <c r="H64">
        <v>2</v>
      </c>
      <c r="I64" t="s">
        <v>452</v>
      </c>
      <c r="J64" t="s">
        <v>453</v>
      </c>
      <c r="K64" t="s">
        <v>454</v>
      </c>
      <c r="L64">
        <v>1368</v>
      </c>
      <c r="N64">
        <v>1011</v>
      </c>
      <c r="O64" t="s">
        <v>436</v>
      </c>
      <c r="P64" t="s">
        <v>436</v>
      </c>
      <c r="Q64">
        <v>1</v>
      </c>
      <c r="W64">
        <v>0</v>
      </c>
      <c r="X64">
        <v>-697602164</v>
      </c>
      <c r="Y64">
        <f>(AT64*1.25)</f>
        <v>0.22499999999999998</v>
      </c>
      <c r="AA64">
        <v>0</v>
      </c>
      <c r="AB64">
        <v>34.479999999999997</v>
      </c>
      <c r="AC64">
        <v>12.62</v>
      </c>
      <c r="AD64">
        <v>0</v>
      </c>
      <c r="AE64">
        <v>0</v>
      </c>
      <c r="AF64">
        <v>34.479999999999997</v>
      </c>
      <c r="AG64">
        <v>12.62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0.18</v>
      </c>
      <c r="AU64" t="s">
        <v>77</v>
      </c>
      <c r="AV64">
        <v>0</v>
      </c>
      <c r="AW64">
        <v>2</v>
      </c>
      <c r="AX64">
        <v>50446429</v>
      </c>
      <c r="AY64">
        <v>1</v>
      </c>
      <c r="AZ64">
        <v>0</v>
      </c>
      <c r="BA64">
        <v>56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ROUND(Y64*Source!I56*DO64,9)</f>
        <v>0</v>
      </c>
      <c r="CX64">
        <f>ROUND(Y64*Source!I56,9)</f>
        <v>1.8</v>
      </c>
      <c r="CY64">
        <f>AB64</f>
        <v>34.479999999999997</v>
      </c>
      <c r="CZ64">
        <f>AF64</f>
        <v>34.479999999999997</v>
      </c>
      <c r="DA64">
        <f>AJ64</f>
        <v>1</v>
      </c>
      <c r="DB64">
        <f>ROUND((ROUND(AT64*CZ64,2)*1.25),6)</f>
        <v>7.7625000000000002</v>
      </c>
      <c r="DC64">
        <f>ROUND((ROUND(AT64*AG64,2)*1.25),6)</f>
        <v>2.8374999999999999</v>
      </c>
      <c r="DD64" t="s">
        <v>3</v>
      </c>
      <c r="DE64" t="s">
        <v>3</v>
      </c>
      <c r="DF64">
        <f t="shared" si="30"/>
        <v>0</v>
      </c>
      <c r="DG64">
        <f t="shared" si="28"/>
        <v>62.06</v>
      </c>
      <c r="DH64">
        <f t="shared" si="29"/>
        <v>22.72</v>
      </c>
      <c r="DI64">
        <f t="shared" si="5"/>
        <v>0</v>
      </c>
      <c r="DJ64">
        <f>DG64</f>
        <v>62.06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ROW(Source!A56)</f>
        <v>56</v>
      </c>
      <c r="B65">
        <v>50445991</v>
      </c>
      <c r="C65">
        <v>50446421</v>
      </c>
      <c r="D65">
        <v>30596103</v>
      </c>
      <c r="E65">
        <v>1</v>
      </c>
      <c r="F65">
        <v>1</v>
      </c>
      <c r="G65">
        <v>30570983</v>
      </c>
      <c r="H65">
        <v>2</v>
      </c>
      <c r="I65" t="s">
        <v>470</v>
      </c>
      <c r="J65" t="s">
        <v>471</v>
      </c>
      <c r="K65" t="s">
        <v>472</v>
      </c>
      <c r="L65">
        <v>1368</v>
      </c>
      <c r="N65">
        <v>1011</v>
      </c>
      <c r="O65" t="s">
        <v>436</v>
      </c>
      <c r="P65" t="s">
        <v>436</v>
      </c>
      <c r="Q65">
        <v>1</v>
      </c>
      <c r="W65">
        <v>0</v>
      </c>
      <c r="X65">
        <v>1114914448</v>
      </c>
      <c r="Y65">
        <f>(AT65*1.25)</f>
        <v>0.44999999999999996</v>
      </c>
      <c r="AA65">
        <v>0</v>
      </c>
      <c r="AB65">
        <v>0.2</v>
      </c>
      <c r="AC65">
        <v>0</v>
      </c>
      <c r="AD65">
        <v>0</v>
      </c>
      <c r="AE65">
        <v>0</v>
      </c>
      <c r="AF65">
        <v>0.2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0.36</v>
      </c>
      <c r="AU65" t="s">
        <v>77</v>
      </c>
      <c r="AV65">
        <v>0</v>
      </c>
      <c r="AW65">
        <v>2</v>
      </c>
      <c r="AX65">
        <v>50446430</v>
      </c>
      <c r="AY65">
        <v>1</v>
      </c>
      <c r="AZ65">
        <v>0</v>
      </c>
      <c r="BA65">
        <v>57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ROUND(Y65*Source!I56*DO65,9)</f>
        <v>0</v>
      </c>
      <c r="CX65">
        <f>ROUND(Y65*Source!I56,9)</f>
        <v>3.6</v>
      </c>
      <c r="CY65">
        <f>AB65</f>
        <v>0.2</v>
      </c>
      <c r="CZ65">
        <f>AF65</f>
        <v>0.2</v>
      </c>
      <c r="DA65">
        <f>AJ65</f>
        <v>1</v>
      </c>
      <c r="DB65">
        <f>ROUND((ROUND(AT65*CZ65,2)*1.25),6)</f>
        <v>8.7499999999999994E-2</v>
      </c>
      <c r="DC65">
        <f>ROUND((ROUND(AT65*AG65,2)*1.25),6)</f>
        <v>0</v>
      </c>
      <c r="DD65" t="s">
        <v>3</v>
      </c>
      <c r="DE65" t="s">
        <v>3</v>
      </c>
      <c r="DF65">
        <f t="shared" si="30"/>
        <v>0</v>
      </c>
      <c r="DG65">
        <f t="shared" si="28"/>
        <v>0.72</v>
      </c>
      <c r="DH65">
        <f t="shared" si="29"/>
        <v>0</v>
      </c>
      <c r="DI65">
        <f t="shared" ref="DI65:DI128" si="31">ROUND(ROUND(AH65,2)*CX65,2)</f>
        <v>0</v>
      </c>
      <c r="DJ65">
        <f>DG65</f>
        <v>0.72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ROW(Source!A56)</f>
        <v>56</v>
      </c>
      <c r="B66">
        <v>50445991</v>
      </c>
      <c r="C66">
        <v>50446421</v>
      </c>
      <c r="D66">
        <v>30595410</v>
      </c>
      <c r="E66">
        <v>1</v>
      </c>
      <c r="F66">
        <v>1</v>
      </c>
      <c r="G66">
        <v>30570983</v>
      </c>
      <c r="H66">
        <v>2</v>
      </c>
      <c r="I66" t="s">
        <v>473</v>
      </c>
      <c r="J66" t="s">
        <v>474</v>
      </c>
      <c r="K66" t="s">
        <v>475</v>
      </c>
      <c r="L66">
        <v>1368</v>
      </c>
      <c r="N66">
        <v>1011</v>
      </c>
      <c r="O66" t="s">
        <v>436</v>
      </c>
      <c r="P66" t="s">
        <v>436</v>
      </c>
      <c r="Q66">
        <v>1</v>
      </c>
      <c r="W66">
        <v>0</v>
      </c>
      <c r="X66">
        <v>1218242136</v>
      </c>
      <c r="Y66">
        <f>(AT66*1.25)</f>
        <v>8.7500000000000008E-2</v>
      </c>
      <c r="AA66">
        <v>0</v>
      </c>
      <c r="AB66">
        <v>153.94999999999999</v>
      </c>
      <c r="AC66">
        <v>14.54</v>
      </c>
      <c r="AD66">
        <v>0</v>
      </c>
      <c r="AE66">
        <v>0</v>
      </c>
      <c r="AF66">
        <v>153.94999999999999</v>
      </c>
      <c r="AG66">
        <v>14.54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7.0000000000000007E-2</v>
      </c>
      <c r="AU66" t="s">
        <v>77</v>
      </c>
      <c r="AV66">
        <v>0</v>
      </c>
      <c r="AW66">
        <v>2</v>
      </c>
      <c r="AX66">
        <v>50446431</v>
      </c>
      <c r="AY66">
        <v>1</v>
      </c>
      <c r="AZ66">
        <v>0</v>
      </c>
      <c r="BA66">
        <v>58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ROUND(Y66*Source!I56*DO66,9)</f>
        <v>0</v>
      </c>
      <c r="CX66">
        <f>ROUND(Y66*Source!I56,9)</f>
        <v>0.7</v>
      </c>
      <c r="CY66">
        <f>AB66</f>
        <v>153.94999999999999</v>
      </c>
      <c r="CZ66">
        <f>AF66</f>
        <v>153.94999999999999</v>
      </c>
      <c r="DA66">
        <f>AJ66</f>
        <v>1</v>
      </c>
      <c r="DB66">
        <f>ROUND((ROUND(AT66*CZ66,2)*1.25),6)</f>
        <v>13.475</v>
      </c>
      <c r="DC66">
        <f>ROUND((ROUND(AT66*AG66,2)*1.25),6)</f>
        <v>1.2749999999999999</v>
      </c>
      <c r="DD66" t="s">
        <v>3</v>
      </c>
      <c r="DE66" t="s">
        <v>3</v>
      </c>
      <c r="DF66">
        <f t="shared" si="30"/>
        <v>0</v>
      </c>
      <c r="DG66">
        <f t="shared" si="28"/>
        <v>107.77</v>
      </c>
      <c r="DH66">
        <f t="shared" si="29"/>
        <v>10.18</v>
      </c>
      <c r="DI66">
        <f t="shared" si="31"/>
        <v>0</v>
      </c>
      <c r="DJ66">
        <f>DG66</f>
        <v>107.77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ROW(Source!A56)</f>
        <v>56</v>
      </c>
      <c r="B67">
        <v>50445991</v>
      </c>
      <c r="C67">
        <v>50446421</v>
      </c>
      <c r="D67">
        <v>30571181</v>
      </c>
      <c r="E67">
        <v>1</v>
      </c>
      <c r="F67">
        <v>1</v>
      </c>
      <c r="G67">
        <v>30570983</v>
      </c>
      <c r="H67">
        <v>3</v>
      </c>
      <c r="I67" t="s">
        <v>289</v>
      </c>
      <c r="J67" t="s">
        <v>291</v>
      </c>
      <c r="K67" t="s">
        <v>290</v>
      </c>
      <c r="L67">
        <v>1339</v>
      </c>
      <c r="N67">
        <v>1007</v>
      </c>
      <c r="O67" t="s">
        <v>85</v>
      </c>
      <c r="P67" t="s">
        <v>85</v>
      </c>
      <c r="Q67">
        <v>1</v>
      </c>
      <c r="W67">
        <v>0</v>
      </c>
      <c r="X67">
        <v>-862991314</v>
      </c>
      <c r="Y67">
        <f>(AT67*1)</f>
        <v>0.15</v>
      </c>
      <c r="AA67">
        <v>7.07</v>
      </c>
      <c r="AB67">
        <v>0</v>
      </c>
      <c r="AC67">
        <v>0</v>
      </c>
      <c r="AD67">
        <v>0</v>
      </c>
      <c r="AE67">
        <v>7.07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0.15</v>
      </c>
      <c r="AU67" t="s">
        <v>76</v>
      </c>
      <c r="AV67">
        <v>0</v>
      </c>
      <c r="AW67">
        <v>2</v>
      </c>
      <c r="AX67">
        <v>50446432</v>
      </c>
      <c r="AY67">
        <v>1</v>
      </c>
      <c r="AZ67">
        <v>0</v>
      </c>
      <c r="BA67">
        <v>59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ROUND(Y67*Source!I56,9)</f>
        <v>1.2</v>
      </c>
      <c r="CY67">
        <f>AA67</f>
        <v>7.07</v>
      </c>
      <c r="CZ67">
        <f>AE67</f>
        <v>7.07</v>
      </c>
      <c r="DA67">
        <f>AI67</f>
        <v>1</v>
      </c>
      <c r="DB67">
        <f>ROUND((ROUND(AT67*CZ67,2)*1),6)</f>
        <v>1.06</v>
      </c>
      <c r="DC67">
        <f>ROUND((ROUND(AT67*AG67,2)*1),6)</f>
        <v>0</v>
      </c>
      <c r="DD67" t="s">
        <v>3</v>
      </c>
      <c r="DE67" t="s">
        <v>3</v>
      </c>
      <c r="DF67">
        <f t="shared" si="30"/>
        <v>8.48</v>
      </c>
      <c r="DG67">
        <f t="shared" si="28"/>
        <v>0</v>
      </c>
      <c r="DH67">
        <f t="shared" si="29"/>
        <v>0</v>
      </c>
      <c r="DI67">
        <f t="shared" si="31"/>
        <v>0</v>
      </c>
      <c r="DJ67">
        <f>DF67</f>
        <v>8.48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ROW(Source!A56)</f>
        <v>56</v>
      </c>
      <c r="B68">
        <v>50445991</v>
      </c>
      <c r="C68">
        <v>50446421</v>
      </c>
      <c r="D68">
        <v>30571740</v>
      </c>
      <c r="E68">
        <v>1</v>
      </c>
      <c r="F68">
        <v>1</v>
      </c>
      <c r="G68">
        <v>30570983</v>
      </c>
      <c r="H68">
        <v>3</v>
      </c>
      <c r="I68" t="s">
        <v>83</v>
      </c>
      <c r="J68" t="s">
        <v>86</v>
      </c>
      <c r="K68" t="s">
        <v>84</v>
      </c>
      <c r="L68">
        <v>1339</v>
      </c>
      <c r="N68">
        <v>1007</v>
      </c>
      <c r="O68" t="s">
        <v>85</v>
      </c>
      <c r="P68" t="s">
        <v>85</v>
      </c>
      <c r="Q68">
        <v>1</v>
      </c>
      <c r="W68">
        <v>0</v>
      </c>
      <c r="X68">
        <v>2117340421</v>
      </c>
      <c r="Y68">
        <f>(AT68*1)</f>
        <v>1.1000000000000001</v>
      </c>
      <c r="AA68">
        <v>104.99</v>
      </c>
      <c r="AB68">
        <v>0</v>
      </c>
      <c r="AC68">
        <v>0</v>
      </c>
      <c r="AD68">
        <v>0</v>
      </c>
      <c r="AE68">
        <v>104.99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1.1000000000000001</v>
      </c>
      <c r="AU68" t="s">
        <v>76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ROUND(Y68*Source!I56,9)</f>
        <v>8.8000000000000007</v>
      </c>
      <c r="CY68">
        <f>AA68</f>
        <v>104.99</v>
      </c>
      <c r="CZ68">
        <f>AE68</f>
        <v>104.99</v>
      </c>
      <c r="DA68">
        <f>AI68</f>
        <v>1</v>
      </c>
      <c r="DB68">
        <f>ROUND((ROUND(AT68*CZ68,2)*1),6)</f>
        <v>115.49</v>
      </c>
      <c r="DC68">
        <f>ROUND((ROUND(AT68*AG68,2)*1),6)</f>
        <v>0</v>
      </c>
      <c r="DD68" t="s">
        <v>3</v>
      </c>
      <c r="DE68" t="s">
        <v>3</v>
      </c>
      <c r="DF68">
        <f t="shared" si="30"/>
        <v>923.91</v>
      </c>
      <c r="DG68">
        <f t="shared" si="28"/>
        <v>0</v>
      </c>
      <c r="DH68">
        <f t="shared" si="29"/>
        <v>0</v>
      </c>
      <c r="DI68">
        <f t="shared" si="31"/>
        <v>0</v>
      </c>
      <c r="DJ68">
        <f>DF68</f>
        <v>923.91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ROW(Source!A57)</f>
        <v>57</v>
      </c>
      <c r="B69">
        <v>50445992</v>
      </c>
      <c r="C69">
        <v>50446421</v>
      </c>
      <c r="D69">
        <v>30515951</v>
      </c>
      <c r="E69">
        <v>30515945</v>
      </c>
      <c r="F69">
        <v>1</v>
      </c>
      <c r="G69">
        <v>30570983</v>
      </c>
      <c r="H69">
        <v>1</v>
      </c>
      <c r="I69" t="s">
        <v>430</v>
      </c>
      <c r="J69" t="s">
        <v>3</v>
      </c>
      <c r="K69" t="s">
        <v>431</v>
      </c>
      <c r="L69">
        <v>1191</v>
      </c>
      <c r="N69">
        <v>1013</v>
      </c>
      <c r="O69" t="s">
        <v>432</v>
      </c>
      <c r="P69" t="s">
        <v>432</v>
      </c>
      <c r="Q69">
        <v>1</v>
      </c>
      <c r="W69">
        <v>0</v>
      </c>
      <c r="X69">
        <v>476480486</v>
      </c>
      <c r="Y69">
        <f>(AT69*1.15)</f>
        <v>0.89699999999999991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0.78</v>
      </c>
      <c r="AU69" t="s">
        <v>78</v>
      </c>
      <c r="AV69">
        <v>1</v>
      </c>
      <c r="AW69">
        <v>2</v>
      </c>
      <c r="AX69">
        <v>50446428</v>
      </c>
      <c r="AY69">
        <v>1</v>
      </c>
      <c r="AZ69">
        <v>0</v>
      </c>
      <c r="BA69">
        <v>61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ROUND(AT69*Source!I57*AH69*AL69,2)</f>
        <v>0</v>
      </c>
      <c r="CV69">
        <f>ROUND(Y69*Source!I57,9)</f>
        <v>7.1760000000000002</v>
      </c>
      <c r="CW69">
        <v>0</v>
      </c>
      <c r="CX69">
        <f>ROUND(Y69*Source!I57,9)</f>
        <v>7.1760000000000002</v>
      </c>
      <c r="CY69">
        <f>AD69</f>
        <v>0</v>
      </c>
      <c r="CZ69">
        <f>AH69</f>
        <v>0</v>
      </c>
      <c r="DA69">
        <f>AL69</f>
        <v>1</v>
      </c>
      <c r="DB69">
        <f>ROUND((ROUND(AT69*CZ69,2)*1.15),6)</f>
        <v>0</v>
      </c>
      <c r="DC69">
        <f>ROUND((ROUND(AT69*AG69,2)*1.15),6)</f>
        <v>0</v>
      </c>
      <c r="DD69" t="s">
        <v>3</v>
      </c>
      <c r="DE69" t="s">
        <v>3</v>
      </c>
      <c r="DF69">
        <f t="shared" si="30"/>
        <v>0</v>
      </c>
      <c r="DG69">
        <f t="shared" si="28"/>
        <v>0</v>
      </c>
      <c r="DH69">
        <f t="shared" si="29"/>
        <v>0</v>
      </c>
      <c r="DI69">
        <f t="shared" si="3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ROW(Source!A57)</f>
        <v>57</v>
      </c>
      <c r="B70">
        <v>50445992</v>
      </c>
      <c r="C70">
        <v>50446421</v>
      </c>
      <c r="D70">
        <v>30595692</v>
      </c>
      <c r="E70">
        <v>1</v>
      </c>
      <c r="F70">
        <v>1</v>
      </c>
      <c r="G70">
        <v>30570983</v>
      </c>
      <c r="H70">
        <v>2</v>
      </c>
      <c r="I70" t="s">
        <v>452</v>
      </c>
      <c r="J70" t="s">
        <v>453</v>
      </c>
      <c r="K70" t="s">
        <v>454</v>
      </c>
      <c r="L70">
        <v>1368</v>
      </c>
      <c r="N70">
        <v>1011</v>
      </c>
      <c r="O70" t="s">
        <v>436</v>
      </c>
      <c r="P70" t="s">
        <v>436</v>
      </c>
      <c r="Q70">
        <v>1</v>
      </c>
      <c r="W70">
        <v>0</v>
      </c>
      <c r="X70">
        <v>-697602164</v>
      </c>
      <c r="Y70">
        <f>(AT70*1.25)</f>
        <v>0.22499999999999998</v>
      </c>
      <c r="AA70">
        <v>0</v>
      </c>
      <c r="AB70">
        <v>682.66</v>
      </c>
      <c r="AC70">
        <v>450.44</v>
      </c>
      <c r="AD70">
        <v>0</v>
      </c>
      <c r="AE70">
        <v>0</v>
      </c>
      <c r="AF70">
        <v>34.479999999999997</v>
      </c>
      <c r="AG70">
        <v>12.62</v>
      </c>
      <c r="AH70">
        <v>0</v>
      </c>
      <c r="AI70">
        <v>1</v>
      </c>
      <c r="AJ70">
        <v>18.91</v>
      </c>
      <c r="AK70">
        <v>34.090000000000003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0.18</v>
      </c>
      <c r="AU70" t="s">
        <v>77</v>
      </c>
      <c r="AV70">
        <v>0</v>
      </c>
      <c r="AW70">
        <v>2</v>
      </c>
      <c r="AX70">
        <v>50446429</v>
      </c>
      <c r="AY70">
        <v>1</v>
      </c>
      <c r="AZ70">
        <v>0</v>
      </c>
      <c r="BA70">
        <v>62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ROUND(Y70*Source!I57*DO70,9)</f>
        <v>0</v>
      </c>
      <c r="CX70">
        <f>ROUND(Y70*Source!I57,9)</f>
        <v>1.8</v>
      </c>
      <c r="CY70">
        <f>AB70</f>
        <v>682.66</v>
      </c>
      <c r="CZ70">
        <f>AF70</f>
        <v>34.479999999999997</v>
      </c>
      <c r="DA70">
        <f>AJ70</f>
        <v>18.91</v>
      </c>
      <c r="DB70">
        <f>ROUND((ROUND(AT70*CZ70,2)*1.25),6)</f>
        <v>7.7625000000000002</v>
      </c>
      <c r="DC70">
        <f>ROUND((ROUND(AT70*AG70,2)*1.25),6)</f>
        <v>2.8374999999999999</v>
      </c>
      <c r="DD70" t="s">
        <v>3</v>
      </c>
      <c r="DE70" t="s">
        <v>3</v>
      </c>
      <c r="DF70">
        <f t="shared" si="30"/>
        <v>0</v>
      </c>
      <c r="DG70">
        <f>ROUND(ROUND(AF70*AJ70,2)*CX70,2)</f>
        <v>1173.6400000000001</v>
      </c>
      <c r="DH70">
        <f>ROUND(ROUND(AG70*AK70,2)*CX70,2)</f>
        <v>774.4</v>
      </c>
      <c r="DI70">
        <f t="shared" si="31"/>
        <v>0</v>
      </c>
      <c r="DJ70">
        <f>DG70</f>
        <v>1173.6400000000001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ROW(Source!A57)</f>
        <v>57</v>
      </c>
      <c r="B71">
        <v>50445992</v>
      </c>
      <c r="C71">
        <v>50446421</v>
      </c>
      <c r="D71">
        <v>30596103</v>
      </c>
      <c r="E71">
        <v>1</v>
      </c>
      <c r="F71">
        <v>1</v>
      </c>
      <c r="G71">
        <v>30570983</v>
      </c>
      <c r="H71">
        <v>2</v>
      </c>
      <c r="I71" t="s">
        <v>470</v>
      </c>
      <c r="J71" t="s">
        <v>471</v>
      </c>
      <c r="K71" t="s">
        <v>472</v>
      </c>
      <c r="L71">
        <v>1368</v>
      </c>
      <c r="N71">
        <v>1011</v>
      </c>
      <c r="O71" t="s">
        <v>436</v>
      </c>
      <c r="P71" t="s">
        <v>436</v>
      </c>
      <c r="Q71">
        <v>1</v>
      </c>
      <c r="W71">
        <v>0</v>
      </c>
      <c r="X71">
        <v>1114914448</v>
      </c>
      <c r="Y71">
        <f>(AT71*1.25)</f>
        <v>0.44999999999999996</v>
      </c>
      <c r="AA71">
        <v>0</v>
      </c>
      <c r="AB71">
        <v>1.73</v>
      </c>
      <c r="AC71">
        <v>0</v>
      </c>
      <c r="AD71">
        <v>0</v>
      </c>
      <c r="AE71">
        <v>0</v>
      </c>
      <c r="AF71">
        <v>0.2</v>
      </c>
      <c r="AG71">
        <v>0</v>
      </c>
      <c r="AH71">
        <v>0</v>
      </c>
      <c r="AI71">
        <v>1</v>
      </c>
      <c r="AJ71">
        <v>8.25</v>
      </c>
      <c r="AK71">
        <v>34.090000000000003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0.36</v>
      </c>
      <c r="AU71" t="s">
        <v>77</v>
      </c>
      <c r="AV71">
        <v>0</v>
      </c>
      <c r="AW71">
        <v>2</v>
      </c>
      <c r="AX71">
        <v>50446430</v>
      </c>
      <c r="AY71">
        <v>1</v>
      </c>
      <c r="AZ71">
        <v>0</v>
      </c>
      <c r="BA71">
        <v>63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ROUND(Y71*Source!I57*DO71,9)</f>
        <v>0</v>
      </c>
      <c r="CX71">
        <f>ROUND(Y71*Source!I57,9)</f>
        <v>3.6</v>
      </c>
      <c r="CY71">
        <f>AB71</f>
        <v>1.73</v>
      </c>
      <c r="CZ71">
        <f>AF71</f>
        <v>0.2</v>
      </c>
      <c r="DA71">
        <f>AJ71</f>
        <v>8.25</v>
      </c>
      <c r="DB71">
        <f>ROUND((ROUND(AT71*CZ71,2)*1.25),6)</f>
        <v>8.7499999999999994E-2</v>
      </c>
      <c r="DC71">
        <f>ROUND((ROUND(AT71*AG71,2)*1.25),6)</f>
        <v>0</v>
      </c>
      <c r="DD71" t="s">
        <v>3</v>
      </c>
      <c r="DE71" t="s">
        <v>3</v>
      </c>
      <c r="DF71">
        <f t="shared" si="30"/>
        <v>0</v>
      </c>
      <c r="DG71">
        <f>ROUND(ROUND(AF71*AJ71,2)*CX71,2)</f>
        <v>5.94</v>
      </c>
      <c r="DH71">
        <f>ROUND(ROUND(AG71*AK71,2)*CX71,2)</f>
        <v>0</v>
      </c>
      <c r="DI71">
        <f t="shared" si="31"/>
        <v>0</v>
      </c>
      <c r="DJ71">
        <f>DG71</f>
        <v>5.94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ROW(Source!A57)</f>
        <v>57</v>
      </c>
      <c r="B72">
        <v>50445992</v>
      </c>
      <c r="C72">
        <v>50446421</v>
      </c>
      <c r="D72">
        <v>30595410</v>
      </c>
      <c r="E72">
        <v>1</v>
      </c>
      <c r="F72">
        <v>1</v>
      </c>
      <c r="G72">
        <v>30570983</v>
      </c>
      <c r="H72">
        <v>2</v>
      </c>
      <c r="I72" t="s">
        <v>473</v>
      </c>
      <c r="J72" t="s">
        <v>474</v>
      </c>
      <c r="K72" t="s">
        <v>475</v>
      </c>
      <c r="L72">
        <v>1368</v>
      </c>
      <c r="N72">
        <v>1011</v>
      </c>
      <c r="O72" t="s">
        <v>436</v>
      </c>
      <c r="P72" t="s">
        <v>436</v>
      </c>
      <c r="Q72">
        <v>1</v>
      </c>
      <c r="W72">
        <v>0</v>
      </c>
      <c r="X72">
        <v>1218242136</v>
      </c>
      <c r="Y72">
        <f>(AT72*1.25)</f>
        <v>8.7500000000000008E-2</v>
      </c>
      <c r="AA72">
        <v>0</v>
      </c>
      <c r="AB72">
        <v>1964.85</v>
      </c>
      <c r="AC72">
        <v>518.97</v>
      </c>
      <c r="AD72">
        <v>0</v>
      </c>
      <c r="AE72">
        <v>0</v>
      </c>
      <c r="AF72">
        <v>153.94999999999999</v>
      </c>
      <c r="AG72">
        <v>14.54</v>
      </c>
      <c r="AH72">
        <v>0</v>
      </c>
      <c r="AI72">
        <v>1</v>
      </c>
      <c r="AJ72">
        <v>12.19</v>
      </c>
      <c r="AK72">
        <v>34.090000000000003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7.0000000000000007E-2</v>
      </c>
      <c r="AU72" t="s">
        <v>77</v>
      </c>
      <c r="AV72">
        <v>0</v>
      </c>
      <c r="AW72">
        <v>2</v>
      </c>
      <c r="AX72">
        <v>50446431</v>
      </c>
      <c r="AY72">
        <v>1</v>
      </c>
      <c r="AZ72">
        <v>0</v>
      </c>
      <c r="BA72">
        <v>64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ROUND(Y72*Source!I57*DO72,9)</f>
        <v>0</v>
      </c>
      <c r="CX72">
        <f>ROUND(Y72*Source!I57,9)</f>
        <v>0.7</v>
      </c>
      <c r="CY72">
        <f>AB72</f>
        <v>1964.85</v>
      </c>
      <c r="CZ72">
        <f>AF72</f>
        <v>153.94999999999999</v>
      </c>
      <c r="DA72">
        <f>AJ72</f>
        <v>12.19</v>
      </c>
      <c r="DB72">
        <f>ROUND((ROUND(AT72*CZ72,2)*1.25),6)</f>
        <v>13.475</v>
      </c>
      <c r="DC72">
        <f>ROUND((ROUND(AT72*AG72,2)*1.25),6)</f>
        <v>1.2749999999999999</v>
      </c>
      <c r="DD72" t="s">
        <v>3</v>
      </c>
      <c r="DE72" t="s">
        <v>3</v>
      </c>
      <c r="DF72">
        <f t="shared" si="30"/>
        <v>0</v>
      </c>
      <c r="DG72">
        <f>ROUND(ROUND(AF72*AJ72,2)*CX72,2)</f>
        <v>1313.66</v>
      </c>
      <c r="DH72">
        <f>ROUND(ROUND(AG72*AK72,2)*CX72,2)</f>
        <v>346.97</v>
      </c>
      <c r="DI72">
        <f t="shared" si="31"/>
        <v>0</v>
      </c>
      <c r="DJ72">
        <f>DG72</f>
        <v>1313.66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ROW(Source!A57)</f>
        <v>57</v>
      </c>
      <c r="B73">
        <v>50445992</v>
      </c>
      <c r="C73">
        <v>50446421</v>
      </c>
      <c r="D73">
        <v>30571181</v>
      </c>
      <c r="E73">
        <v>1</v>
      </c>
      <c r="F73">
        <v>1</v>
      </c>
      <c r="G73">
        <v>30570983</v>
      </c>
      <c r="H73">
        <v>3</v>
      </c>
      <c r="I73" t="s">
        <v>289</v>
      </c>
      <c r="J73" t="s">
        <v>291</v>
      </c>
      <c r="K73" t="s">
        <v>290</v>
      </c>
      <c r="L73">
        <v>1339</v>
      </c>
      <c r="N73">
        <v>1007</v>
      </c>
      <c r="O73" t="s">
        <v>85</v>
      </c>
      <c r="P73" t="s">
        <v>85</v>
      </c>
      <c r="Q73">
        <v>1</v>
      </c>
      <c r="W73">
        <v>0</v>
      </c>
      <c r="X73">
        <v>-862991314</v>
      </c>
      <c r="Y73">
        <f>(AT73*1)</f>
        <v>0.15</v>
      </c>
      <c r="AA73">
        <v>42.55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0.15</v>
      </c>
      <c r="AU73" t="s">
        <v>76</v>
      </c>
      <c r="AV73">
        <v>0</v>
      </c>
      <c r="AW73">
        <v>2</v>
      </c>
      <c r="AX73">
        <v>50446432</v>
      </c>
      <c r="AY73">
        <v>1</v>
      </c>
      <c r="AZ73">
        <v>0</v>
      </c>
      <c r="BA73">
        <v>65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ROUND(Y73*Source!I57,9)</f>
        <v>1.2</v>
      </c>
      <c r="CY73">
        <f>AA73</f>
        <v>42.55</v>
      </c>
      <c r="CZ73">
        <f>AE73</f>
        <v>7.07</v>
      </c>
      <c r="DA73">
        <f>AI73</f>
        <v>6</v>
      </c>
      <c r="DB73">
        <f>ROUND((ROUND(AT73*CZ73,2)*1),6)</f>
        <v>1.06</v>
      </c>
      <c r="DC73">
        <f>ROUND((ROUND(AT73*AG73,2)*1),6)</f>
        <v>0</v>
      </c>
      <c r="DD73" t="s">
        <v>3</v>
      </c>
      <c r="DE73" t="s">
        <v>3</v>
      </c>
      <c r="DF73">
        <f>ROUND(ROUND(AE73*AI73,2)*CX73,2)</f>
        <v>50.9</v>
      </c>
      <c r="DG73">
        <f t="shared" ref="DG73:DG82" si="32">ROUND(ROUND(AF73,2)*CX73,2)</f>
        <v>0</v>
      </c>
      <c r="DH73">
        <f t="shared" ref="DH73:DH82" si="33">ROUND(ROUND(AG73,2)*CX73,2)</f>
        <v>0</v>
      </c>
      <c r="DI73">
        <f t="shared" si="31"/>
        <v>0</v>
      </c>
      <c r="DJ73">
        <f>DF73</f>
        <v>50.9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ROW(Source!A57)</f>
        <v>57</v>
      </c>
      <c r="B74">
        <v>50445992</v>
      </c>
      <c r="C74">
        <v>50446421</v>
      </c>
      <c r="D74">
        <v>30571740</v>
      </c>
      <c r="E74">
        <v>1</v>
      </c>
      <c r="F74">
        <v>1</v>
      </c>
      <c r="G74">
        <v>30570983</v>
      </c>
      <c r="H74">
        <v>3</v>
      </c>
      <c r="I74" t="s">
        <v>83</v>
      </c>
      <c r="J74" t="s">
        <v>86</v>
      </c>
      <c r="K74" t="s">
        <v>84</v>
      </c>
      <c r="L74">
        <v>1339</v>
      </c>
      <c r="N74">
        <v>1007</v>
      </c>
      <c r="O74" t="s">
        <v>85</v>
      </c>
      <c r="P74" t="s">
        <v>85</v>
      </c>
      <c r="Q74">
        <v>1</v>
      </c>
      <c r="W74">
        <v>0</v>
      </c>
      <c r="X74">
        <v>2117340421</v>
      </c>
      <c r="Y74">
        <f>(AT74*1)</f>
        <v>1.1000000000000001</v>
      </c>
      <c r="AA74">
        <v>809.8</v>
      </c>
      <c r="AB74">
        <v>0</v>
      </c>
      <c r="AC74">
        <v>0</v>
      </c>
      <c r="AD74">
        <v>0</v>
      </c>
      <c r="AE74">
        <v>104.99</v>
      </c>
      <c r="AF74">
        <v>0</v>
      </c>
      <c r="AG74">
        <v>0</v>
      </c>
      <c r="AH74">
        <v>0</v>
      </c>
      <c r="AI74">
        <v>7.69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1.1000000000000001</v>
      </c>
      <c r="AU74" t="s">
        <v>76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ROUND(Y74*Source!I57,9)</f>
        <v>8.8000000000000007</v>
      </c>
      <c r="CY74">
        <f>AA74</f>
        <v>809.8</v>
      </c>
      <c r="CZ74">
        <f>AE74</f>
        <v>104.99</v>
      </c>
      <c r="DA74">
        <f>AI74</f>
        <v>7.69</v>
      </c>
      <c r="DB74">
        <f>ROUND((ROUND(AT74*CZ74,2)*1),6)</f>
        <v>115.49</v>
      </c>
      <c r="DC74">
        <f>ROUND((ROUND(AT74*AG74,2)*1),6)</f>
        <v>0</v>
      </c>
      <c r="DD74" t="s">
        <v>3</v>
      </c>
      <c r="DE74" t="s">
        <v>3</v>
      </c>
      <c r="DF74">
        <f>ROUND(ROUND(AE74*AI74,2)*CX74,2)</f>
        <v>7104.86</v>
      </c>
      <c r="DG74">
        <f t="shared" si="32"/>
        <v>0</v>
      </c>
      <c r="DH74">
        <f t="shared" si="33"/>
        <v>0</v>
      </c>
      <c r="DI74">
        <f t="shared" si="31"/>
        <v>0</v>
      </c>
      <c r="DJ74">
        <f>DF74</f>
        <v>7104.86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ROW(Source!A60)</f>
        <v>60</v>
      </c>
      <c r="B75">
        <v>50445991</v>
      </c>
      <c r="C75">
        <v>50446435</v>
      </c>
      <c r="D75">
        <v>40404405</v>
      </c>
      <c r="E75">
        <v>30570983</v>
      </c>
      <c r="F75">
        <v>1</v>
      </c>
      <c r="G75">
        <v>30570983</v>
      </c>
      <c r="H75">
        <v>1</v>
      </c>
      <c r="I75" t="s">
        <v>430</v>
      </c>
      <c r="J75" t="s">
        <v>3</v>
      </c>
      <c r="K75" t="s">
        <v>431</v>
      </c>
      <c r="L75">
        <v>1191</v>
      </c>
      <c r="N75">
        <v>1013</v>
      </c>
      <c r="O75" t="s">
        <v>432</v>
      </c>
      <c r="P75" t="s">
        <v>432</v>
      </c>
      <c r="Q75">
        <v>1</v>
      </c>
      <c r="W75">
        <v>0</v>
      </c>
      <c r="X75">
        <v>476480486</v>
      </c>
      <c r="Y75">
        <f>(AT75*1.15)</f>
        <v>0.97749999999999992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0.85</v>
      </c>
      <c r="AU75" t="s">
        <v>78</v>
      </c>
      <c r="AV75">
        <v>1</v>
      </c>
      <c r="AW75">
        <v>2</v>
      </c>
      <c r="AX75">
        <v>50446443</v>
      </c>
      <c r="AY75">
        <v>1</v>
      </c>
      <c r="AZ75">
        <v>0</v>
      </c>
      <c r="BA75">
        <v>67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ROUND(AT75*Source!I60*AH75*AL75,2)</f>
        <v>0</v>
      </c>
      <c r="CV75">
        <f>ROUND(Y75*Source!I60,9)</f>
        <v>7.82</v>
      </c>
      <c r="CW75">
        <v>0</v>
      </c>
      <c r="CX75">
        <f>ROUND(Y75*Source!I60,9)</f>
        <v>7.82</v>
      </c>
      <c r="CY75">
        <f>AD75</f>
        <v>0</v>
      </c>
      <c r="CZ75">
        <f>AH75</f>
        <v>0</v>
      </c>
      <c r="DA75">
        <f>AL75</f>
        <v>1</v>
      </c>
      <c r="DB75">
        <f>ROUND((ROUND(AT75*CZ75,2)*1.15),6)</f>
        <v>0</v>
      </c>
      <c r="DC75">
        <f>ROUND((ROUND(AT75*AG75,2)*1.15),6)</f>
        <v>0</v>
      </c>
      <c r="DD75" t="s">
        <v>3</v>
      </c>
      <c r="DE75" t="s">
        <v>3</v>
      </c>
      <c r="DF75">
        <f t="shared" ref="DF75:DF86" si="34">ROUND(ROUND(AE75,2)*CX75,2)</f>
        <v>0</v>
      </c>
      <c r="DG75">
        <f t="shared" si="32"/>
        <v>0</v>
      </c>
      <c r="DH75">
        <f t="shared" si="33"/>
        <v>0</v>
      </c>
      <c r="DI75">
        <f t="shared" si="31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ROW(Source!A60)</f>
        <v>60</v>
      </c>
      <c r="B76">
        <v>50445991</v>
      </c>
      <c r="C76">
        <v>50446435</v>
      </c>
      <c r="D76">
        <v>46170532</v>
      </c>
      <c r="E76">
        <v>1</v>
      </c>
      <c r="F76">
        <v>1</v>
      </c>
      <c r="G76">
        <v>30570983</v>
      </c>
      <c r="H76">
        <v>2</v>
      </c>
      <c r="I76" t="s">
        <v>452</v>
      </c>
      <c r="J76" t="s">
        <v>453</v>
      </c>
      <c r="K76" t="s">
        <v>454</v>
      </c>
      <c r="L76">
        <v>1368</v>
      </c>
      <c r="N76">
        <v>1011</v>
      </c>
      <c r="O76" t="s">
        <v>436</v>
      </c>
      <c r="P76" t="s">
        <v>436</v>
      </c>
      <c r="Q76">
        <v>1</v>
      </c>
      <c r="W76">
        <v>0</v>
      </c>
      <c r="X76">
        <v>1204435003</v>
      </c>
      <c r="Y76">
        <f>(AT76*1.25)</f>
        <v>0.25</v>
      </c>
      <c r="AA76">
        <v>0</v>
      </c>
      <c r="AB76">
        <v>34.479999999999997</v>
      </c>
      <c r="AC76">
        <v>12.62</v>
      </c>
      <c r="AD76">
        <v>0</v>
      </c>
      <c r="AE76">
        <v>0</v>
      </c>
      <c r="AF76">
        <v>34.479999999999997</v>
      </c>
      <c r="AG76">
        <v>12.62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0.2</v>
      </c>
      <c r="AU76" t="s">
        <v>77</v>
      </c>
      <c r="AV76">
        <v>0</v>
      </c>
      <c r="AW76">
        <v>2</v>
      </c>
      <c r="AX76">
        <v>50446444</v>
      </c>
      <c r="AY76">
        <v>1</v>
      </c>
      <c r="AZ76">
        <v>0</v>
      </c>
      <c r="BA76">
        <v>68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ROUND(Y76*Source!I60*DO76,9)</f>
        <v>0</v>
      </c>
      <c r="CX76">
        <f>ROUND(Y76*Source!I60,9)</f>
        <v>2</v>
      </c>
      <c r="CY76">
        <f>AB76</f>
        <v>34.479999999999997</v>
      </c>
      <c r="CZ76">
        <f>AF76</f>
        <v>34.479999999999997</v>
      </c>
      <c r="DA76">
        <f>AJ76</f>
        <v>1</v>
      </c>
      <c r="DB76">
        <f>ROUND((ROUND(AT76*CZ76,2)*1.25),6)</f>
        <v>8.625</v>
      </c>
      <c r="DC76">
        <f>ROUND((ROUND(AT76*AG76,2)*1.25),6)</f>
        <v>3.15</v>
      </c>
      <c r="DD76" t="s">
        <v>3</v>
      </c>
      <c r="DE76" t="s">
        <v>3</v>
      </c>
      <c r="DF76">
        <f t="shared" si="34"/>
        <v>0</v>
      </c>
      <c r="DG76">
        <f t="shared" si="32"/>
        <v>68.959999999999994</v>
      </c>
      <c r="DH76">
        <f t="shared" si="33"/>
        <v>25.24</v>
      </c>
      <c r="DI76">
        <f t="shared" si="31"/>
        <v>0</v>
      </c>
      <c r="DJ76">
        <f>DG76</f>
        <v>68.959999999999994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ROW(Source!A60)</f>
        <v>60</v>
      </c>
      <c r="B77">
        <v>50445991</v>
      </c>
      <c r="C77">
        <v>50446435</v>
      </c>
      <c r="D77">
        <v>46170907</v>
      </c>
      <c r="E77">
        <v>1</v>
      </c>
      <c r="F77">
        <v>1</v>
      </c>
      <c r="G77">
        <v>30570983</v>
      </c>
      <c r="H77">
        <v>2</v>
      </c>
      <c r="I77" t="s">
        <v>470</v>
      </c>
      <c r="J77" t="s">
        <v>471</v>
      </c>
      <c r="K77" t="s">
        <v>472</v>
      </c>
      <c r="L77">
        <v>1368</v>
      </c>
      <c r="N77">
        <v>1011</v>
      </c>
      <c r="O77" t="s">
        <v>436</v>
      </c>
      <c r="P77" t="s">
        <v>436</v>
      </c>
      <c r="Q77">
        <v>1</v>
      </c>
      <c r="W77">
        <v>0</v>
      </c>
      <c r="X77">
        <v>400603624</v>
      </c>
      <c r="Y77">
        <f>(AT77*1.25)</f>
        <v>0.5</v>
      </c>
      <c r="AA77">
        <v>0</v>
      </c>
      <c r="AB77">
        <v>0.2</v>
      </c>
      <c r="AC77">
        <v>0</v>
      </c>
      <c r="AD77">
        <v>0</v>
      </c>
      <c r="AE77">
        <v>0</v>
      </c>
      <c r="AF77">
        <v>0.2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0.4</v>
      </c>
      <c r="AU77" t="s">
        <v>77</v>
      </c>
      <c r="AV77">
        <v>0</v>
      </c>
      <c r="AW77">
        <v>2</v>
      </c>
      <c r="AX77">
        <v>50446445</v>
      </c>
      <c r="AY77">
        <v>1</v>
      </c>
      <c r="AZ77">
        <v>0</v>
      </c>
      <c r="BA77">
        <v>69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ROUND(Y77*Source!I60*DO77,9)</f>
        <v>0</v>
      </c>
      <c r="CX77">
        <f>ROUND(Y77*Source!I60,9)</f>
        <v>4</v>
      </c>
      <c r="CY77">
        <f>AB77</f>
        <v>0.2</v>
      </c>
      <c r="CZ77">
        <f>AF77</f>
        <v>0.2</v>
      </c>
      <c r="DA77">
        <f>AJ77</f>
        <v>1</v>
      </c>
      <c r="DB77">
        <f>ROUND((ROUND(AT77*CZ77,2)*1.25),6)</f>
        <v>0.1</v>
      </c>
      <c r="DC77">
        <f>ROUND((ROUND(AT77*AG77,2)*1.25),6)</f>
        <v>0</v>
      </c>
      <c r="DD77" t="s">
        <v>3</v>
      </c>
      <c r="DE77" t="s">
        <v>3</v>
      </c>
      <c r="DF77">
        <f t="shared" si="34"/>
        <v>0</v>
      </c>
      <c r="DG77">
        <f t="shared" si="32"/>
        <v>0.8</v>
      </c>
      <c r="DH77">
        <f t="shared" si="33"/>
        <v>0</v>
      </c>
      <c r="DI77">
        <f t="shared" si="31"/>
        <v>0</v>
      </c>
      <c r="DJ77">
        <f>DG77</f>
        <v>0.8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ROW(Source!A60)</f>
        <v>60</v>
      </c>
      <c r="B78">
        <v>50445991</v>
      </c>
      <c r="C78">
        <v>50446435</v>
      </c>
      <c r="D78">
        <v>46170279</v>
      </c>
      <c r="E78">
        <v>1</v>
      </c>
      <c r="F78">
        <v>1</v>
      </c>
      <c r="G78">
        <v>30570983</v>
      </c>
      <c r="H78">
        <v>2</v>
      </c>
      <c r="I78" t="s">
        <v>473</v>
      </c>
      <c r="J78" t="s">
        <v>474</v>
      </c>
      <c r="K78" t="s">
        <v>475</v>
      </c>
      <c r="L78">
        <v>1368</v>
      </c>
      <c r="N78">
        <v>1011</v>
      </c>
      <c r="O78" t="s">
        <v>436</v>
      </c>
      <c r="P78" t="s">
        <v>436</v>
      </c>
      <c r="Q78">
        <v>1</v>
      </c>
      <c r="W78">
        <v>0</v>
      </c>
      <c r="X78">
        <v>-1918384618</v>
      </c>
      <c r="Y78">
        <f>(AT78*1.25)</f>
        <v>8.7500000000000008E-2</v>
      </c>
      <c r="AA78">
        <v>0</v>
      </c>
      <c r="AB78">
        <v>153.94999999999999</v>
      </c>
      <c r="AC78">
        <v>14.54</v>
      </c>
      <c r="AD78">
        <v>0</v>
      </c>
      <c r="AE78">
        <v>0</v>
      </c>
      <c r="AF78">
        <v>153.94999999999999</v>
      </c>
      <c r="AG78">
        <v>14.54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7.0000000000000007E-2</v>
      </c>
      <c r="AU78" t="s">
        <v>77</v>
      </c>
      <c r="AV78">
        <v>0</v>
      </c>
      <c r="AW78">
        <v>2</v>
      </c>
      <c r="AX78">
        <v>50446446</v>
      </c>
      <c r="AY78">
        <v>1</v>
      </c>
      <c r="AZ78">
        <v>0</v>
      </c>
      <c r="BA78">
        <v>70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ROUND(Y78*Source!I60*DO78,9)</f>
        <v>0</v>
      </c>
      <c r="CX78">
        <f>ROUND(Y78*Source!I60,9)</f>
        <v>0.7</v>
      </c>
      <c r="CY78">
        <f>AB78</f>
        <v>153.94999999999999</v>
      </c>
      <c r="CZ78">
        <f>AF78</f>
        <v>153.94999999999999</v>
      </c>
      <c r="DA78">
        <f>AJ78</f>
        <v>1</v>
      </c>
      <c r="DB78">
        <f>ROUND((ROUND(AT78*CZ78,2)*1.25),6)</f>
        <v>13.475</v>
      </c>
      <c r="DC78">
        <f>ROUND((ROUND(AT78*AG78,2)*1.25),6)</f>
        <v>1.2749999999999999</v>
      </c>
      <c r="DD78" t="s">
        <v>3</v>
      </c>
      <c r="DE78" t="s">
        <v>3</v>
      </c>
      <c r="DF78">
        <f t="shared" si="34"/>
        <v>0</v>
      </c>
      <c r="DG78">
        <f t="shared" si="32"/>
        <v>107.77</v>
      </c>
      <c r="DH78">
        <f t="shared" si="33"/>
        <v>10.18</v>
      </c>
      <c r="DI78">
        <f t="shared" si="31"/>
        <v>0</v>
      </c>
      <c r="DJ78">
        <f>DG78</f>
        <v>107.77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ROW(Source!A60)</f>
        <v>60</v>
      </c>
      <c r="B79">
        <v>50445991</v>
      </c>
      <c r="C79">
        <v>50446435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443</v>
      </c>
      <c r="J79" t="s">
        <v>3</v>
      </c>
      <c r="K79" t="s">
        <v>444</v>
      </c>
      <c r="L79">
        <v>1344</v>
      </c>
      <c r="N79">
        <v>1008</v>
      </c>
      <c r="O79" t="s">
        <v>445</v>
      </c>
      <c r="P79" t="s">
        <v>445</v>
      </c>
      <c r="Q79">
        <v>1</v>
      </c>
      <c r="W79">
        <v>0</v>
      </c>
      <c r="X79">
        <v>-1180195794</v>
      </c>
      <c r="Y79">
        <f>(AT79*1.25)</f>
        <v>2.5000000000000001E-2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0.02</v>
      </c>
      <c r="AU79" t="s">
        <v>77</v>
      </c>
      <c r="AV79">
        <v>0</v>
      </c>
      <c r="AW79">
        <v>2</v>
      </c>
      <c r="AX79">
        <v>50446447</v>
      </c>
      <c r="AY79">
        <v>1</v>
      </c>
      <c r="AZ79">
        <v>0</v>
      </c>
      <c r="BA79">
        <v>71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ROUND(Y79*Source!I60*DO79,9)</f>
        <v>0</v>
      </c>
      <c r="CX79">
        <f>ROUND(Y79*Source!I60,9)</f>
        <v>0.2</v>
      </c>
      <c r="CY79">
        <f>AB79</f>
        <v>1</v>
      </c>
      <c r="CZ79">
        <f>AF79</f>
        <v>1</v>
      </c>
      <c r="DA79">
        <f>AJ79</f>
        <v>1</v>
      </c>
      <c r="DB79">
        <f>ROUND((ROUND(AT79*CZ79,2)*1.25),6)</f>
        <v>2.5000000000000001E-2</v>
      </c>
      <c r="DC79">
        <f>ROUND((ROUND(AT79*AG79,2)*1.25),6)</f>
        <v>0</v>
      </c>
      <c r="DD79" t="s">
        <v>3</v>
      </c>
      <c r="DE79" t="s">
        <v>3</v>
      </c>
      <c r="DF79">
        <f t="shared" si="34"/>
        <v>0</v>
      </c>
      <c r="DG79">
        <f t="shared" si="32"/>
        <v>0.2</v>
      </c>
      <c r="DH79">
        <f t="shared" si="33"/>
        <v>0</v>
      </c>
      <c r="DI79">
        <f t="shared" si="31"/>
        <v>0</v>
      </c>
      <c r="DJ79">
        <f>DG79</f>
        <v>0.2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ROW(Source!A60)</f>
        <v>60</v>
      </c>
      <c r="B80">
        <v>50445991</v>
      </c>
      <c r="C80">
        <v>50446435</v>
      </c>
      <c r="D80">
        <v>31110605</v>
      </c>
      <c r="E80">
        <v>1</v>
      </c>
      <c r="F80">
        <v>1</v>
      </c>
      <c r="G80">
        <v>30570983</v>
      </c>
      <c r="H80">
        <v>3</v>
      </c>
      <c r="I80" t="s">
        <v>289</v>
      </c>
      <c r="J80" t="s">
        <v>291</v>
      </c>
      <c r="K80" t="s">
        <v>290</v>
      </c>
      <c r="L80">
        <v>1339</v>
      </c>
      <c r="N80">
        <v>1007</v>
      </c>
      <c r="O80" t="s">
        <v>85</v>
      </c>
      <c r="P80" t="s">
        <v>85</v>
      </c>
      <c r="Q80">
        <v>1</v>
      </c>
      <c r="W80">
        <v>0</v>
      </c>
      <c r="X80">
        <v>1942501623</v>
      </c>
      <c r="Y80">
        <f>(AT80*1)</f>
        <v>0.15</v>
      </c>
      <c r="AA80">
        <v>7.07</v>
      </c>
      <c r="AB80">
        <v>0</v>
      </c>
      <c r="AC80">
        <v>0</v>
      </c>
      <c r="AD80">
        <v>0</v>
      </c>
      <c r="AE80">
        <v>7.07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0.15</v>
      </c>
      <c r="AU80" t="s">
        <v>76</v>
      </c>
      <c r="AV80">
        <v>0</v>
      </c>
      <c r="AW80">
        <v>2</v>
      </c>
      <c r="AX80">
        <v>50446448</v>
      </c>
      <c r="AY80">
        <v>1</v>
      </c>
      <c r="AZ80">
        <v>0</v>
      </c>
      <c r="BA80">
        <v>72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ROUND(Y80*Source!I60,9)</f>
        <v>1.2</v>
      </c>
      <c r="CY80">
        <f>AA80</f>
        <v>7.07</v>
      </c>
      <c r="CZ80">
        <f>AE80</f>
        <v>7.07</v>
      </c>
      <c r="DA80">
        <f>AI80</f>
        <v>1</v>
      </c>
      <c r="DB80">
        <f>ROUND((ROUND(AT80*CZ80,2)*1),6)</f>
        <v>1.06</v>
      </c>
      <c r="DC80">
        <f>ROUND((ROUND(AT80*AG80,2)*1),6)</f>
        <v>0</v>
      </c>
      <c r="DD80" t="s">
        <v>3</v>
      </c>
      <c r="DE80" t="s">
        <v>3</v>
      </c>
      <c r="DF80">
        <f t="shared" si="34"/>
        <v>8.48</v>
      </c>
      <c r="DG80">
        <f t="shared" si="32"/>
        <v>0</v>
      </c>
      <c r="DH80">
        <f t="shared" si="33"/>
        <v>0</v>
      </c>
      <c r="DI80">
        <f t="shared" si="31"/>
        <v>0</v>
      </c>
      <c r="DJ80">
        <f>DF80</f>
        <v>8.48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ROW(Source!A60)</f>
        <v>60</v>
      </c>
      <c r="B81">
        <v>50445991</v>
      </c>
      <c r="C81">
        <v>50446435</v>
      </c>
      <c r="D81">
        <v>31111875</v>
      </c>
      <c r="E81">
        <v>1</v>
      </c>
      <c r="F81">
        <v>1</v>
      </c>
      <c r="G81">
        <v>30570983</v>
      </c>
      <c r="H81">
        <v>3</v>
      </c>
      <c r="I81" t="s">
        <v>92</v>
      </c>
      <c r="J81" t="s">
        <v>94</v>
      </c>
      <c r="K81" t="s">
        <v>93</v>
      </c>
      <c r="L81">
        <v>1339</v>
      </c>
      <c r="N81">
        <v>1007</v>
      </c>
      <c r="O81" t="s">
        <v>85</v>
      </c>
      <c r="P81" t="s">
        <v>85</v>
      </c>
      <c r="Q81">
        <v>1</v>
      </c>
      <c r="W81">
        <v>0</v>
      </c>
      <c r="X81">
        <v>-107666553</v>
      </c>
      <c r="Y81">
        <f>(AT81*1)</f>
        <v>1.1499999999999999</v>
      </c>
      <c r="AA81">
        <v>196.85</v>
      </c>
      <c r="AB81">
        <v>0</v>
      </c>
      <c r="AC81">
        <v>0</v>
      </c>
      <c r="AD81">
        <v>0</v>
      </c>
      <c r="AE81">
        <v>196.85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1.1499999999999999</v>
      </c>
      <c r="AU81" t="s">
        <v>76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ROUND(Y81*Source!I60,9)</f>
        <v>9.1999999999999993</v>
      </c>
      <c r="CY81">
        <f>AA81</f>
        <v>196.85</v>
      </c>
      <c r="CZ81">
        <f>AE81</f>
        <v>196.85</v>
      </c>
      <c r="DA81">
        <f>AI81</f>
        <v>1</v>
      </c>
      <c r="DB81">
        <f>ROUND((ROUND(AT81*CZ81,2)*1),6)</f>
        <v>226.38</v>
      </c>
      <c r="DC81">
        <f>ROUND((ROUND(AT81*AG81,2)*1),6)</f>
        <v>0</v>
      </c>
      <c r="DD81" t="s">
        <v>3</v>
      </c>
      <c r="DE81" t="s">
        <v>3</v>
      </c>
      <c r="DF81">
        <f t="shared" si="34"/>
        <v>1811.02</v>
      </c>
      <c r="DG81">
        <f t="shared" si="32"/>
        <v>0</v>
      </c>
      <c r="DH81">
        <f t="shared" si="33"/>
        <v>0</v>
      </c>
      <c r="DI81">
        <f t="shared" si="31"/>
        <v>0</v>
      </c>
      <c r="DJ81">
        <f>DF81</f>
        <v>1811.02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ROW(Source!A61)</f>
        <v>61</v>
      </c>
      <c r="B82">
        <v>50445992</v>
      </c>
      <c r="C82">
        <v>50446435</v>
      </c>
      <c r="D82">
        <v>40404405</v>
      </c>
      <c r="E82">
        <v>30570983</v>
      </c>
      <c r="F82">
        <v>1</v>
      </c>
      <c r="G82">
        <v>30570983</v>
      </c>
      <c r="H82">
        <v>1</v>
      </c>
      <c r="I82" t="s">
        <v>430</v>
      </c>
      <c r="J82" t="s">
        <v>3</v>
      </c>
      <c r="K82" t="s">
        <v>431</v>
      </c>
      <c r="L82">
        <v>1191</v>
      </c>
      <c r="N82">
        <v>1013</v>
      </c>
      <c r="O82" t="s">
        <v>432</v>
      </c>
      <c r="P82" t="s">
        <v>432</v>
      </c>
      <c r="Q82">
        <v>1</v>
      </c>
      <c r="W82">
        <v>0</v>
      </c>
      <c r="X82">
        <v>476480486</v>
      </c>
      <c r="Y82">
        <f>(AT82*1.15)</f>
        <v>0.97749999999999992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0.85</v>
      </c>
      <c r="AU82" t="s">
        <v>78</v>
      </c>
      <c r="AV82">
        <v>1</v>
      </c>
      <c r="AW82">
        <v>2</v>
      </c>
      <c r="AX82">
        <v>50446443</v>
      </c>
      <c r="AY82">
        <v>1</v>
      </c>
      <c r="AZ82">
        <v>0</v>
      </c>
      <c r="BA82">
        <v>74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ROUND(AT82*Source!I61*AH82*AL82,2)</f>
        <v>0</v>
      </c>
      <c r="CV82">
        <f>ROUND(Y82*Source!I61,9)</f>
        <v>7.82</v>
      </c>
      <c r="CW82">
        <v>0</v>
      </c>
      <c r="CX82">
        <f>ROUND(Y82*Source!I61,9)</f>
        <v>7.82</v>
      </c>
      <c r="CY82">
        <f>AD82</f>
        <v>0</v>
      </c>
      <c r="CZ82">
        <f>AH82</f>
        <v>0</v>
      </c>
      <c r="DA82">
        <f>AL82</f>
        <v>1</v>
      </c>
      <c r="DB82">
        <f>ROUND((ROUND(AT82*CZ82,2)*1.15),6)</f>
        <v>0</v>
      </c>
      <c r="DC82">
        <f>ROUND((ROUND(AT82*AG82,2)*1.15),6)</f>
        <v>0</v>
      </c>
      <c r="DD82" t="s">
        <v>3</v>
      </c>
      <c r="DE82" t="s">
        <v>3</v>
      </c>
      <c r="DF82">
        <f t="shared" si="34"/>
        <v>0</v>
      </c>
      <c r="DG82">
        <f t="shared" si="32"/>
        <v>0</v>
      </c>
      <c r="DH82">
        <f t="shared" si="33"/>
        <v>0</v>
      </c>
      <c r="DI82">
        <f t="shared" si="31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ROW(Source!A61)</f>
        <v>61</v>
      </c>
      <c r="B83">
        <v>50445992</v>
      </c>
      <c r="C83">
        <v>50446435</v>
      </c>
      <c r="D83">
        <v>46170532</v>
      </c>
      <c r="E83">
        <v>1</v>
      </c>
      <c r="F83">
        <v>1</v>
      </c>
      <c r="G83">
        <v>30570983</v>
      </c>
      <c r="H83">
        <v>2</v>
      </c>
      <c r="I83" t="s">
        <v>452</v>
      </c>
      <c r="J83" t="s">
        <v>453</v>
      </c>
      <c r="K83" t="s">
        <v>454</v>
      </c>
      <c r="L83">
        <v>1368</v>
      </c>
      <c r="N83">
        <v>1011</v>
      </c>
      <c r="O83" t="s">
        <v>436</v>
      </c>
      <c r="P83" t="s">
        <v>436</v>
      </c>
      <c r="Q83">
        <v>1</v>
      </c>
      <c r="W83">
        <v>0</v>
      </c>
      <c r="X83">
        <v>1204435003</v>
      </c>
      <c r="Y83">
        <f>(AT83*1.25)</f>
        <v>0.25</v>
      </c>
      <c r="AA83">
        <v>0</v>
      </c>
      <c r="AB83">
        <v>682.66</v>
      </c>
      <c r="AC83">
        <v>450.44</v>
      </c>
      <c r="AD83">
        <v>0</v>
      </c>
      <c r="AE83">
        <v>0</v>
      </c>
      <c r="AF83">
        <v>34.479999999999997</v>
      </c>
      <c r="AG83">
        <v>12.62</v>
      </c>
      <c r="AH83">
        <v>0</v>
      </c>
      <c r="AI83">
        <v>1</v>
      </c>
      <c r="AJ83">
        <v>18.91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0.2</v>
      </c>
      <c r="AU83" t="s">
        <v>77</v>
      </c>
      <c r="AV83">
        <v>0</v>
      </c>
      <c r="AW83">
        <v>2</v>
      </c>
      <c r="AX83">
        <v>50446444</v>
      </c>
      <c r="AY83">
        <v>1</v>
      </c>
      <c r="AZ83">
        <v>0</v>
      </c>
      <c r="BA83">
        <v>75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ROUND(Y83*Source!I61*DO83,9)</f>
        <v>0</v>
      </c>
      <c r="CX83">
        <f>ROUND(Y83*Source!I61,9)</f>
        <v>2</v>
      </c>
      <c r="CY83">
        <f>AB83</f>
        <v>682.66</v>
      </c>
      <c r="CZ83">
        <f>AF83</f>
        <v>34.479999999999997</v>
      </c>
      <c r="DA83">
        <f>AJ83</f>
        <v>18.91</v>
      </c>
      <c r="DB83">
        <f>ROUND((ROUND(AT83*CZ83,2)*1.25),6)</f>
        <v>8.625</v>
      </c>
      <c r="DC83">
        <f>ROUND((ROUND(AT83*AG83,2)*1.25),6)</f>
        <v>3.15</v>
      </c>
      <c r="DD83" t="s">
        <v>3</v>
      </c>
      <c r="DE83" t="s">
        <v>3</v>
      </c>
      <c r="DF83">
        <f t="shared" si="34"/>
        <v>0</v>
      </c>
      <c r="DG83">
        <f>ROUND(ROUND(AF83*AJ83,2)*CX83,2)</f>
        <v>1304.04</v>
      </c>
      <c r="DH83">
        <f>ROUND(ROUND(AG83*AK83,2)*CX83,2)</f>
        <v>860.44</v>
      </c>
      <c r="DI83">
        <f t="shared" si="31"/>
        <v>0</v>
      </c>
      <c r="DJ83">
        <f>DG83</f>
        <v>1304.04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ROW(Source!A61)</f>
        <v>61</v>
      </c>
      <c r="B84">
        <v>50445992</v>
      </c>
      <c r="C84">
        <v>50446435</v>
      </c>
      <c r="D84">
        <v>46170907</v>
      </c>
      <c r="E84">
        <v>1</v>
      </c>
      <c r="F84">
        <v>1</v>
      </c>
      <c r="G84">
        <v>30570983</v>
      </c>
      <c r="H84">
        <v>2</v>
      </c>
      <c r="I84" t="s">
        <v>470</v>
      </c>
      <c r="J84" t="s">
        <v>471</v>
      </c>
      <c r="K84" t="s">
        <v>472</v>
      </c>
      <c r="L84">
        <v>1368</v>
      </c>
      <c r="N84">
        <v>1011</v>
      </c>
      <c r="O84" t="s">
        <v>436</v>
      </c>
      <c r="P84" t="s">
        <v>436</v>
      </c>
      <c r="Q84">
        <v>1</v>
      </c>
      <c r="W84">
        <v>0</v>
      </c>
      <c r="X84">
        <v>400603624</v>
      </c>
      <c r="Y84">
        <f>(AT84*1.25)</f>
        <v>0.5</v>
      </c>
      <c r="AA84">
        <v>0</v>
      </c>
      <c r="AB84">
        <v>1.73</v>
      </c>
      <c r="AC84">
        <v>0</v>
      </c>
      <c r="AD84">
        <v>0</v>
      </c>
      <c r="AE84">
        <v>0</v>
      </c>
      <c r="AF84">
        <v>0.2</v>
      </c>
      <c r="AG84">
        <v>0</v>
      </c>
      <c r="AH84">
        <v>0</v>
      </c>
      <c r="AI84">
        <v>1</v>
      </c>
      <c r="AJ84">
        <v>8.25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0.4</v>
      </c>
      <c r="AU84" t="s">
        <v>77</v>
      </c>
      <c r="AV84">
        <v>0</v>
      </c>
      <c r="AW84">
        <v>2</v>
      </c>
      <c r="AX84">
        <v>50446445</v>
      </c>
      <c r="AY84">
        <v>1</v>
      </c>
      <c r="AZ84">
        <v>0</v>
      </c>
      <c r="BA84">
        <v>76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ROUND(Y84*Source!I61*DO84,9)</f>
        <v>0</v>
      </c>
      <c r="CX84">
        <f>ROUND(Y84*Source!I61,9)</f>
        <v>4</v>
      </c>
      <c r="CY84">
        <f>AB84</f>
        <v>1.73</v>
      </c>
      <c r="CZ84">
        <f>AF84</f>
        <v>0.2</v>
      </c>
      <c r="DA84">
        <f>AJ84</f>
        <v>8.25</v>
      </c>
      <c r="DB84">
        <f>ROUND((ROUND(AT84*CZ84,2)*1.25),6)</f>
        <v>0.1</v>
      </c>
      <c r="DC84">
        <f>ROUND((ROUND(AT84*AG84,2)*1.25),6)</f>
        <v>0</v>
      </c>
      <c r="DD84" t="s">
        <v>3</v>
      </c>
      <c r="DE84" t="s">
        <v>3</v>
      </c>
      <c r="DF84">
        <f t="shared" si="34"/>
        <v>0</v>
      </c>
      <c r="DG84">
        <f>ROUND(ROUND(AF84*AJ84,2)*CX84,2)</f>
        <v>6.6</v>
      </c>
      <c r="DH84">
        <f>ROUND(ROUND(AG84*AK84,2)*CX84,2)</f>
        <v>0</v>
      </c>
      <c r="DI84">
        <f t="shared" si="31"/>
        <v>0</v>
      </c>
      <c r="DJ84">
        <f>DG84</f>
        <v>6.6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ROW(Source!A61)</f>
        <v>61</v>
      </c>
      <c r="B85">
        <v>50445992</v>
      </c>
      <c r="C85">
        <v>50446435</v>
      </c>
      <c r="D85">
        <v>46170279</v>
      </c>
      <c r="E85">
        <v>1</v>
      </c>
      <c r="F85">
        <v>1</v>
      </c>
      <c r="G85">
        <v>30570983</v>
      </c>
      <c r="H85">
        <v>2</v>
      </c>
      <c r="I85" t="s">
        <v>473</v>
      </c>
      <c r="J85" t="s">
        <v>474</v>
      </c>
      <c r="K85" t="s">
        <v>475</v>
      </c>
      <c r="L85">
        <v>1368</v>
      </c>
      <c r="N85">
        <v>1011</v>
      </c>
      <c r="O85" t="s">
        <v>436</v>
      </c>
      <c r="P85" t="s">
        <v>436</v>
      </c>
      <c r="Q85">
        <v>1</v>
      </c>
      <c r="W85">
        <v>0</v>
      </c>
      <c r="X85">
        <v>-1918384618</v>
      </c>
      <c r="Y85">
        <f>(AT85*1.25)</f>
        <v>8.7500000000000008E-2</v>
      </c>
      <c r="AA85">
        <v>0</v>
      </c>
      <c r="AB85">
        <v>1964.85</v>
      </c>
      <c r="AC85">
        <v>518.97</v>
      </c>
      <c r="AD85">
        <v>0</v>
      </c>
      <c r="AE85">
        <v>0</v>
      </c>
      <c r="AF85">
        <v>153.94999999999999</v>
      </c>
      <c r="AG85">
        <v>14.54</v>
      </c>
      <c r="AH85">
        <v>0</v>
      </c>
      <c r="AI85">
        <v>1</v>
      </c>
      <c r="AJ85">
        <v>12.19</v>
      </c>
      <c r="AK85">
        <v>34.090000000000003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7.0000000000000007E-2</v>
      </c>
      <c r="AU85" t="s">
        <v>77</v>
      </c>
      <c r="AV85">
        <v>0</v>
      </c>
      <c r="AW85">
        <v>2</v>
      </c>
      <c r="AX85">
        <v>50446446</v>
      </c>
      <c r="AY85">
        <v>1</v>
      </c>
      <c r="AZ85">
        <v>0</v>
      </c>
      <c r="BA85">
        <v>77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ROUND(Y85*Source!I61*DO85,9)</f>
        <v>0</v>
      </c>
      <c r="CX85">
        <f>ROUND(Y85*Source!I61,9)</f>
        <v>0.7</v>
      </c>
      <c r="CY85">
        <f>AB85</f>
        <v>1964.85</v>
      </c>
      <c r="CZ85">
        <f>AF85</f>
        <v>153.94999999999999</v>
      </c>
      <c r="DA85">
        <f>AJ85</f>
        <v>12.19</v>
      </c>
      <c r="DB85">
        <f>ROUND((ROUND(AT85*CZ85,2)*1.25),6)</f>
        <v>13.475</v>
      </c>
      <c r="DC85">
        <f>ROUND((ROUND(AT85*AG85,2)*1.25),6)</f>
        <v>1.2749999999999999</v>
      </c>
      <c r="DD85" t="s">
        <v>3</v>
      </c>
      <c r="DE85" t="s">
        <v>3</v>
      </c>
      <c r="DF85">
        <f t="shared" si="34"/>
        <v>0</v>
      </c>
      <c r="DG85">
        <f>ROUND(ROUND(AF85*AJ85,2)*CX85,2)</f>
        <v>1313.66</v>
      </c>
      <c r="DH85">
        <f>ROUND(ROUND(AG85*AK85,2)*CX85,2)</f>
        <v>346.97</v>
      </c>
      <c r="DI85">
        <f t="shared" si="31"/>
        <v>0</v>
      </c>
      <c r="DJ85">
        <f>DG85</f>
        <v>1313.66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ROW(Source!A61)</f>
        <v>61</v>
      </c>
      <c r="B86">
        <v>50445992</v>
      </c>
      <c r="C86">
        <v>50446435</v>
      </c>
      <c r="D86">
        <v>40406154</v>
      </c>
      <c r="E86">
        <v>30570983</v>
      </c>
      <c r="F86">
        <v>1</v>
      </c>
      <c r="G86">
        <v>30570983</v>
      </c>
      <c r="H86">
        <v>2</v>
      </c>
      <c r="I86" t="s">
        <v>443</v>
      </c>
      <c r="J86" t="s">
        <v>3</v>
      </c>
      <c r="K86" t="s">
        <v>444</v>
      </c>
      <c r="L86">
        <v>1344</v>
      </c>
      <c r="N86">
        <v>1008</v>
      </c>
      <c r="O86" t="s">
        <v>445</v>
      </c>
      <c r="P86" t="s">
        <v>445</v>
      </c>
      <c r="Q86">
        <v>1</v>
      </c>
      <c r="W86">
        <v>0</v>
      </c>
      <c r="X86">
        <v>-1180195794</v>
      </c>
      <c r="Y86">
        <f>(AT86*1.25)</f>
        <v>2.5000000000000001E-2</v>
      </c>
      <c r="AA86">
        <v>0</v>
      </c>
      <c r="AB86">
        <v>1.05</v>
      </c>
      <c r="AC86">
        <v>0</v>
      </c>
      <c r="AD86">
        <v>0</v>
      </c>
      <c r="AE86">
        <v>0</v>
      </c>
      <c r="AF86">
        <v>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0.02</v>
      </c>
      <c r="AU86" t="s">
        <v>77</v>
      </c>
      <c r="AV86">
        <v>0</v>
      </c>
      <c r="AW86">
        <v>2</v>
      </c>
      <c r="AX86">
        <v>50446447</v>
      </c>
      <c r="AY86">
        <v>1</v>
      </c>
      <c r="AZ86">
        <v>0</v>
      </c>
      <c r="BA86">
        <v>78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ROUND(Y86*Source!I61*DO86,9)</f>
        <v>0</v>
      </c>
      <c r="CX86">
        <f>ROUND(Y86*Source!I61,9)</f>
        <v>0.2</v>
      </c>
      <c r="CY86">
        <f>AB86</f>
        <v>1.05</v>
      </c>
      <c r="CZ86">
        <f>AF86</f>
        <v>1</v>
      </c>
      <c r="DA86">
        <f>AJ86</f>
        <v>1</v>
      </c>
      <c r="DB86">
        <f>ROUND((ROUND(AT86*CZ86,2)*1.25),6)</f>
        <v>2.5000000000000001E-2</v>
      </c>
      <c r="DC86">
        <f>ROUND((ROUND(AT86*AG86,2)*1.25),6)</f>
        <v>0</v>
      </c>
      <c r="DD86" t="s">
        <v>3</v>
      </c>
      <c r="DE86" t="s">
        <v>3</v>
      </c>
      <c r="DF86">
        <f t="shared" si="34"/>
        <v>0</v>
      </c>
      <c r="DG86">
        <f t="shared" ref="DG86:DG95" si="35">ROUND(ROUND(AF86,2)*CX86,2)</f>
        <v>0.2</v>
      </c>
      <c r="DH86">
        <f t="shared" ref="DH86:DH95" si="36">ROUND(ROUND(AG86,2)*CX86,2)</f>
        <v>0</v>
      </c>
      <c r="DI86">
        <f t="shared" si="31"/>
        <v>0</v>
      </c>
      <c r="DJ86">
        <f>DG86</f>
        <v>0.2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ROW(Source!A61)</f>
        <v>61</v>
      </c>
      <c r="B87">
        <v>50445992</v>
      </c>
      <c r="C87">
        <v>50446435</v>
      </c>
      <c r="D87">
        <v>31110605</v>
      </c>
      <c r="E87">
        <v>1</v>
      </c>
      <c r="F87">
        <v>1</v>
      </c>
      <c r="G87">
        <v>30570983</v>
      </c>
      <c r="H87">
        <v>3</v>
      </c>
      <c r="I87" t="s">
        <v>289</v>
      </c>
      <c r="J87" t="s">
        <v>291</v>
      </c>
      <c r="K87" t="s">
        <v>290</v>
      </c>
      <c r="L87">
        <v>1339</v>
      </c>
      <c r="N87">
        <v>1007</v>
      </c>
      <c r="O87" t="s">
        <v>85</v>
      </c>
      <c r="P87" t="s">
        <v>85</v>
      </c>
      <c r="Q87">
        <v>1</v>
      </c>
      <c r="W87">
        <v>0</v>
      </c>
      <c r="X87">
        <v>1942501623</v>
      </c>
      <c r="Y87">
        <f>(AT87*1)</f>
        <v>0.15</v>
      </c>
      <c r="AA87">
        <v>42.55</v>
      </c>
      <c r="AB87">
        <v>0</v>
      </c>
      <c r="AC87">
        <v>0</v>
      </c>
      <c r="AD87">
        <v>0</v>
      </c>
      <c r="AE87">
        <v>7.07</v>
      </c>
      <c r="AF87">
        <v>0</v>
      </c>
      <c r="AG87">
        <v>0</v>
      </c>
      <c r="AH87">
        <v>0</v>
      </c>
      <c r="AI87">
        <v>6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0.15</v>
      </c>
      <c r="AU87" t="s">
        <v>76</v>
      </c>
      <c r="AV87">
        <v>0</v>
      </c>
      <c r="AW87">
        <v>2</v>
      </c>
      <c r="AX87">
        <v>50446448</v>
      </c>
      <c r="AY87">
        <v>1</v>
      </c>
      <c r="AZ87">
        <v>0</v>
      </c>
      <c r="BA87">
        <v>79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ROUND(Y87*Source!I61,9)</f>
        <v>1.2</v>
      </c>
      <c r="CY87">
        <f>AA87</f>
        <v>42.55</v>
      </c>
      <c r="CZ87">
        <f>AE87</f>
        <v>7.07</v>
      </c>
      <c r="DA87">
        <f>AI87</f>
        <v>6</v>
      </c>
      <c r="DB87">
        <f>ROUND((ROUND(AT87*CZ87,2)*1),6)</f>
        <v>1.06</v>
      </c>
      <c r="DC87">
        <f>ROUND((ROUND(AT87*AG87,2)*1),6)</f>
        <v>0</v>
      </c>
      <c r="DD87" t="s">
        <v>3</v>
      </c>
      <c r="DE87" t="s">
        <v>3</v>
      </c>
      <c r="DF87">
        <f>ROUND(ROUND(AE87*AI87,2)*CX87,2)</f>
        <v>50.9</v>
      </c>
      <c r="DG87">
        <f t="shared" si="35"/>
        <v>0</v>
      </c>
      <c r="DH87">
        <f t="shared" si="36"/>
        <v>0</v>
      </c>
      <c r="DI87">
        <f t="shared" si="31"/>
        <v>0</v>
      </c>
      <c r="DJ87">
        <f>DF87</f>
        <v>50.9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ROW(Source!A61)</f>
        <v>61</v>
      </c>
      <c r="B88">
        <v>50445992</v>
      </c>
      <c r="C88">
        <v>50446435</v>
      </c>
      <c r="D88">
        <v>31111875</v>
      </c>
      <c r="E88">
        <v>1</v>
      </c>
      <c r="F88">
        <v>1</v>
      </c>
      <c r="G88">
        <v>30570983</v>
      </c>
      <c r="H88">
        <v>3</v>
      </c>
      <c r="I88" t="s">
        <v>92</v>
      </c>
      <c r="J88" t="s">
        <v>94</v>
      </c>
      <c r="K88" t="s">
        <v>93</v>
      </c>
      <c r="L88">
        <v>1339</v>
      </c>
      <c r="N88">
        <v>1007</v>
      </c>
      <c r="O88" t="s">
        <v>85</v>
      </c>
      <c r="P88" t="s">
        <v>85</v>
      </c>
      <c r="Q88">
        <v>1</v>
      </c>
      <c r="W88">
        <v>0</v>
      </c>
      <c r="X88">
        <v>-107666553</v>
      </c>
      <c r="Y88">
        <f>(AT88*1)</f>
        <v>1.1499999999999999</v>
      </c>
      <c r="AA88">
        <v>2766.14</v>
      </c>
      <c r="AB88">
        <v>0</v>
      </c>
      <c r="AC88">
        <v>0</v>
      </c>
      <c r="AD88">
        <v>0</v>
      </c>
      <c r="AE88">
        <v>196.85</v>
      </c>
      <c r="AF88">
        <v>0</v>
      </c>
      <c r="AG88">
        <v>0</v>
      </c>
      <c r="AH88">
        <v>0</v>
      </c>
      <c r="AI88">
        <v>14.01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1.1499999999999999</v>
      </c>
      <c r="AU88" t="s">
        <v>76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ROUND(Y88*Source!I61,9)</f>
        <v>9.1999999999999993</v>
      </c>
      <c r="CY88">
        <f>AA88</f>
        <v>2766.14</v>
      </c>
      <c r="CZ88">
        <f>AE88</f>
        <v>196.85</v>
      </c>
      <c r="DA88">
        <f>AI88</f>
        <v>14.01</v>
      </c>
      <c r="DB88">
        <f>ROUND((ROUND(AT88*CZ88,2)*1),6)</f>
        <v>226.38</v>
      </c>
      <c r="DC88">
        <f>ROUND((ROUND(AT88*AG88,2)*1),6)</f>
        <v>0</v>
      </c>
      <c r="DD88" t="s">
        <v>3</v>
      </c>
      <c r="DE88" t="s">
        <v>3</v>
      </c>
      <c r="DF88">
        <f>ROUND(ROUND(AE88*AI88,2)*CX88,2)</f>
        <v>25372.400000000001</v>
      </c>
      <c r="DG88">
        <f t="shared" si="35"/>
        <v>0</v>
      </c>
      <c r="DH88">
        <f t="shared" si="36"/>
        <v>0</v>
      </c>
      <c r="DI88">
        <f t="shared" si="31"/>
        <v>0</v>
      </c>
      <c r="DJ88">
        <f>DF88</f>
        <v>25372.400000000001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ROW(Source!A64)</f>
        <v>64</v>
      </c>
      <c r="B89">
        <v>50445991</v>
      </c>
      <c r="C89">
        <v>50446451</v>
      </c>
      <c r="D89">
        <v>30515951</v>
      </c>
      <c r="E89">
        <v>30515945</v>
      </c>
      <c r="F89">
        <v>1</v>
      </c>
      <c r="G89">
        <v>30570983</v>
      </c>
      <c r="H89">
        <v>1</v>
      </c>
      <c r="I89" t="s">
        <v>430</v>
      </c>
      <c r="J89" t="s">
        <v>3</v>
      </c>
      <c r="K89" t="s">
        <v>431</v>
      </c>
      <c r="L89">
        <v>1191</v>
      </c>
      <c r="N89">
        <v>1013</v>
      </c>
      <c r="O89" t="s">
        <v>432</v>
      </c>
      <c r="P89" t="s">
        <v>432</v>
      </c>
      <c r="Q89">
        <v>1</v>
      </c>
      <c r="W89">
        <v>0</v>
      </c>
      <c r="X89">
        <v>476480486</v>
      </c>
      <c r="Y89">
        <f>(AT89*1.15)</f>
        <v>155.25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135</v>
      </c>
      <c r="AU89" t="s">
        <v>78</v>
      </c>
      <c r="AV89">
        <v>1</v>
      </c>
      <c r="AW89">
        <v>2</v>
      </c>
      <c r="AX89">
        <v>50446458</v>
      </c>
      <c r="AY89">
        <v>1</v>
      </c>
      <c r="AZ89">
        <v>0</v>
      </c>
      <c r="BA89">
        <v>81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ROUND(AT89*Source!I64*AH89*AL89,2)</f>
        <v>0</v>
      </c>
      <c r="CV89">
        <f>ROUND(Y89*Source!I64,9)</f>
        <v>7.7625000000000002</v>
      </c>
      <c r="CW89">
        <v>0</v>
      </c>
      <c r="CX89">
        <f>ROUND(Y89*Source!I64,9)</f>
        <v>7.7625000000000002</v>
      </c>
      <c r="CY89">
        <f>AD89</f>
        <v>0</v>
      </c>
      <c r="CZ89">
        <f>AH89</f>
        <v>0</v>
      </c>
      <c r="DA89">
        <f>AL89</f>
        <v>1</v>
      </c>
      <c r="DB89">
        <f>ROUND((ROUND(AT89*CZ89,2)*1.15),6)</f>
        <v>0</v>
      </c>
      <c r="DC89">
        <f>ROUND((ROUND(AT89*AG89,2)*1.15),6)</f>
        <v>0</v>
      </c>
      <c r="DD89" t="s">
        <v>3</v>
      </c>
      <c r="DE89" t="s">
        <v>3</v>
      </c>
      <c r="DF89">
        <f t="shared" ref="DF89:DF97" si="37">ROUND(ROUND(AE89,2)*CX89,2)</f>
        <v>0</v>
      </c>
      <c r="DG89">
        <f t="shared" si="35"/>
        <v>0</v>
      </c>
      <c r="DH89">
        <f t="shared" si="36"/>
        <v>0</v>
      </c>
      <c r="DI89">
        <f t="shared" si="31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ROW(Source!A64)</f>
        <v>64</v>
      </c>
      <c r="B90">
        <v>50445991</v>
      </c>
      <c r="C90">
        <v>50446451</v>
      </c>
      <c r="D90">
        <v>30596076</v>
      </c>
      <c r="E90">
        <v>1</v>
      </c>
      <c r="F90">
        <v>1</v>
      </c>
      <c r="G90">
        <v>30570983</v>
      </c>
      <c r="H90">
        <v>2</v>
      </c>
      <c r="I90" t="s">
        <v>476</v>
      </c>
      <c r="J90" t="s">
        <v>477</v>
      </c>
      <c r="K90" t="s">
        <v>478</v>
      </c>
      <c r="L90">
        <v>1368</v>
      </c>
      <c r="N90">
        <v>1011</v>
      </c>
      <c r="O90" t="s">
        <v>436</v>
      </c>
      <c r="P90" t="s">
        <v>436</v>
      </c>
      <c r="Q90">
        <v>1</v>
      </c>
      <c r="W90">
        <v>0</v>
      </c>
      <c r="X90">
        <v>873451332</v>
      </c>
      <c r="Y90">
        <f>(AT90*1.25)</f>
        <v>0.15</v>
      </c>
      <c r="AA90">
        <v>0</v>
      </c>
      <c r="AB90">
        <v>119.07</v>
      </c>
      <c r="AC90">
        <v>12.62</v>
      </c>
      <c r="AD90">
        <v>0</v>
      </c>
      <c r="AE90">
        <v>0</v>
      </c>
      <c r="AF90">
        <v>119.07</v>
      </c>
      <c r="AG90">
        <v>12.62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0.12</v>
      </c>
      <c r="AU90" t="s">
        <v>77</v>
      </c>
      <c r="AV90">
        <v>0</v>
      </c>
      <c r="AW90">
        <v>2</v>
      </c>
      <c r="AX90">
        <v>50446459</v>
      </c>
      <c r="AY90">
        <v>1</v>
      </c>
      <c r="AZ90">
        <v>0</v>
      </c>
      <c r="BA90">
        <v>82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ROUND(Y90*Source!I64*DO90,9)</f>
        <v>0</v>
      </c>
      <c r="CX90">
        <f>ROUND(Y90*Source!I64,9)</f>
        <v>7.4999999999999997E-3</v>
      </c>
      <c r="CY90">
        <f>AB90</f>
        <v>119.07</v>
      </c>
      <c r="CZ90">
        <f>AF90</f>
        <v>119.07</v>
      </c>
      <c r="DA90">
        <f>AJ90</f>
        <v>1</v>
      </c>
      <c r="DB90">
        <f>ROUND((ROUND(AT90*CZ90,2)*1.25),6)</f>
        <v>17.862500000000001</v>
      </c>
      <c r="DC90">
        <f>ROUND((ROUND(AT90*AG90,2)*1.25),6)</f>
        <v>1.8875</v>
      </c>
      <c r="DD90" t="s">
        <v>3</v>
      </c>
      <c r="DE90" t="s">
        <v>3</v>
      </c>
      <c r="DF90">
        <f t="shared" si="37"/>
        <v>0</v>
      </c>
      <c r="DG90">
        <f t="shared" si="35"/>
        <v>0.89</v>
      </c>
      <c r="DH90">
        <f t="shared" si="36"/>
        <v>0.09</v>
      </c>
      <c r="DI90">
        <f t="shared" si="31"/>
        <v>0</v>
      </c>
      <c r="DJ90">
        <f>DG90</f>
        <v>0.89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ROW(Source!A64)</f>
        <v>64</v>
      </c>
      <c r="B91">
        <v>50445991</v>
      </c>
      <c r="C91">
        <v>50446451</v>
      </c>
      <c r="D91">
        <v>30595604</v>
      </c>
      <c r="E91">
        <v>1</v>
      </c>
      <c r="F91">
        <v>1</v>
      </c>
      <c r="G91">
        <v>30570983</v>
      </c>
      <c r="H91">
        <v>2</v>
      </c>
      <c r="I91" t="s">
        <v>479</v>
      </c>
      <c r="J91" t="s">
        <v>480</v>
      </c>
      <c r="K91" t="s">
        <v>481</v>
      </c>
      <c r="L91">
        <v>1368</v>
      </c>
      <c r="N91">
        <v>1011</v>
      </c>
      <c r="O91" t="s">
        <v>436</v>
      </c>
      <c r="P91" t="s">
        <v>436</v>
      </c>
      <c r="Q91">
        <v>1</v>
      </c>
      <c r="W91">
        <v>0</v>
      </c>
      <c r="X91">
        <v>727424910</v>
      </c>
      <c r="Y91">
        <f>(AT91*1.25)</f>
        <v>7.4124999999999996</v>
      </c>
      <c r="AA91">
        <v>0</v>
      </c>
      <c r="AB91">
        <v>0.23</v>
      </c>
      <c r="AC91">
        <v>0</v>
      </c>
      <c r="AD91">
        <v>0</v>
      </c>
      <c r="AE91">
        <v>0</v>
      </c>
      <c r="AF91">
        <v>0.23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5.93</v>
      </c>
      <c r="AU91" t="s">
        <v>77</v>
      </c>
      <c r="AV91">
        <v>0</v>
      </c>
      <c r="AW91">
        <v>2</v>
      </c>
      <c r="AX91">
        <v>50446460</v>
      </c>
      <c r="AY91">
        <v>1</v>
      </c>
      <c r="AZ91">
        <v>0</v>
      </c>
      <c r="BA91">
        <v>83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ROUND(Y91*Source!I64*DO91,9)</f>
        <v>0</v>
      </c>
      <c r="CX91">
        <f>ROUND(Y91*Source!I64,9)</f>
        <v>0.37062499999999998</v>
      </c>
      <c r="CY91">
        <f>AB91</f>
        <v>0.23</v>
      </c>
      <c r="CZ91">
        <f>AF91</f>
        <v>0.23</v>
      </c>
      <c r="DA91">
        <f>AJ91</f>
        <v>1</v>
      </c>
      <c r="DB91">
        <f>ROUND((ROUND(AT91*CZ91,2)*1.25),6)</f>
        <v>1.7</v>
      </c>
      <c r="DC91">
        <f>ROUND((ROUND(AT91*AG91,2)*1.25),6)</f>
        <v>0</v>
      </c>
      <c r="DD91" t="s">
        <v>3</v>
      </c>
      <c r="DE91" t="s">
        <v>3</v>
      </c>
      <c r="DF91">
        <f t="shared" si="37"/>
        <v>0</v>
      </c>
      <c r="DG91">
        <f t="shared" si="35"/>
        <v>0.09</v>
      </c>
      <c r="DH91">
        <f t="shared" si="36"/>
        <v>0</v>
      </c>
      <c r="DI91">
        <f t="shared" si="31"/>
        <v>0</v>
      </c>
      <c r="DJ91">
        <f>DG91</f>
        <v>0.09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ROW(Source!A64)</f>
        <v>64</v>
      </c>
      <c r="B92">
        <v>50445991</v>
      </c>
      <c r="C92">
        <v>50446451</v>
      </c>
      <c r="D92">
        <v>30571181</v>
      </c>
      <c r="E92">
        <v>1</v>
      </c>
      <c r="F92">
        <v>1</v>
      </c>
      <c r="G92">
        <v>30570983</v>
      </c>
      <c r="H92">
        <v>3</v>
      </c>
      <c r="I92" t="s">
        <v>289</v>
      </c>
      <c r="J92" t="s">
        <v>291</v>
      </c>
      <c r="K92" t="s">
        <v>290</v>
      </c>
      <c r="L92">
        <v>1339</v>
      </c>
      <c r="N92">
        <v>1007</v>
      </c>
      <c r="O92" t="s">
        <v>85</v>
      </c>
      <c r="P92" t="s">
        <v>85</v>
      </c>
      <c r="Q92">
        <v>1</v>
      </c>
      <c r="W92">
        <v>0</v>
      </c>
      <c r="X92">
        <v>-862991314</v>
      </c>
      <c r="Y92">
        <f>(AT92*1)</f>
        <v>1.75</v>
      </c>
      <c r="AA92">
        <v>7.07</v>
      </c>
      <c r="AB92">
        <v>0</v>
      </c>
      <c r="AC92">
        <v>0</v>
      </c>
      <c r="AD92">
        <v>0</v>
      </c>
      <c r="AE92">
        <v>7.07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1.75</v>
      </c>
      <c r="AU92" t="s">
        <v>76</v>
      </c>
      <c r="AV92">
        <v>0</v>
      </c>
      <c r="AW92">
        <v>2</v>
      </c>
      <c r="AX92">
        <v>50446461</v>
      </c>
      <c r="AY92">
        <v>1</v>
      </c>
      <c r="AZ92">
        <v>0</v>
      </c>
      <c r="BA92">
        <v>84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ROUND(Y92*Source!I64,9)</f>
        <v>8.7499999999999994E-2</v>
      </c>
      <c r="CY92">
        <f>AA92</f>
        <v>7.07</v>
      </c>
      <c r="CZ92">
        <f>AE92</f>
        <v>7.07</v>
      </c>
      <c r="DA92">
        <f>AI92</f>
        <v>1</v>
      </c>
      <c r="DB92">
        <f>ROUND((ROUND(AT92*CZ92,2)*1),6)</f>
        <v>12.37</v>
      </c>
      <c r="DC92">
        <f>ROUND((ROUND(AT92*AG92,2)*1),6)</f>
        <v>0</v>
      </c>
      <c r="DD92" t="s">
        <v>3</v>
      </c>
      <c r="DE92" t="s">
        <v>3</v>
      </c>
      <c r="DF92">
        <f t="shared" si="37"/>
        <v>0.62</v>
      </c>
      <c r="DG92">
        <f t="shared" si="35"/>
        <v>0</v>
      </c>
      <c r="DH92">
        <f t="shared" si="36"/>
        <v>0</v>
      </c>
      <c r="DI92">
        <f t="shared" si="31"/>
        <v>0</v>
      </c>
      <c r="DJ92">
        <f>DF92</f>
        <v>0.62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ROW(Source!A64)</f>
        <v>64</v>
      </c>
      <c r="B93">
        <v>50445991</v>
      </c>
      <c r="C93">
        <v>50446451</v>
      </c>
      <c r="D93">
        <v>30571664</v>
      </c>
      <c r="E93">
        <v>1</v>
      </c>
      <c r="F93">
        <v>1</v>
      </c>
      <c r="G93">
        <v>30570983</v>
      </c>
      <c r="H93">
        <v>3</v>
      </c>
      <c r="I93" t="s">
        <v>482</v>
      </c>
      <c r="J93" t="s">
        <v>483</v>
      </c>
      <c r="K93" t="s">
        <v>484</v>
      </c>
      <c r="L93">
        <v>1327</v>
      </c>
      <c r="N93">
        <v>1005</v>
      </c>
      <c r="O93" t="s">
        <v>115</v>
      </c>
      <c r="P93" t="s">
        <v>115</v>
      </c>
      <c r="Q93">
        <v>1</v>
      </c>
      <c r="W93">
        <v>0</v>
      </c>
      <c r="X93">
        <v>-1476054991</v>
      </c>
      <c r="Y93">
        <f>(AT93*1)</f>
        <v>250</v>
      </c>
      <c r="AA93">
        <v>7.39</v>
      </c>
      <c r="AB93">
        <v>0</v>
      </c>
      <c r="AC93">
        <v>0</v>
      </c>
      <c r="AD93">
        <v>0</v>
      </c>
      <c r="AE93">
        <v>7.39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250</v>
      </c>
      <c r="AU93" t="s">
        <v>76</v>
      </c>
      <c r="AV93">
        <v>0</v>
      </c>
      <c r="AW93">
        <v>2</v>
      </c>
      <c r="AX93">
        <v>50446462</v>
      </c>
      <c r="AY93">
        <v>1</v>
      </c>
      <c r="AZ93">
        <v>0</v>
      </c>
      <c r="BA93">
        <v>85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ROUND(Y93*Source!I64,9)</f>
        <v>12.5</v>
      </c>
      <c r="CY93">
        <f>AA93</f>
        <v>7.39</v>
      </c>
      <c r="CZ93">
        <f>AE93</f>
        <v>7.39</v>
      </c>
      <c r="DA93">
        <f>AI93</f>
        <v>1</v>
      </c>
      <c r="DB93">
        <f>ROUND((ROUND(AT93*CZ93,2)*1),6)</f>
        <v>1847.5</v>
      </c>
      <c r="DC93">
        <f>ROUND((ROUND(AT93*AG93,2)*1),6)</f>
        <v>0</v>
      </c>
      <c r="DD93" t="s">
        <v>3</v>
      </c>
      <c r="DE93" t="s">
        <v>3</v>
      </c>
      <c r="DF93">
        <f t="shared" si="37"/>
        <v>92.38</v>
      </c>
      <c r="DG93">
        <f t="shared" si="35"/>
        <v>0</v>
      </c>
      <c r="DH93">
        <f t="shared" si="36"/>
        <v>0</v>
      </c>
      <c r="DI93">
        <f t="shared" si="31"/>
        <v>0</v>
      </c>
      <c r="DJ93">
        <f>DF93</f>
        <v>92.38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ROW(Source!A64)</f>
        <v>64</v>
      </c>
      <c r="B94">
        <v>50445991</v>
      </c>
      <c r="C94">
        <v>50446451</v>
      </c>
      <c r="D94">
        <v>46138548</v>
      </c>
      <c r="E94">
        <v>1</v>
      </c>
      <c r="F94">
        <v>1</v>
      </c>
      <c r="G94">
        <v>30570983</v>
      </c>
      <c r="H94">
        <v>3</v>
      </c>
      <c r="I94" t="s">
        <v>103</v>
      </c>
      <c r="J94" t="s">
        <v>105</v>
      </c>
      <c r="K94" t="s">
        <v>104</v>
      </c>
      <c r="L94">
        <v>1339</v>
      </c>
      <c r="N94">
        <v>1007</v>
      </c>
      <c r="O94" t="s">
        <v>85</v>
      </c>
      <c r="P94" t="s">
        <v>85</v>
      </c>
      <c r="Q94">
        <v>1</v>
      </c>
      <c r="W94">
        <v>0</v>
      </c>
      <c r="X94">
        <v>-1410308529</v>
      </c>
      <c r="Y94">
        <f>(AT94*1)</f>
        <v>102</v>
      </c>
      <c r="AA94">
        <v>604.5</v>
      </c>
      <c r="AB94">
        <v>0</v>
      </c>
      <c r="AC94">
        <v>0</v>
      </c>
      <c r="AD94">
        <v>0</v>
      </c>
      <c r="AE94">
        <v>604.5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102</v>
      </c>
      <c r="AU94" t="s">
        <v>76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ROUND(Y94*Source!I64,9)</f>
        <v>5.0999999999999996</v>
      </c>
      <c r="CY94">
        <f>AA94</f>
        <v>604.5</v>
      </c>
      <c r="CZ94">
        <f>AE94</f>
        <v>604.5</v>
      </c>
      <c r="DA94">
        <f>AI94</f>
        <v>1</v>
      </c>
      <c r="DB94">
        <f>ROUND((ROUND(AT94*CZ94,2)*1),6)</f>
        <v>61659</v>
      </c>
      <c r="DC94">
        <f>ROUND((ROUND(AT94*AG94,2)*1),6)</f>
        <v>0</v>
      </c>
      <c r="DD94" t="s">
        <v>3</v>
      </c>
      <c r="DE94" t="s">
        <v>3</v>
      </c>
      <c r="DF94">
        <f t="shared" si="37"/>
        <v>3082.95</v>
      </c>
      <c r="DG94">
        <f t="shared" si="35"/>
        <v>0</v>
      </c>
      <c r="DH94">
        <f t="shared" si="36"/>
        <v>0</v>
      </c>
      <c r="DI94">
        <f t="shared" si="31"/>
        <v>0</v>
      </c>
      <c r="DJ94">
        <f>DF94</f>
        <v>3082.95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ROW(Source!A65)</f>
        <v>65</v>
      </c>
      <c r="B95">
        <v>50445992</v>
      </c>
      <c r="C95">
        <v>50446451</v>
      </c>
      <c r="D95">
        <v>30515951</v>
      </c>
      <c r="E95">
        <v>30515945</v>
      </c>
      <c r="F95">
        <v>1</v>
      </c>
      <c r="G95">
        <v>30570983</v>
      </c>
      <c r="H95">
        <v>1</v>
      </c>
      <c r="I95" t="s">
        <v>430</v>
      </c>
      <c r="J95" t="s">
        <v>3</v>
      </c>
      <c r="K95" t="s">
        <v>431</v>
      </c>
      <c r="L95">
        <v>1191</v>
      </c>
      <c r="N95">
        <v>1013</v>
      </c>
      <c r="O95" t="s">
        <v>432</v>
      </c>
      <c r="P95" t="s">
        <v>432</v>
      </c>
      <c r="Q95">
        <v>1</v>
      </c>
      <c r="W95">
        <v>0</v>
      </c>
      <c r="X95">
        <v>476480486</v>
      </c>
      <c r="Y95">
        <f>(AT95*1.15)</f>
        <v>155.25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135</v>
      </c>
      <c r="AU95" t="s">
        <v>78</v>
      </c>
      <c r="AV95">
        <v>1</v>
      </c>
      <c r="AW95">
        <v>2</v>
      </c>
      <c r="AX95">
        <v>50446458</v>
      </c>
      <c r="AY95">
        <v>1</v>
      </c>
      <c r="AZ95">
        <v>0</v>
      </c>
      <c r="BA95">
        <v>87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ROUND(AT95*Source!I65*AH95*AL95,2)</f>
        <v>0</v>
      </c>
      <c r="CV95">
        <f>ROUND(Y95*Source!I65,9)</f>
        <v>7.7625000000000002</v>
      </c>
      <c r="CW95">
        <v>0</v>
      </c>
      <c r="CX95">
        <f>ROUND(Y95*Source!I65,9)</f>
        <v>7.7625000000000002</v>
      </c>
      <c r="CY95">
        <f>AD95</f>
        <v>0</v>
      </c>
      <c r="CZ95">
        <f>AH95</f>
        <v>0</v>
      </c>
      <c r="DA95">
        <f>AL95</f>
        <v>1</v>
      </c>
      <c r="DB95">
        <f>ROUND((ROUND(AT95*CZ95,2)*1.15),6)</f>
        <v>0</v>
      </c>
      <c r="DC95">
        <f>ROUND((ROUND(AT95*AG95,2)*1.15),6)</f>
        <v>0</v>
      </c>
      <c r="DD95" t="s">
        <v>3</v>
      </c>
      <c r="DE95" t="s">
        <v>3</v>
      </c>
      <c r="DF95">
        <f t="shared" si="37"/>
        <v>0</v>
      </c>
      <c r="DG95">
        <f t="shared" si="35"/>
        <v>0</v>
      </c>
      <c r="DH95">
        <f t="shared" si="36"/>
        <v>0</v>
      </c>
      <c r="DI95">
        <f t="shared" si="31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ROW(Source!A65)</f>
        <v>65</v>
      </c>
      <c r="B96">
        <v>50445992</v>
      </c>
      <c r="C96">
        <v>50446451</v>
      </c>
      <c r="D96">
        <v>30596076</v>
      </c>
      <c r="E96">
        <v>1</v>
      </c>
      <c r="F96">
        <v>1</v>
      </c>
      <c r="G96">
        <v>30570983</v>
      </c>
      <c r="H96">
        <v>2</v>
      </c>
      <c r="I96" t="s">
        <v>476</v>
      </c>
      <c r="J96" t="s">
        <v>477</v>
      </c>
      <c r="K96" t="s">
        <v>478</v>
      </c>
      <c r="L96">
        <v>1368</v>
      </c>
      <c r="N96">
        <v>1011</v>
      </c>
      <c r="O96" t="s">
        <v>436</v>
      </c>
      <c r="P96" t="s">
        <v>436</v>
      </c>
      <c r="Q96">
        <v>1</v>
      </c>
      <c r="W96">
        <v>0</v>
      </c>
      <c r="X96">
        <v>873451332</v>
      </c>
      <c r="Y96">
        <f>(AT96*1.25)</f>
        <v>0.15</v>
      </c>
      <c r="AA96">
        <v>0</v>
      </c>
      <c r="AB96">
        <v>1421.2</v>
      </c>
      <c r="AC96">
        <v>450.44</v>
      </c>
      <c r="AD96">
        <v>0</v>
      </c>
      <c r="AE96">
        <v>0</v>
      </c>
      <c r="AF96">
        <v>119.07</v>
      </c>
      <c r="AG96">
        <v>12.62</v>
      </c>
      <c r="AH96">
        <v>0</v>
      </c>
      <c r="AI96">
        <v>1</v>
      </c>
      <c r="AJ96">
        <v>11.4</v>
      </c>
      <c r="AK96">
        <v>34.090000000000003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0.12</v>
      </c>
      <c r="AU96" t="s">
        <v>77</v>
      </c>
      <c r="AV96">
        <v>0</v>
      </c>
      <c r="AW96">
        <v>2</v>
      </c>
      <c r="AX96">
        <v>50446459</v>
      </c>
      <c r="AY96">
        <v>1</v>
      </c>
      <c r="AZ96">
        <v>0</v>
      </c>
      <c r="BA96">
        <v>88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ROUND(Y96*Source!I65*DO96,9)</f>
        <v>0</v>
      </c>
      <c r="CX96">
        <f>ROUND(Y96*Source!I65,9)</f>
        <v>7.4999999999999997E-3</v>
      </c>
      <c r="CY96">
        <f>AB96</f>
        <v>1421.2</v>
      </c>
      <c r="CZ96">
        <f>AF96</f>
        <v>119.07</v>
      </c>
      <c r="DA96">
        <f>AJ96</f>
        <v>11.4</v>
      </c>
      <c r="DB96">
        <f>ROUND((ROUND(AT96*CZ96,2)*1.25),6)</f>
        <v>17.862500000000001</v>
      </c>
      <c r="DC96">
        <f>ROUND((ROUND(AT96*AG96,2)*1.25),6)</f>
        <v>1.8875</v>
      </c>
      <c r="DD96" t="s">
        <v>3</v>
      </c>
      <c r="DE96" t="s">
        <v>3</v>
      </c>
      <c r="DF96">
        <f t="shared" si="37"/>
        <v>0</v>
      </c>
      <c r="DG96">
        <f>ROUND(ROUND(AF96*AJ96,2)*CX96,2)</f>
        <v>10.18</v>
      </c>
      <c r="DH96">
        <f>ROUND(ROUND(AG96*AK96,2)*CX96,2)</f>
        <v>3.23</v>
      </c>
      <c r="DI96">
        <f t="shared" si="31"/>
        <v>0</v>
      </c>
      <c r="DJ96">
        <f>DG96</f>
        <v>10.18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ROW(Source!A65)</f>
        <v>65</v>
      </c>
      <c r="B97">
        <v>50445992</v>
      </c>
      <c r="C97">
        <v>50446451</v>
      </c>
      <c r="D97">
        <v>30595604</v>
      </c>
      <c r="E97">
        <v>1</v>
      </c>
      <c r="F97">
        <v>1</v>
      </c>
      <c r="G97">
        <v>30570983</v>
      </c>
      <c r="H97">
        <v>2</v>
      </c>
      <c r="I97" t="s">
        <v>479</v>
      </c>
      <c r="J97" t="s">
        <v>480</v>
      </c>
      <c r="K97" t="s">
        <v>481</v>
      </c>
      <c r="L97">
        <v>1368</v>
      </c>
      <c r="N97">
        <v>1011</v>
      </c>
      <c r="O97" t="s">
        <v>436</v>
      </c>
      <c r="P97" t="s">
        <v>436</v>
      </c>
      <c r="Q97">
        <v>1</v>
      </c>
      <c r="W97">
        <v>0</v>
      </c>
      <c r="X97">
        <v>727424910</v>
      </c>
      <c r="Y97">
        <f>(AT97*1.25)</f>
        <v>7.4124999999999996</v>
      </c>
      <c r="AA97">
        <v>0</v>
      </c>
      <c r="AB97">
        <v>2.36</v>
      </c>
      <c r="AC97">
        <v>0</v>
      </c>
      <c r="AD97">
        <v>0</v>
      </c>
      <c r="AE97">
        <v>0</v>
      </c>
      <c r="AF97">
        <v>0.23</v>
      </c>
      <c r="AG97">
        <v>0</v>
      </c>
      <c r="AH97">
        <v>0</v>
      </c>
      <c r="AI97">
        <v>1</v>
      </c>
      <c r="AJ97">
        <v>9.7799999999999994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5.93</v>
      </c>
      <c r="AU97" t="s">
        <v>77</v>
      </c>
      <c r="AV97">
        <v>0</v>
      </c>
      <c r="AW97">
        <v>2</v>
      </c>
      <c r="AX97">
        <v>50446460</v>
      </c>
      <c r="AY97">
        <v>1</v>
      </c>
      <c r="AZ97">
        <v>0</v>
      </c>
      <c r="BA97">
        <v>89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ROUND(Y97*Source!I65*DO97,9)</f>
        <v>0</v>
      </c>
      <c r="CX97">
        <f>ROUND(Y97*Source!I65,9)</f>
        <v>0.37062499999999998</v>
      </c>
      <c r="CY97">
        <f>AB97</f>
        <v>2.36</v>
      </c>
      <c r="CZ97">
        <f>AF97</f>
        <v>0.23</v>
      </c>
      <c r="DA97">
        <f>AJ97</f>
        <v>9.7799999999999994</v>
      </c>
      <c r="DB97">
        <f>ROUND((ROUND(AT97*CZ97,2)*1.25),6)</f>
        <v>1.7</v>
      </c>
      <c r="DC97">
        <f>ROUND((ROUND(AT97*AG97,2)*1.25),6)</f>
        <v>0</v>
      </c>
      <c r="DD97" t="s">
        <v>3</v>
      </c>
      <c r="DE97" t="s">
        <v>3</v>
      </c>
      <c r="DF97">
        <f t="shared" si="37"/>
        <v>0</v>
      </c>
      <c r="DG97">
        <f>ROUND(ROUND(AF97*AJ97,2)*CX97,2)</f>
        <v>0.83</v>
      </c>
      <c r="DH97">
        <f>ROUND(ROUND(AG97*AK97,2)*CX97,2)</f>
        <v>0</v>
      </c>
      <c r="DI97">
        <f t="shared" si="31"/>
        <v>0</v>
      </c>
      <c r="DJ97">
        <f>DG97</f>
        <v>0.83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ROW(Source!A65)</f>
        <v>65</v>
      </c>
      <c r="B98">
        <v>50445992</v>
      </c>
      <c r="C98">
        <v>50446451</v>
      </c>
      <c r="D98">
        <v>30571181</v>
      </c>
      <c r="E98">
        <v>1</v>
      </c>
      <c r="F98">
        <v>1</v>
      </c>
      <c r="G98">
        <v>30570983</v>
      </c>
      <c r="H98">
        <v>3</v>
      </c>
      <c r="I98" t="s">
        <v>289</v>
      </c>
      <c r="J98" t="s">
        <v>291</v>
      </c>
      <c r="K98" t="s">
        <v>290</v>
      </c>
      <c r="L98">
        <v>1339</v>
      </c>
      <c r="N98">
        <v>1007</v>
      </c>
      <c r="O98" t="s">
        <v>85</v>
      </c>
      <c r="P98" t="s">
        <v>85</v>
      </c>
      <c r="Q98">
        <v>1</v>
      </c>
      <c r="W98">
        <v>0</v>
      </c>
      <c r="X98">
        <v>-862991314</v>
      </c>
      <c r="Y98">
        <f>(AT98*1)</f>
        <v>1.75</v>
      </c>
      <c r="AA98">
        <v>43.35</v>
      </c>
      <c r="AB98">
        <v>0</v>
      </c>
      <c r="AC98">
        <v>0</v>
      </c>
      <c r="AD98">
        <v>0</v>
      </c>
      <c r="AE98">
        <v>7.07</v>
      </c>
      <c r="AF98">
        <v>0</v>
      </c>
      <c r="AG98">
        <v>0</v>
      </c>
      <c r="AH98">
        <v>0</v>
      </c>
      <c r="AI98">
        <v>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1.75</v>
      </c>
      <c r="AU98" t="s">
        <v>76</v>
      </c>
      <c r="AV98">
        <v>0</v>
      </c>
      <c r="AW98">
        <v>2</v>
      </c>
      <c r="AX98">
        <v>50446461</v>
      </c>
      <c r="AY98">
        <v>1</v>
      </c>
      <c r="AZ98">
        <v>0</v>
      </c>
      <c r="BA98">
        <v>90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ROUND(Y98*Source!I65,9)</f>
        <v>8.7499999999999994E-2</v>
      </c>
      <c r="CY98">
        <f>AA98</f>
        <v>43.35</v>
      </c>
      <c r="CZ98">
        <f>AE98</f>
        <v>7.07</v>
      </c>
      <c r="DA98">
        <f>AI98</f>
        <v>6</v>
      </c>
      <c r="DB98">
        <f>ROUND((ROUND(AT98*CZ98,2)*1),6)</f>
        <v>12.37</v>
      </c>
      <c r="DC98">
        <f>ROUND((ROUND(AT98*AG98,2)*1),6)</f>
        <v>0</v>
      </c>
      <c r="DD98" t="s">
        <v>3</v>
      </c>
      <c r="DE98" t="s">
        <v>3</v>
      </c>
      <c r="DF98">
        <f>ROUND(ROUND(AE98*AI98,2)*CX98,2)</f>
        <v>3.71</v>
      </c>
      <c r="DG98">
        <f t="shared" ref="DG98:DG108" si="38">ROUND(ROUND(AF98,2)*CX98,2)</f>
        <v>0</v>
      </c>
      <c r="DH98">
        <f t="shared" ref="DH98:DH108" si="39">ROUND(ROUND(AG98,2)*CX98,2)</f>
        <v>0</v>
      </c>
      <c r="DI98">
        <f t="shared" si="31"/>
        <v>0</v>
      </c>
      <c r="DJ98">
        <f>DF98</f>
        <v>3.71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ROW(Source!A65)</f>
        <v>65</v>
      </c>
      <c r="B99">
        <v>50445992</v>
      </c>
      <c r="C99">
        <v>50446451</v>
      </c>
      <c r="D99">
        <v>30571664</v>
      </c>
      <c r="E99">
        <v>1</v>
      </c>
      <c r="F99">
        <v>1</v>
      </c>
      <c r="G99">
        <v>30570983</v>
      </c>
      <c r="H99">
        <v>3</v>
      </c>
      <c r="I99" t="s">
        <v>482</v>
      </c>
      <c r="J99" t="s">
        <v>483</v>
      </c>
      <c r="K99" t="s">
        <v>484</v>
      </c>
      <c r="L99">
        <v>1327</v>
      </c>
      <c r="N99">
        <v>1005</v>
      </c>
      <c r="O99" t="s">
        <v>115</v>
      </c>
      <c r="P99" t="s">
        <v>115</v>
      </c>
      <c r="Q99">
        <v>1</v>
      </c>
      <c r="W99">
        <v>0</v>
      </c>
      <c r="X99">
        <v>-1476054991</v>
      </c>
      <c r="Y99">
        <f>(AT99*1)</f>
        <v>250</v>
      </c>
      <c r="AA99">
        <v>49.24</v>
      </c>
      <c r="AB99">
        <v>0</v>
      </c>
      <c r="AC99">
        <v>0</v>
      </c>
      <c r="AD99">
        <v>0</v>
      </c>
      <c r="AE99">
        <v>7.39</v>
      </c>
      <c r="AF99">
        <v>0</v>
      </c>
      <c r="AG99">
        <v>0</v>
      </c>
      <c r="AH99">
        <v>0</v>
      </c>
      <c r="AI99">
        <v>6.52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250</v>
      </c>
      <c r="AU99" t="s">
        <v>76</v>
      </c>
      <c r="AV99">
        <v>0</v>
      </c>
      <c r="AW99">
        <v>2</v>
      </c>
      <c r="AX99">
        <v>50446462</v>
      </c>
      <c r="AY99">
        <v>1</v>
      </c>
      <c r="AZ99">
        <v>0</v>
      </c>
      <c r="BA99">
        <v>91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ROUND(Y99*Source!I65,9)</f>
        <v>12.5</v>
      </c>
      <c r="CY99">
        <f>AA99</f>
        <v>49.24</v>
      </c>
      <c r="CZ99">
        <f>AE99</f>
        <v>7.39</v>
      </c>
      <c r="DA99">
        <f>AI99</f>
        <v>6.52</v>
      </c>
      <c r="DB99">
        <f>ROUND((ROUND(AT99*CZ99,2)*1),6)</f>
        <v>1847.5</v>
      </c>
      <c r="DC99">
        <f>ROUND((ROUND(AT99*AG99,2)*1),6)</f>
        <v>0</v>
      </c>
      <c r="DD99" t="s">
        <v>3</v>
      </c>
      <c r="DE99" t="s">
        <v>3</v>
      </c>
      <c r="DF99">
        <f>ROUND(ROUND(AE99*AI99,2)*CX99,2)</f>
        <v>602.25</v>
      </c>
      <c r="DG99">
        <f t="shared" si="38"/>
        <v>0</v>
      </c>
      <c r="DH99">
        <f t="shared" si="39"/>
        <v>0</v>
      </c>
      <c r="DI99">
        <f t="shared" si="31"/>
        <v>0</v>
      </c>
      <c r="DJ99">
        <f>DF99</f>
        <v>602.25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ROW(Source!A65)</f>
        <v>65</v>
      </c>
      <c r="B100">
        <v>50445992</v>
      </c>
      <c r="C100">
        <v>50446451</v>
      </c>
      <c r="D100">
        <v>46138548</v>
      </c>
      <c r="E100">
        <v>1</v>
      </c>
      <c r="F100">
        <v>1</v>
      </c>
      <c r="G100">
        <v>30570983</v>
      </c>
      <c r="H100">
        <v>3</v>
      </c>
      <c r="I100" t="s">
        <v>103</v>
      </c>
      <c r="J100" t="s">
        <v>105</v>
      </c>
      <c r="K100" t="s">
        <v>104</v>
      </c>
      <c r="L100">
        <v>1339</v>
      </c>
      <c r="N100">
        <v>1007</v>
      </c>
      <c r="O100" t="s">
        <v>85</v>
      </c>
      <c r="P100" t="s">
        <v>85</v>
      </c>
      <c r="Q100">
        <v>1</v>
      </c>
      <c r="W100">
        <v>0</v>
      </c>
      <c r="X100">
        <v>-1410308529</v>
      </c>
      <c r="Y100">
        <f>(AT100*1)</f>
        <v>102</v>
      </c>
      <c r="AA100">
        <v>5245.11</v>
      </c>
      <c r="AB100">
        <v>0</v>
      </c>
      <c r="AC100">
        <v>0</v>
      </c>
      <c r="AD100">
        <v>0</v>
      </c>
      <c r="AE100">
        <v>604.5</v>
      </c>
      <c r="AF100">
        <v>0</v>
      </c>
      <c r="AG100">
        <v>0</v>
      </c>
      <c r="AH100">
        <v>0</v>
      </c>
      <c r="AI100">
        <v>8.49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102</v>
      </c>
      <c r="AU100" t="s">
        <v>76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ROUND(Y100*Source!I65,9)</f>
        <v>5.0999999999999996</v>
      </c>
      <c r="CY100">
        <f>AA100</f>
        <v>5245.11</v>
      </c>
      <c r="CZ100">
        <f>AE100</f>
        <v>604.5</v>
      </c>
      <c r="DA100">
        <f>AI100</f>
        <v>8.49</v>
      </c>
      <c r="DB100">
        <f>ROUND((ROUND(AT100*CZ100,2)*1),6)</f>
        <v>61659</v>
      </c>
      <c r="DC100">
        <f>ROUND((ROUND(AT100*AG100,2)*1),6)</f>
        <v>0</v>
      </c>
      <c r="DD100" t="s">
        <v>3</v>
      </c>
      <c r="DE100" t="s">
        <v>3</v>
      </c>
      <c r="DF100">
        <f>ROUND(ROUND(AE100*AI100,2)*CX100,2)</f>
        <v>26174.27</v>
      </c>
      <c r="DG100">
        <f t="shared" si="38"/>
        <v>0</v>
      </c>
      <c r="DH100">
        <f t="shared" si="39"/>
        <v>0</v>
      </c>
      <c r="DI100">
        <f t="shared" si="31"/>
        <v>0</v>
      </c>
      <c r="DJ100">
        <f>DF100</f>
        <v>26174.27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ROW(Source!A68)</f>
        <v>68</v>
      </c>
      <c r="B101">
        <v>50445991</v>
      </c>
      <c r="C101">
        <v>50446465</v>
      </c>
      <c r="D101">
        <v>30515951</v>
      </c>
      <c r="E101">
        <v>30515945</v>
      </c>
      <c r="F101">
        <v>1</v>
      </c>
      <c r="G101">
        <v>30570983</v>
      </c>
      <c r="H101">
        <v>1</v>
      </c>
      <c r="I101" t="s">
        <v>430</v>
      </c>
      <c r="J101" t="s">
        <v>3</v>
      </c>
      <c r="K101" t="s">
        <v>431</v>
      </c>
      <c r="L101">
        <v>1191</v>
      </c>
      <c r="N101">
        <v>1013</v>
      </c>
      <c r="O101" t="s">
        <v>432</v>
      </c>
      <c r="P101" t="s">
        <v>432</v>
      </c>
      <c r="Q101">
        <v>1</v>
      </c>
      <c r="W101">
        <v>0</v>
      </c>
      <c r="X101">
        <v>476480486</v>
      </c>
      <c r="Y101">
        <f>(AT101*1.15)</f>
        <v>23.114999999999998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20.100000000000001</v>
      </c>
      <c r="AU101" t="s">
        <v>78</v>
      </c>
      <c r="AV101">
        <v>1</v>
      </c>
      <c r="AW101">
        <v>2</v>
      </c>
      <c r="AX101">
        <v>50446473</v>
      </c>
      <c r="AY101">
        <v>1</v>
      </c>
      <c r="AZ101">
        <v>0</v>
      </c>
      <c r="BA101">
        <v>93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ROUND(AT101*Source!I68*AH101*AL101,2)</f>
        <v>0</v>
      </c>
      <c r="CV101">
        <f>ROUND(Y101*Source!I68,9)</f>
        <v>9.9394500000000008</v>
      </c>
      <c r="CW101">
        <v>0</v>
      </c>
      <c r="CX101">
        <f>ROUND(Y101*Source!I68,9)</f>
        <v>9.9394500000000008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ROUND((ROUND(AT101*CZ101,2)*1.15),6)</f>
        <v>0</v>
      </c>
      <c r="DC101">
        <f>ROUND((ROUND(AT101*AG101,2)*1.15),6)</f>
        <v>0</v>
      </c>
      <c r="DD101" t="s">
        <v>3</v>
      </c>
      <c r="DE101" t="s">
        <v>3</v>
      </c>
      <c r="DF101">
        <f t="shared" ref="DF101:DF110" si="40">ROUND(ROUND(AE101,2)*CX101,2)</f>
        <v>0</v>
      </c>
      <c r="DG101">
        <f t="shared" si="38"/>
        <v>0</v>
      </c>
      <c r="DH101">
        <f t="shared" si="39"/>
        <v>0</v>
      </c>
      <c r="DI101">
        <f t="shared" si="31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ROW(Source!A68)</f>
        <v>68</v>
      </c>
      <c r="B102">
        <v>50445991</v>
      </c>
      <c r="C102">
        <v>50446465</v>
      </c>
      <c r="D102">
        <v>30596074</v>
      </c>
      <c r="E102">
        <v>1</v>
      </c>
      <c r="F102">
        <v>1</v>
      </c>
      <c r="G102">
        <v>30570983</v>
      </c>
      <c r="H102">
        <v>2</v>
      </c>
      <c r="I102" t="s">
        <v>433</v>
      </c>
      <c r="J102" t="s">
        <v>434</v>
      </c>
      <c r="K102" t="s">
        <v>435</v>
      </c>
      <c r="L102">
        <v>1368</v>
      </c>
      <c r="N102">
        <v>1011</v>
      </c>
      <c r="O102" t="s">
        <v>436</v>
      </c>
      <c r="P102" t="s">
        <v>436</v>
      </c>
      <c r="Q102">
        <v>1</v>
      </c>
      <c r="W102">
        <v>0</v>
      </c>
      <c r="X102">
        <v>-1440889904</v>
      </c>
      <c r="Y102">
        <f>(AT102*1.25)</f>
        <v>0.875</v>
      </c>
      <c r="AA102">
        <v>0</v>
      </c>
      <c r="AB102">
        <v>83.1</v>
      </c>
      <c r="AC102">
        <v>12.62</v>
      </c>
      <c r="AD102">
        <v>0</v>
      </c>
      <c r="AE102">
        <v>0</v>
      </c>
      <c r="AF102">
        <v>83.1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0.7</v>
      </c>
      <c r="AU102" t="s">
        <v>77</v>
      </c>
      <c r="AV102">
        <v>0</v>
      </c>
      <c r="AW102">
        <v>2</v>
      </c>
      <c r="AX102">
        <v>50446474</v>
      </c>
      <c r="AY102">
        <v>1</v>
      </c>
      <c r="AZ102">
        <v>0</v>
      </c>
      <c r="BA102">
        <v>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ROUND(Y102*Source!I68*DO102,9)</f>
        <v>0</v>
      </c>
      <c r="CX102">
        <f>ROUND(Y102*Source!I68,9)</f>
        <v>0.37624999999999997</v>
      </c>
      <c r="CY102">
        <f>AB102</f>
        <v>83.1</v>
      </c>
      <c r="CZ102">
        <f>AF102</f>
        <v>83.1</v>
      </c>
      <c r="DA102">
        <f>AJ102</f>
        <v>1</v>
      </c>
      <c r="DB102">
        <f>ROUND((ROUND(AT102*CZ102,2)*1.25),6)</f>
        <v>72.712500000000006</v>
      </c>
      <c r="DC102">
        <f>ROUND((ROUND(AT102*AG102,2)*1.25),6)</f>
        <v>11.0375</v>
      </c>
      <c r="DD102" t="s">
        <v>3</v>
      </c>
      <c r="DE102" t="s">
        <v>3</v>
      </c>
      <c r="DF102">
        <f t="shared" si="40"/>
        <v>0</v>
      </c>
      <c r="DG102">
        <f t="shared" si="38"/>
        <v>31.27</v>
      </c>
      <c r="DH102">
        <f t="shared" si="39"/>
        <v>4.75</v>
      </c>
      <c r="DI102">
        <f t="shared" si="31"/>
        <v>0</v>
      </c>
      <c r="DJ102">
        <f>DG102</f>
        <v>31.27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ROW(Source!A68)</f>
        <v>68</v>
      </c>
      <c r="B103">
        <v>50445991</v>
      </c>
      <c r="C103">
        <v>50446465</v>
      </c>
      <c r="D103">
        <v>30595537</v>
      </c>
      <c r="E103">
        <v>1</v>
      </c>
      <c r="F103">
        <v>1</v>
      </c>
      <c r="G103">
        <v>30570983</v>
      </c>
      <c r="H103">
        <v>2</v>
      </c>
      <c r="I103" t="s">
        <v>485</v>
      </c>
      <c r="J103" t="s">
        <v>486</v>
      </c>
      <c r="K103" t="s">
        <v>487</v>
      </c>
      <c r="L103">
        <v>1368</v>
      </c>
      <c r="N103">
        <v>1011</v>
      </c>
      <c r="O103" t="s">
        <v>436</v>
      </c>
      <c r="P103" t="s">
        <v>436</v>
      </c>
      <c r="Q103">
        <v>1</v>
      </c>
      <c r="W103">
        <v>0</v>
      </c>
      <c r="X103">
        <v>1110471243</v>
      </c>
      <c r="Y103">
        <f>(AT103*1.25)</f>
        <v>4.2625000000000002</v>
      </c>
      <c r="AA103">
        <v>0</v>
      </c>
      <c r="AB103">
        <v>12.32</v>
      </c>
      <c r="AC103">
        <v>0</v>
      </c>
      <c r="AD103">
        <v>0</v>
      </c>
      <c r="AE103">
        <v>0</v>
      </c>
      <c r="AF103">
        <v>12.32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3.41</v>
      </c>
      <c r="AU103" t="s">
        <v>77</v>
      </c>
      <c r="AV103">
        <v>0</v>
      </c>
      <c r="AW103">
        <v>2</v>
      </c>
      <c r="AX103">
        <v>50446475</v>
      </c>
      <c r="AY103">
        <v>1</v>
      </c>
      <c r="AZ103">
        <v>0</v>
      </c>
      <c r="BA103">
        <v>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ROUND(Y103*Source!I68*DO103,9)</f>
        <v>0</v>
      </c>
      <c r="CX103">
        <f>ROUND(Y103*Source!I68,9)</f>
        <v>1.832875</v>
      </c>
      <c r="CY103">
        <f>AB103</f>
        <v>12.32</v>
      </c>
      <c r="CZ103">
        <f>AF103</f>
        <v>12.32</v>
      </c>
      <c r="DA103">
        <f>AJ103</f>
        <v>1</v>
      </c>
      <c r="DB103">
        <f>ROUND((ROUND(AT103*CZ103,2)*1.25),6)</f>
        <v>52.512500000000003</v>
      </c>
      <c r="DC103">
        <f>ROUND((ROUND(AT103*AG103,2)*1.25),6)</f>
        <v>0</v>
      </c>
      <c r="DD103" t="s">
        <v>3</v>
      </c>
      <c r="DE103" t="s">
        <v>3</v>
      </c>
      <c r="DF103">
        <f t="shared" si="40"/>
        <v>0</v>
      </c>
      <c r="DG103">
        <f t="shared" si="38"/>
        <v>22.58</v>
      </c>
      <c r="DH103">
        <f t="shared" si="39"/>
        <v>0</v>
      </c>
      <c r="DI103">
        <f t="shared" si="31"/>
        <v>0</v>
      </c>
      <c r="DJ103">
        <f>DG103</f>
        <v>22.58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ROW(Source!A68)</f>
        <v>68</v>
      </c>
      <c r="B104">
        <v>50445991</v>
      </c>
      <c r="C104">
        <v>50446465</v>
      </c>
      <c r="D104">
        <v>46231019</v>
      </c>
      <c r="E104">
        <v>1</v>
      </c>
      <c r="F104">
        <v>1</v>
      </c>
      <c r="G104">
        <v>30570983</v>
      </c>
      <c r="H104">
        <v>3</v>
      </c>
      <c r="I104" t="s">
        <v>114</v>
      </c>
      <c r="J104" t="s">
        <v>116</v>
      </c>
      <c r="K104" t="s">
        <v>675</v>
      </c>
      <c r="L104">
        <v>1327</v>
      </c>
      <c r="N104">
        <v>1005</v>
      </c>
      <c r="O104" t="s">
        <v>115</v>
      </c>
      <c r="P104" t="s">
        <v>115</v>
      </c>
      <c r="Q104">
        <v>1</v>
      </c>
      <c r="W104">
        <v>0</v>
      </c>
      <c r="X104">
        <v>-832831018</v>
      </c>
      <c r="Y104">
        <f>(AT104*1)</f>
        <v>220</v>
      </c>
      <c r="AA104">
        <v>15.56</v>
      </c>
      <c r="AB104">
        <v>0</v>
      </c>
      <c r="AC104">
        <v>0</v>
      </c>
      <c r="AD104">
        <v>0</v>
      </c>
      <c r="AE104">
        <v>15.56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220</v>
      </c>
      <c r="AU104" t="s">
        <v>76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ROUND(Y104*Source!I68,9)</f>
        <v>94.6</v>
      </c>
      <c r="CY104">
        <f>AA104</f>
        <v>15.56</v>
      </c>
      <c r="CZ104">
        <f>AE104</f>
        <v>15.56</v>
      </c>
      <c r="DA104">
        <f>AI104</f>
        <v>1</v>
      </c>
      <c r="DB104">
        <f>ROUND((ROUND(AT104*CZ104,2)*1),6)</f>
        <v>3423.2</v>
      </c>
      <c r="DC104">
        <f>ROUND((ROUND(AT104*AG104,2)*1),6)</f>
        <v>0</v>
      </c>
      <c r="DD104" t="s">
        <v>3</v>
      </c>
      <c r="DE104" t="s">
        <v>3</v>
      </c>
      <c r="DF104">
        <f t="shared" si="40"/>
        <v>1471.98</v>
      </c>
      <c r="DG104">
        <f t="shared" si="38"/>
        <v>0</v>
      </c>
      <c r="DH104">
        <f t="shared" si="39"/>
        <v>0</v>
      </c>
      <c r="DI104">
        <f t="shared" si="31"/>
        <v>0</v>
      </c>
      <c r="DJ104">
        <f>DF104</f>
        <v>1471.98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ROW(Source!A68)</f>
        <v>68</v>
      </c>
      <c r="B105">
        <v>50445991</v>
      </c>
      <c r="C105">
        <v>50446465</v>
      </c>
      <c r="D105">
        <v>30571402</v>
      </c>
      <c r="E105">
        <v>1</v>
      </c>
      <c r="F105">
        <v>1</v>
      </c>
      <c r="G105">
        <v>30570983</v>
      </c>
      <c r="H105">
        <v>3</v>
      </c>
      <c r="I105" t="s">
        <v>488</v>
      </c>
      <c r="J105" t="s">
        <v>489</v>
      </c>
      <c r="K105" t="s">
        <v>490</v>
      </c>
      <c r="L105">
        <v>1348</v>
      </c>
      <c r="N105">
        <v>1009</v>
      </c>
      <c r="O105" t="s">
        <v>28</v>
      </c>
      <c r="P105" t="s">
        <v>28</v>
      </c>
      <c r="Q105">
        <v>1000</v>
      </c>
      <c r="W105">
        <v>0</v>
      </c>
      <c r="X105">
        <v>-378770251</v>
      </c>
      <c r="Y105">
        <f>(AT105*1)</f>
        <v>2.4E-2</v>
      </c>
      <c r="AA105">
        <v>7359.71</v>
      </c>
      <c r="AB105">
        <v>0</v>
      </c>
      <c r="AC105">
        <v>0</v>
      </c>
      <c r="AD105">
        <v>0</v>
      </c>
      <c r="AE105">
        <v>7359.71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2.4E-2</v>
      </c>
      <c r="AU105" t="s">
        <v>76</v>
      </c>
      <c r="AV105">
        <v>0</v>
      </c>
      <c r="AW105">
        <v>2</v>
      </c>
      <c r="AX105">
        <v>50446476</v>
      </c>
      <c r="AY105">
        <v>1</v>
      </c>
      <c r="AZ105">
        <v>0</v>
      </c>
      <c r="BA105">
        <v>96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ROUND(Y105*Source!I68,9)</f>
        <v>1.0319999999999999E-2</v>
      </c>
      <c r="CY105">
        <f>AA105</f>
        <v>7359.71</v>
      </c>
      <c r="CZ105">
        <f>AE105</f>
        <v>7359.71</v>
      </c>
      <c r="DA105">
        <f>AI105</f>
        <v>1</v>
      </c>
      <c r="DB105">
        <f>ROUND((ROUND(AT105*CZ105,2)*1),6)</f>
        <v>176.63</v>
      </c>
      <c r="DC105">
        <f>ROUND((ROUND(AT105*AG105,2)*1),6)</f>
        <v>0</v>
      </c>
      <c r="DD105" t="s">
        <v>3</v>
      </c>
      <c r="DE105" t="s">
        <v>3</v>
      </c>
      <c r="DF105">
        <f t="shared" si="40"/>
        <v>75.95</v>
      </c>
      <c r="DG105">
        <f t="shared" si="38"/>
        <v>0</v>
      </c>
      <c r="DH105">
        <f t="shared" si="39"/>
        <v>0</v>
      </c>
      <c r="DI105">
        <f t="shared" si="31"/>
        <v>0</v>
      </c>
      <c r="DJ105">
        <f>DF105</f>
        <v>75.95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ROW(Source!A68)</f>
        <v>68</v>
      </c>
      <c r="B106">
        <v>50445991</v>
      </c>
      <c r="C106">
        <v>50446465</v>
      </c>
      <c r="D106">
        <v>30571121</v>
      </c>
      <c r="E106">
        <v>1</v>
      </c>
      <c r="F106">
        <v>1</v>
      </c>
      <c r="G106">
        <v>30570983</v>
      </c>
      <c r="H106">
        <v>3</v>
      </c>
      <c r="I106" t="s">
        <v>491</v>
      </c>
      <c r="J106" t="s">
        <v>492</v>
      </c>
      <c r="K106" t="s">
        <v>493</v>
      </c>
      <c r="L106">
        <v>1348</v>
      </c>
      <c r="N106">
        <v>1009</v>
      </c>
      <c r="O106" t="s">
        <v>28</v>
      </c>
      <c r="P106" t="s">
        <v>28</v>
      </c>
      <c r="Q106">
        <v>1000</v>
      </c>
      <c r="W106">
        <v>0</v>
      </c>
      <c r="X106">
        <v>1229894087</v>
      </c>
      <c r="Y106">
        <f>(AT106*1)</f>
        <v>1.6E-2</v>
      </c>
      <c r="AA106">
        <v>3806.03</v>
      </c>
      <c r="AB106">
        <v>0</v>
      </c>
      <c r="AC106">
        <v>0</v>
      </c>
      <c r="AD106">
        <v>0</v>
      </c>
      <c r="AE106">
        <v>3806.03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1.6E-2</v>
      </c>
      <c r="AU106" t="s">
        <v>76</v>
      </c>
      <c r="AV106">
        <v>0</v>
      </c>
      <c r="AW106">
        <v>2</v>
      </c>
      <c r="AX106">
        <v>50446477</v>
      </c>
      <c r="AY106">
        <v>1</v>
      </c>
      <c r="AZ106">
        <v>0</v>
      </c>
      <c r="BA106">
        <v>97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ROUND(Y106*Source!I68,9)</f>
        <v>6.8799999999999998E-3</v>
      </c>
      <c r="CY106">
        <f>AA106</f>
        <v>3806.03</v>
      </c>
      <c r="CZ106">
        <f>AE106</f>
        <v>3806.03</v>
      </c>
      <c r="DA106">
        <f>AI106</f>
        <v>1</v>
      </c>
      <c r="DB106">
        <f>ROUND((ROUND(AT106*CZ106,2)*1),6)</f>
        <v>60.9</v>
      </c>
      <c r="DC106">
        <f>ROUND((ROUND(AT106*AG106,2)*1),6)</f>
        <v>0</v>
      </c>
      <c r="DD106" t="s">
        <v>3</v>
      </c>
      <c r="DE106" t="s">
        <v>3</v>
      </c>
      <c r="DF106">
        <f t="shared" si="40"/>
        <v>26.19</v>
      </c>
      <c r="DG106">
        <f t="shared" si="38"/>
        <v>0</v>
      </c>
      <c r="DH106">
        <f t="shared" si="39"/>
        <v>0</v>
      </c>
      <c r="DI106">
        <f t="shared" si="31"/>
        <v>0</v>
      </c>
      <c r="DJ106">
        <f>DF106</f>
        <v>26.19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ROW(Source!A68)</f>
        <v>68</v>
      </c>
      <c r="B107">
        <v>50445991</v>
      </c>
      <c r="C107">
        <v>50446465</v>
      </c>
      <c r="D107">
        <v>46231071</v>
      </c>
      <c r="E107">
        <v>1</v>
      </c>
      <c r="F107">
        <v>1</v>
      </c>
      <c r="G107">
        <v>30570983</v>
      </c>
      <c r="H107">
        <v>3</v>
      </c>
      <c r="I107" t="s">
        <v>118</v>
      </c>
      <c r="J107" t="s">
        <v>119</v>
      </c>
      <c r="K107" t="s">
        <v>676</v>
      </c>
      <c r="L107">
        <v>1348</v>
      </c>
      <c r="N107">
        <v>1009</v>
      </c>
      <c r="O107" t="s">
        <v>28</v>
      </c>
      <c r="P107" t="s">
        <v>28</v>
      </c>
      <c r="Q107">
        <v>1000</v>
      </c>
      <c r="W107">
        <v>0</v>
      </c>
      <c r="X107">
        <v>-114928879</v>
      </c>
      <c r="Y107">
        <f>(AT107*1)</f>
        <v>0.42</v>
      </c>
      <c r="AA107">
        <v>11626.84</v>
      </c>
      <c r="AB107">
        <v>0</v>
      </c>
      <c r="AC107">
        <v>0</v>
      </c>
      <c r="AD107">
        <v>0</v>
      </c>
      <c r="AE107">
        <v>11626.84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0.42</v>
      </c>
      <c r="AU107" t="s">
        <v>76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ROUND(Y107*Source!I68,9)</f>
        <v>0.18060000000000001</v>
      </c>
      <c r="CY107">
        <f>AA107</f>
        <v>11626.84</v>
      </c>
      <c r="CZ107">
        <f>AE107</f>
        <v>11626.84</v>
      </c>
      <c r="DA107">
        <f>AI107</f>
        <v>1</v>
      </c>
      <c r="DB107">
        <f>ROUND((ROUND(AT107*CZ107,2)*1),6)</f>
        <v>4883.2700000000004</v>
      </c>
      <c r="DC107">
        <f>ROUND((ROUND(AT107*AG107,2)*1),6)</f>
        <v>0</v>
      </c>
      <c r="DD107" t="s">
        <v>3</v>
      </c>
      <c r="DE107" t="s">
        <v>3</v>
      </c>
      <c r="DF107">
        <f t="shared" si="40"/>
        <v>2099.81</v>
      </c>
      <c r="DG107">
        <f t="shared" si="38"/>
        <v>0</v>
      </c>
      <c r="DH107">
        <f t="shared" si="39"/>
        <v>0</v>
      </c>
      <c r="DI107">
        <f t="shared" si="31"/>
        <v>0</v>
      </c>
      <c r="DJ107">
        <f>DF107</f>
        <v>2099.81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ROW(Source!A69)</f>
        <v>69</v>
      </c>
      <c r="B108">
        <v>50445992</v>
      </c>
      <c r="C108">
        <v>50446465</v>
      </c>
      <c r="D108">
        <v>30515951</v>
      </c>
      <c r="E108">
        <v>30515945</v>
      </c>
      <c r="F108">
        <v>1</v>
      </c>
      <c r="G108">
        <v>30570983</v>
      </c>
      <c r="H108">
        <v>1</v>
      </c>
      <c r="I108" t="s">
        <v>430</v>
      </c>
      <c r="J108" t="s">
        <v>3</v>
      </c>
      <c r="K108" t="s">
        <v>431</v>
      </c>
      <c r="L108">
        <v>1191</v>
      </c>
      <c r="N108">
        <v>1013</v>
      </c>
      <c r="O108" t="s">
        <v>432</v>
      </c>
      <c r="P108" t="s">
        <v>432</v>
      </c>
      <c r="Q108">
        <v>1</v>
      </c>
      <c r="W108">
        <v>0</v>
      </c>
      <c r="X108">
        <v>476480486</v>
      </c>
      <c r="Y108">
        <f>(AT108*1.15)</f>
        <v>23.114999999999998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20.100000000000001</v>
      </c>
      <c r="AU108" t="s">
        <v>78</v>
      </c>
      <c r="AV108">
        <v>1</v>
      </c>
      <c r="AW108">
        <v>2</v>
      </c>
      <c r="AX108">
        <v>50446473</v>
      </c>
      <c r="AY108">
        <v>1</v>
      </c>
      <c r="AZ108">
        <v>0</v>
      </c>
      <c r="BA108">
        <v>101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ROUND(AT108*Source!I69*AH108*AL108,2)</f>
        <v>0</v>
      </c>
      <c r="CV108">
        <f>ROUND(Y108*Source!I69,9)</f>
        <v>9.9394500000000008</v>
      </c>
      <c r="CW108">
        <v>0</v>
      </c>
      <c r="CX108">
        <f>ROUND(Y108*Source!I69,9)</f>
        <v>9.9394500000000008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ROUND((ROUND(AT108*CZ108,2)*1.15),6)</f>
        <v>0</v>
      </c>
      <c r="DC108">
        <f>ROUND((ROUND(AT108*AG108,2)*1.15),6)</f>
        <v>0</v>
      </c>
      <c r="DD108" t="s">
        <v>3</v>
      </c>
      <c r="DE108" t="s">
        <v>3</v>
      </c>
      <c r="DF108">
        <f t="shared" si="40"/>
        <v>0</v>
      </c>
      <c r="DG108">
        <f t="shared" si="38"/>
        <v>0</v>
      </c>
      <c r="DH108">
        <f t="shared" si="39"/>
        <v>0</v>
      </c>
      <c r="DI108">
        <f t="shared" si="31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ROW(Source!A69)</f>
        <v>69</v>
      </c>
      <c r="B109">
        <v>50445992</v>
      </c>
      <c r="C109">
        <v>50446465</v>
      </c>
      <c r="D109">
        <v>30596074</v>
      </c>
      <c r="E109">
        <v>1</v>
      </c>
      <c r="F109">
        <v>1</v>
      </c>
      <c r="G109">
        <v>30570983</v>
      </c>
      <c r="H109">
        <v>2</v>
      </c>
      <c r="I109" t="s">
        <v>433</v>
      </c>
      <c r="J109" t="s">
        <v>434</v>
      </c>
      <c r="K109" t="s">
        <v>435</v>
      </c>
      <c r="L109">
        <v>1368</v>
      </c>
      <c r="N109">
        <v>1011</v>
      </c>
      <c r="O109" t="s">
        <v>436</v>
      </c>
      <c r="P109" t="s">
        <v>436</v>
      </c>
      <c r="Q109">
        <v>1</v>
      </c>
      <c r="W109">
        <v>0</v>
      </c>
      <c r="X109">
        <v>-1440889904</v>
      </c>
      <c r="Y109">
        <f>(AT109*1.25)</f>
        <v>0.875</v>
      </c>
      <c r="AA109">
        <v>0</v>
      </c>
      <c r="AB109">
        <v>1106.71</v>
      </c>
      <c r="AC109">
        <v>450.44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12.72</v>
      </c>
      <c r="AK109">
        <v>34.090000000000003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0.7</v>
      </c>
      <c r="AU109" t="s">
        <v>77</v>
      </c>
      <c r="AV109">
        <v>0</v>
      </c>
      <c r="AW109">
        <v>2</v>
      </c>
      <c r="AX109">
        <v>50446474</v>
      </c>
      <c r="AY109">
        <v>1</v>
      </c>
      <c r="AZ109">
        <v>0</v>
      </c>
      <c r="BA109">
        <v>102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ROUND(Y109*Source!I69*DO109,9)</f>
        <v>0</v>
      </c>
      <c r="CX109">
        <f>ROUND(Y109*Source!I69,9)</f>
        <v>0.37624999999999997</v>
      </c>
      <c r="CY109">
        <f>AB109</f>
        <v>1106.71</v>
      </c>
      <c r="CZ109">
        <f>AF109</f>
        <v>83.1</v>
      </c>
      <c r="DA109">
        <f>AJ109</f>
        <v>12.72</v>
      </c>
      <c r="DB109">
        <f>ROUND((ROUND(AT109*CZ109,2)*1.25),6)</f>
        <v>72.712500000000006</v>
      </c>
      <c r="DC109">
        <f>ROUND((ROUND(AT109*AG109,2)*1.25),6)</f>
        <v>11.0375</v>
      </c>
      <c r="DD109" t="s">
        <v>3</v>
      </c>
      <c r="DE109" t="s">
        <v>3</v>
      </c>
      <c r="DF109">
        <f t="shared" si="40"/>
        <v>0</v>
      </c>
      <c r="DG109">
        <f>ROUND(ROUND(AF109*AJ109,2)*CX109,2)</f>
        <v>397.71</v>
      </c>
      <c r="DH109">
        <f>ROUND(ROUND(AG109*AK109,2)*CX109,2)</f>
        <v>161.87</v>
      </c>
      <c r="DI109">
        <f t="shared" si="31"/>
        <v>0</v>
      </c>
      <c r="DJ109">
        <f>DG109</f>
        <v>397.71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ROW(Source!A69)</f>
        <v>69</v>
      </c>
      <c r="B110">
        <v>50445992</v>
      </c>
      <c r="C110">
        <v>50446465</v>
      </c>
      <c r="D110">
        <v>30595537</v>
      </c>
      <c r="E110">
        <v>1</v>
      </c>
      <c r="F110">
        <v>1</v>
      </c>
      <c r="G110">
        <v>30570983</v>
      </c>
      <c r="H110">
        <v>2</v>
      </c>
      <c r="I110" t="s">
        <v>485</v>
      </c>
      <c r="J110" t="s">
        <v>486</v>
      </c>
      <c r="K110" t="s">
        <v>487</v>
      </c>
      <c r="L110">
        <v>1368</v>
      </c>
      <c r="N110">
        <v>1011</v>
      </c>
      <c r="O110" t="s">
        <v>436</v>
      </c>
      <c r="P110" t="s">
        <v>436</v>
      </c>
      <c r="Q110">
        <v>1</v>
      </c>
      <c r="W110">
        <v>0</v>
      </c>
      <c r="X110">
        <v>1110471243</v>
      </c>
      <c r="Y110">
        <f>(AT110*1.25)</f>
        <v>4.2625000000000002</v>
      </c>
      <c r="AA110">
        <v>0</v>
      </c>
      <c r="AB110">
        <v>135.69999999999999</v>
      </c>
      <c r="AC110">
        <v>0</v>
      </c>
      <c r="AD110">
        <v>0</v>
      </c>
      <c r="AE110">
        <v>0</v>
      </c>
      <c r="AF110">
        <v>12.32</v>
      </c>
      <c r="AG110">
        <v>0</v>
      </c>
      <c r="AH110">
        <v>0</v>
      </c>
      <c r="AI110">
        <v>1</v>
      </c>
      <c r="AJ110">
        <v>10.52</v>
      </c>
      <c r="AK110">
        <v>34.090000000000003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3.41</v>
      </c>
      <c r="AU110" t="s">
        <v>77</v>
      </c>
      <c r="AV110">
        <v>0</v>
      </c>
      <c r="AW110">
        <v>2</v>
      </c>
      <c r="AX110">
        <v>50446475</v>
      </c>
      <c r="AY110">
        <v>1</v>
      </c>
      <c r="AZ110">
        <v>0</v>
      </c>
      <c r="BA110">
        <v>103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ROUND(Y110*Source!I69*DO110,9)</f>
        <v>0</v>
      </c>
      <c r="CX110">
        <f>ROUND(Y110*Source!I69,9)</f>
        <v>1.832875</v>
      </c>
      <c r="CY110">
        <f>AB110</f>
        <v>135.69999999999999</v>
      </c>
      <c r="CZ110">
        <f>AF110</f>
        <v>12.32</v>
      </c>
      <c r="DA110">
        <f>AJ110</f>
        <v>10.52</v>
      </c>
      <c r="DB110">
        <f>ROUND((ROUND(AT110*CZ110,2)*1.25),6)</f>
        <v>52.512500000000003</v>
      </c>
      <c r="DC110">
        <f>ROUND((ROUND(AT110*AG110,2)*1.25),6)</f>
        <v>0</v>
      </c>
      <c r="DD110" t="s">
        <v>3</v>
      </c>
      <c r="DE110" t="s">
        <v>3</v>
      </c>
      <c r="DF110">
        <f t="shared" si="40"/>
        <v>0</v>
      </c>
      <c r="DG110">
        <f>ROUND(ROUND(AF110*AJ110,2)*CX110,2)</f>
        <v>237.56</v>
      </c>
      <c r="DH110">
        <f>ROUND(ROUND(AG110*AK110,2)*CX110,2)</f>
        <v>0</v>
      </c>
      <c r="DI110">
        <f t="shared" si="31"/>
        <v>0</v>
      </c>
      <c r="DJ110">
        <f>DG110</f>
        <v>237.56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ROW(Source!A69)</f>
        <v>69</v>
      </c>
      <c r="B111">
        <v>50445992</v>
      </c>
      <c r="C111">
        <v>50446465</v>
      </c>
      <c r="D111">
        <v>46231019</v>
      </c>
      <c r="E111">
        <v>1</v>
      </c>
      <c r="F111">
        <v>1</v>
      </c>
      <c r="G111">
        <v>30570983</v>
      </c>
      <c r="H111">
        <v>3</v>
      </c>
      <c r="I111" t="s">
        <v>114</v>
      </c>
      <c r="J111" t="s">
        <v>116</v>
      </c>
      <c r="K111" t="s">
        <v>675</v>
      </c>
      <c r="L111">
        <v>1327</v>
      </c>
      <c r="N111">
        <v>1005</v>
      </c>
      <c r="O111" t="s">
        <v>115</v>
      </c>
      <c r="P111" t="s">
        <v>115</v>
      </c>
      <c r="Q111">
        <v>1</v>
      </c>
      <c r="W111">
        <v>0</v>
      </c>
      <c r="X111">
        <v>-832831018</v>
      </c>
      <c r="Y111">
        <f>(AT111*1)</f>
        <v>220</v>
      </c>
      <c r="AA111">
        <v>106.49</v>
      </c>
      <c r="AB111">
        <v>0</v>
      </c>
      <c r="AC111">
        <v>0</v>
      </c>
      <c r="AD111">
        <v>0</v>
      </c>
      <c r="AE111">
        <v>15.56</v>
      </c>
      <c r="AF111">
        <v>0</v>
      </c>
      <c r="AG111">
        <v>0</v>
      </c>
      <c r="AH111">
        <v>0</v>
      </c>
      <c r="AI111">
        <v>6.83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220</v>
      </c>
      <c r="AU111" t="s">
        <v>76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ROUND(Y111*Source!I69,9)</f>
        <v>94.6</v>
      </c>
      <c r="CY111">
        <f>AA111</f>
        <v>106.49</v>
      </c>
      <c r="CZ111">
        <f>AE111</f>
        <v>15.56</v>
      </c>
      <c r="DA111">
        <f>AI111</f>
        <v>6.83</v>
      </c>
      <c r="DB111">
        <f>ROUND((ROUND(AT111*CZ111,2)*1),6)</f>
        <v>3423.2</v>
      </c>
      <c r="DC111">
        <f>ROUND((ROUND(AT111*AG111,2)*1),6)</f>
        <v>0</v>
      </c>
      <c r="DD111" t="s">
        <v>3</v>
      </c>
      <c r="DE111" t="s">
        <v>3</v>
      </c>
      <c r="DF111">
        <f>ROUND(ROUND(AE111*AI111,2)*CX111,2)</f>
        <v>10053.14</v>
      </c>
      <c r="DG111">
        <f t="shared" ref="DG111:DG131" si="41">ROUND(ROUND(AF111,2)*CX111,2)</f>
        <v>0</v>
      </c>
      <c r="DH111">
        <f t="shared" ref="DH111:DH131" si="42">ROUND(ROUND(AG111,2)*CX111,2)</f>
        <v>0</v>
      </c>
      <c r="DI111">
        <f t="shared" si="31"/>
        <v>0</v>
      </c>
      <c r="DJ111">
        <f>DF111</f>
        <v>10053.14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ROW(Source!A69)</f>
        <v>69</v>
      </c>
      <c r="B112">
        <v>50445992</v>
      </c>
      <c r="C112">
        <v>50446465</v>
      </c>
      <c r="D112">
        <v>30571402</v>
      </c>
      <c r="E112">
        <v>1</v>
      </c>
      <c r="F112">
        <v>1</v>
      </c>
      <c r="G112">
        <v>30570983</v>
      </c>
      <c r="H112">
        <v>3</v>
      </c>
      <c r="I112" t="s">
        <v>488</v>
      </c>
      <c r="J112" t="s">
        <v>489</v>
      </c>
      <c r="K112" t="s">
        <v>490</v>
      </c>
      <c r="L112">
        <v>1348</v>
      </c>
      <c r="N112">
        <v>1009</v>
      </c>
      <c r="O112" t="s">
        <v>28</v>
      </c>
      <c r="P112" t="s">
        <v>28</v>
      </c>
      <c r="Q112">
        <v>1000</v>
      </c>
      <c r="W112">
        <v>0</v>
      </c>
      <c r="X112">
        <v>-378770251</v>
      </c>
      <c r="Y112">
        <f>(AT112*1)</f>
        <v>2.4E-2</v>
      </c>
      <c r="AA112">
        <v>44099.09</v>
      </c>
      <c r="AB112">
        <v>0</v>
      </c>
      <c r="AC112">
        <v>0</v>
      </c>
      <c r="AD112">
        <v>0</v>
      </c>
      <c r="AE112">
        <v>7359.71</v>
      </c>
      <c r="AF112">
        <v>0</v>
      </c>
      <c r="AG112">
        <v>0</v>
      </c>
      <c r="AH112">
        <v>0</v>
      </c>
      <c r="AI112">
        <v>5.98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2.4E-2</v>
      </c>
      <c r="AU112" t="s">
        <v>76</v>
      </c>
      <c r="AV112">
        <v>0</v>
      </c>
      <c r="AW112">
        <v>2</v>
      </c>
      <c r="AX112">
        <v>50446476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ROUND(Y112*Source!I69,9)</f>
        <v>1.0319999999999999E-2</v>
      </c>
      <c r="CY112">
        <f>AA112</f>
        <v>44099.09</v>
      </c>
      <c r="CZ112">
        <f>AE112</f>
        <v>7359.71</v>
      </c>
      <c r="DA112">
        <f>AI112</f>
        <v>5.98</v>
      </c>
      <c r="DB112">
        <f>ROUND((ROUND(AT112*CZ112,2)*1),6)</f>
        <v>176.63</v>
      </c>
      <c r="DC112">
        <f>ROUND((ROUND(AT112*AG112,2)*1),6)</f>
        <v>0</v>
      </c>
      <c r="DD112" t="s">
        <v>3</v>
      </c>
      <c r="DE112" t="s">
        <v>3</v>
      </c>
      <c r="DF112">
        <f>ROUND(ROUND(AE112*AI112,2)*CX112,2)</f>
        <v>454.19</v>
      </c>
      <c r="DG112">
        <f t="shared" si="41"/>
        <v>0</v>
      </c>
      <c r="DH112">
        <f t="shared" si="42"/>
        <v>0</v>
      </c>
      <c r="DI112">
        <f t="shared" si="31"/>
        <v>0</v>
      </c>
      <c r="DJ112">
        <f>DF112</f>
        <v>454.19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ROW(Source!A69)</f>
        <v>69</v>
      </c>
      <c r="B113">
        <v>50445992</v>
      </c>
      <c r="C113">
        <v>50446465</v>
      </c>
      <c r="D113">
        <v>30571121</v>
      </c>
      <c r="E113">
        <v>1</v>
      </c>
      <c r="F113">
        <v>1</v>
      </c>
      <c r="G113">
        <v>30570983</v>
      </c>
      <c r="H113">
        <v>3</v>
      </c>
      <c r="I113" t="s">
        <v>491</v>
      </c>
      <c r="J113" t="s">
        <v>492</v>
      </c>
      <c r="K113" t="s">
        <v>493</v>
      </c>
      <c r="L113">
        <v>1348</v>
      </c>
      <c r="N113">
        <v>1009</v>
      </c>
      <c r="O113" t="s">
        <v>28</v>
      </c>
      <c r="P113" t="s">
        <v>28</v>
      </c>
      <c r="Q113">
        <v>1000</v>
      </c>
      <c r="W113">
        <v>0</v>
      </c>
      <c r="X113">
        <v>1229894087</v>
      </c>
      <c r="Y113">
        <f>(AT113*1)</f>
        <v>1.6E-2</v>
      </c>
      <c r="AA113">
        <v>34971.1</v>
      </c>
      <c r="AB113">
        <v>0</v>
      </c>
      <c r="AC113">
        <v>0</v>
      </c>
      <c r="AD113">
        <v>0</v>
      </c>
      <c r="AE113">
        <v>3806.03</v>
      </c>
      <c r="AF113">
        <v>0</v>
      </c>
      <c r="AG113">
        <v>0</v>
      </c>
      <c r="AH113">
        <v>0</v>
      </c>
      <c r="AI113">
        <v>9.17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1.6E-2</v>
      </c>
      <c r="AU113" t="s">
        <v>76</v>
      </c>
      <c r="AV113">
        <v>0</v>
      </c>
      <c r="AW113">
        <v>2</v>
      </c>
      <c r="AX113">
        <v>50446477</v>
      </c>
      <c r="AY113">
        <v>1</v>
      </c>
      <c r="AZ113">
        <v>0</v>
      </c>
      <c r="BA113">
        <v>105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ROUND(Y113*Source!I69,9)</f>
        <v>6.8799999999999998E-3</v>
      </c>
      <c r="CY113">
        <f>AA113</f>
        <v>34971.1</v>
      </c>
      <c r="CZ113">
        <f>AE113</f>
        <v>3806.03</v>
      </c>
      <c r="DA113">
        <f>AI113</f>
        <v>9.17</v>
      </c>
      <c r="DB113">
        <f>ROUND((ROUND(AT113*CZ113,2)*1),6)</f>
        <v>60.9</v>
      </c>
      <c r="DC113">
        <f>ROUND((ROUND(AT113*AG113,2)*1),6)</f>
        <v>0</v>
      </c>
      <c r="DD113" t="s">
        <v>3</v>
      </c>
      <c r="DE113" t="s">
        <v>3</v>
      </c>
      <c r="DF113">
        <f>ROUND(ROUND(AE113*AI113,2)*CX113,2)</f>
        <v>240.12</v>
      </c>
      <c r="DG113">
        <f t="shared" si="41"/>
        <v>0</v>
      </c>
      <c r="DH113">
        <f t="shared" si="42"/>
        <v>0</v>
      </c>
      <c r="DI113">
        <f t="shared" si="31"/>
        <v>0</v>
      </c>
      <c r="DJ113">
        <f>DF113</f>
        <v>240.12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ROW(Source!A69)</f>
        <v>69</v>
      </c>
      <c r="B114">
        <v>50445992</v>
      </c>
      <c r="C114">
        <v>50446465</v>
      </c>
      <c r="D114">
        <v>46231071</v>
      </c>
      <c r="E114">
        <v>1</v>
      </c>
      <c r="F114">
        <v>1</v>
      </c>
      <c r="G114">
        <v>30570983</v>
      </c>
      <c r="H114">
        <v>3</v>
      </c>
      <c r="I114" t="s">
        <v>118</v>
      </c>
      <c r="J114" t="s">
        <v>119</v>
      </c>
      <c r="K114" t="s">
        <v>676</v>
      </c>
      <c r="L114">
        <v>1348</v>
      </c>
      <c r="N114">
        <v>1009</v>
      </c>
      <c r="O114" t="s">
        <v>28</v>
      </c>
      <c r="P114" t="s">
        <v>28</v>
      </c>
      <c r="Q114">
        <v>1000</v>
      </c>
      <c r="W114">
        <v>0</v>
      </c>
      <c r="X114">
        <v>-114928879</v>
      </c>
      <c r="Y114">
        <f>(AT114*1)</f>
        <v>0.42</v>
      </c>
      <c r="AA114">
        <v>34833.78</v>
      </c>
      <c r="AB114">
        <v>0</v>
      </c>
      <c r="AC114">
        <v>0</v>
      </c>
      <c r="AD114">
        <v>0</v>
      </c>
      <c r="AE114">
        <v>11626.84</v>
      </c>
      <c r="AF114">
        <v>0</v>
      </c>
      <c r="AG114">
        <v>0</v>
      </c>
      <c r="AH114">
        <v>0</v>
      </c>
      <c r="AI114">
        <v>2.99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0.42</v>
      </c>
      <c r="AU114" t="s">
        <v>76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ROUND(Y114*Source!I69,9)</f>
        <v>0.18060000000000001</v>
      </c>
      <c r="CY114">
        <f>AA114</f>
        <v>34833.78</v>
      </c>
      <c r="CZ114">
        <f>AE114</f>
        <v>11626.84</v>
      </c>
      <c r="DA114">
        <f>AI114</f>
        <v>2.99</v>
      </c>
      <c r="DB114">
        <f>ROUND((ROUND(AT114*CZ114,2)*1),6)</f>
        <v>4883.2700000000004</v>
      </c>
      <c r="DC114">
        <f>ROUND((ROUND(AT114*AG114,2)*1),6)</f>
        <v>0</v>
      </c>
      <c r="DD114" t="s">
        <v>3</v>
      </c>
      <c r="DE114" t="s">
        <v>3</v>
      </c>
      <c r="DF114">
        <f>ROUND(ROUND(AE114*AI114,2)*CX114,2)</f>
        <v>6278.42</v>
      </c>
      <c r="DG114">
        <f t="shared" si="41"/>
        <v>0</v>
      </c>
      <c r="DH114">
        <f t="shared" si="42"/>
        <v>0</v>
      </c>
      <c r="DI114">
        <f t="shared" si="31"/>
        <v>0</v>
      </c>
      <c r="DJ114">
        <f>DF114</f>
        <v>6278.42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ROW(Source!A74)</f>
        <v>74</v>
      </c>
      <c r="B115">
        <v>50445991</v>
      </c>
      <c r="C115">
        <v>50446483</v>
      </c>
      <c r="D115">
        <v>40404405</v>
      </c>
      <c r="E115">
        <v>30570983</v>
      </c>
      <c r="F115">
        <v>1</v>
      </c>
      <c r="G115">
        <v>30570983</v>
      </c>
      <c r="H115">
        <v>1</v>
      </c>
      <c r="I115" t="s">
        <v>430</v>
      </c>
      <c r="J115" t="s">
        <v>3</v>
      </c>
      <c r="K115" t="s">
        <v>431</v>
      </c>
      <c r="L115">
        <v>1191</v>
      </c>
      <c r="N115">
        <v>1013</v>
      </c>
      <c r="O115" t="s">
        <v>432</v>
      </c>
      <c r="P115" t="s">
        <v>432</v>
      </c>
      <c r="Q115">
        <v>1</v>
      </c>
      <c r="W115">
        <v>0</v>
      </c>
      <c r="X115">
        <v>476480486</v>
      </c>
      <c r="Y115">
        <f>(AT115*1.15)</f>
        <v>205.85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179</v>
      </c>
      <c r="AU115" t="s">
        <v>78</v>
      </c>
      <c r="AV115">
        <v>1</v>
      </c>
      <c r="AW115">
        <v>2</v>
      </c>
      <c r="AX115">
        <v>50446500</v>
      </c>
      <c r="AY115">
        <v>1</v>
      </c>
      <c r="AZ115">
        <v>0</v>
      </c>
      <c r="BA115">
        <v>109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ROUND(AT115*Source!I74*AH115*AL115,2)</f>
        <v>0</v>
      </c>
      <c r="CV115">
        <f>ROUND(Y115*Source!I74,9)</f>
        <v>17.703099999999999</v>
      </c>
      <c r="CW115">
        <v>0</v>
      </c>
      <c r="CX115">
        <f>ROUND(Y115*Source!I74,9)</f>
        <v>17.703099999999999</v>
      </c>
      <c r="CY115">
        <f>AD115</f>
        <v>0</v>
      </c>
      <c r="CZ115">
        <f>AH115</f>
        <v>0</v>
      </c>
      <c r="DA115">
        <f>AL115</f>
        <v>1</v>
      </c>
      <c r="DB115">
        <f>ROUND((ROUND(AT115*CZ115,2)*1.15),6)</f>
        <v>0</v>
      </c>
      <c r="DC115">
        <f>ROUND((ROUND(AT115*AG115,2)*1.15),6)</f>
        <v>0</v>
      </c>
      <c r="DD115" t="s">
        <v>3</v>
      </c>
      <c r="DE115" t="s">
        <v>3</v>
      </c>
      <c r="DF115">
        <f t="shared" ref="DF115:DF137" si="43">ROUND(ROUND(AE115,2)*CX115,2)</f>
        <v>0</v>
      </c>
      <c r="DG115">
        <f t="shared" si="41"/>
        <v>0</v>
      </c>
      <c r="DH115">
        <f t="shared" si="42"/>
        <v>0</v>
      </c>
      <c r="DI115">
        <f t="shared" si="31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ROW(Source!A74)</f>
        <v>74</v>
      </c>
      <c r="B116">
        <v>50445991</v>
      </c>
      <c r="C116">
        <v>50446483</v>
      </c>
      <c r="D116">
        <v>46170623</v>
      </c>
      <c r="E116">
        <v>1</v>
      </c>
      <c r="F116">
        <v>1</v>
      </c>
      <c r="G116">
        <v>30570983</v>
      </c>
      <c r="H116">
        <v>2</v>
      </c>
      <c r="I116" t="s">
        <v>494</v>
      </c>
      <c r="J116" t="s">
        <v>495</v>
      </c>
      <c r="K116" t="s">
        <v>496</v>
      </c>
      <c r="L116">
        <v>1368</v>
      </c>
      <c r="N116">
        <v>1011</v>
      </c>
      <c r="O116" t="s">
        <v>436</v>
      </c>
      <c r="P116" t="s">
        <v>436</v>
      </c>
      <c r="Q116">
        <v>1</v>
      </c>
      <c r="W116">
        <v>0</v>
      </c>
      <c r="X116">
        <v>831184158</v>
      </c>
      <c r="Y116">
        <f t="shared" ref="Y116:Y121" si="44">(AT116*1.25)</f>
        <v>150</v>
      </c>
      <c r="AA116">
        <v>0</v>
      </c>
      <c r="AB116">
        <v>7.11</v>
      </c>
      <c r="AC116">
        <v>0</v>
      </c>
      <c r="AD116">
        <v>0</v>
      </c>
      <c r="AE116">
        <v>0</v>
      </c>
      <c r="AF116">
        <v>7.11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120</v>
      </c>
      <c r="AU116" t="s">
        <v>77</v>
      </c>
      <c r="AV116">
        <v>0</v>
      </c>
      <c r="AW116">
        <v>2</v>
      </c>
      <c r="AX116">
        <v>50446501</v>
      </c>
      <c r="AY116">
        <v>1</v>
      </c>
      <c r="AZ116">
        <v>0</v>
      </c>
      <c r="BA116">
        <v>110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ROUND(Y116*Source!I74*DO116,9)</f>
        <v>0</v>
      </c>
      <c r="CX116">
        <f>ROUND(Y116*Source!I74,9)</f>
        <v>12.9</v>
      </c>
      <c r="CY116">
        <f t="shared" ref="CY116:CY121" si="45">AB116</f>
        <v>7.11</v>
      </c>
      <c r="CZ116">
        <f t="shared" ref="CZ116:CZ121" si="46">AF116</f>
        <v>7.11</v>
      </c>
      <c r="DA116">
        <f t="shared" ref="DA116:DA121" si="47">AJ116</f>
        <v>1</v>
      </c>
      <c r="DB116">
        <f t="shared" ref="DB116:DB121" si="48">ROUND((ROUND(AT116*CZ116,2)*1.25),6)</f>
        <v>1066.5</v>
      </c>
      <c r="DC116">
        <f t="shared" ref="DC116:DC121" si="49">ROUND((ROUND(AT116*AG116,2)*1.25),6)</f>
        <v>0</v>
      </c>
      <c r="DD116" t="s">
        <v>3</v>
      </c>
      <c r="DE116" t="s">
        <v>3</v>
      </c>
      <c r="DF116">
        <f t="shared" si="43"/>
        <v>0</v>
      </c>
      <c r="DG116">
        <f t="shared" si="41"/>
        <v>91.72</v>
      </c>
      <c r="DH116">
        <f t="shared" si="42"/>
        <v>0</v>
      </c>
      <c r="DI116">
        <f t="shared" si="31"/>
        <v>0</v>
      </c>
      <c r="DJ116">
        <f t="shared" ref="DJ116:DJ121" si="50">DG116</f>
        <v>91.72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ROW(Source!A74)</f>
        <v>74</v>
      </c>
      <c r="B117">
        <v>50445991</v>
      </c>
      <c r="C117">
        <v>50446483</v>
      </c>
      <c r="D117">
        <v>46170867</v>
      </c>
      <c r="E117">
        <v>1</v>
      </c>
      <c r="F117">
        <v>1</v>
      </c>
      <c r="G117">
        <v>30570983</v>
      </c>
      <c r="H117">
        <v>2</v>
      </c>
      <c r="I117" t="s">
        <v>433</v>
      </c>
      <c r="J117" t="s">
        <v>434</v>
      </c>
      <c r="K117" t="s">
        <v>435</v>
      </c>
      <c r="L117">
        <v>1368</v>
      </c>
      <c r="N117">
        <v>1011</v>
      </c>
      <c r="O117" t="s">
        <v>436</v>
      </c>
      <c r="P117" t="s">
        <v>436</v>
      </c>
      <c r="Q117">
        <v>1</v>
      </c>
      <c r="W117">
        <v>0</v>
      </c>
      <c r="X117">
        <v>-7781208</v>
      </c>
      <c r="Y117">
        <f t="shared" si="44"/>
        <v>1.6875</v>
      </c>
      <c r="AA117">
        <v>0</v>
      </c>
      <c r="AB117">
        <v>83.1</v>
      </c>
      <c r="AC117">
        <v>12.62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1.35</v>
      </c>
      <c r="AU117" t="s">
        <v>77</v>
      </c>
      <c r="AV117">
        <v>0</v>
      </c>
      <c r="AW117">
        <v>2</v>
      </c>
      <c r="AX117">
        <v>50446502</v>
      </c>
      <c r="AY117">
        <v>1</v>
      </c>
      <c r="AZ117">
        <v>0</v>
      </c>
      <c r="BA117">
        <v>111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ROUND(Y117*Source!I74*DO117,9)</f>
        <v>0</v>
      </c>
      <c r="CX117">
        <f>ROUND(Y117*Source!I74,9)</f>
        <v>0.145125</v>
      </c>
      <c r="CY117">
        <f t="shared" si="45"/>
        <v>83.1</v>
      </c>
      <c r="CZ117">
        <f t="shared" si="46"/>
        <v>83.1</v>
      </c>
      <c r="DA117">
        <f t="shared" si="47"/>
        <v>1</v>
      </c>
      <c r="DB117">
        <f t="shared" si="48"/>
        <v>140.23750000000001</v>
      </c>
      <c r="DC117">
        <f t="shared" si="49"/>
        <v>21.3</v>
      </c>
      <c r="DD117" t="s">
        <v>3</v>
      </c>
      <c r="DE117" t="s">
        <v>3</v>
      </c>
      <c r="DF117">
        <f t="shared" si="43"/>
        <v>0</v>
      </c>
      <c r="DG117">
        <f t="shared" si="41"/>
        <v>12.06</v>
      </c>
      <c r="DH117">
        <f t="shared" si="42"/>
        <v>1.83</v>
      </c>
      <c r="DI117">
        <f t="shared" si="31"/>
        <v>0</v>
      </c>
      <c r="DJ117">
        <f t="shared" si="50"/>
        <v>12.06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ROW(Source!A74)</f>
        <v>74</v>
      </c>
      <c r="B118">
        <v>50445991</v>
      </c>
      <c r="C118">
        <v>50446483</v>
      </c>
      <c r="D118">
        <v>46170987</v>
      </c>
      <c r="E118">
        <v>1</v>
      </c>
      <c r="F118">
        <v>1</v>
      </c>
      <c r="G118">
        <v>30570983</v>
      </c>
      <c r="H118">
        <v>2</v>
      </c>
      <c r="I118" t="s">
        <v>497</v>
      </c>
      <c r="J118" t="s">
        <v>498</v>
      </c>
      <c r="K118" t="s">
        <v>499</v>
      </c>
      <c r="L118">
        <v>1368</v>
      </c>
      <c r="N118">
        <v>1011</v>
      </c>
      <c r="O118" t="s">
        <v>436</v>
      </c>
      <c r="P118" t="s">
        <v>436</v>
      </c>
      <c r="Q118">
        <v>1</v>
      </c>
      <c r="W118">
        <v>0</v>
      </c>
      <c r="X118">
        <v>1569571613</v>
      </c>
      <c r="Y118">
        <f t="shared" si="44"/>
        <v>0.125</v>
      </c>
      <c r="AA118">
        <v>0</v>
      </c>
      <c r="AB118">
        <v>0.45</v>
      </c>
      <c r="AC118">
        <v>0</v>
      </c>
      <c r="AD118">
        <v>0</v>
      </c>
      <c r="AE118">
        <v>0</v>
      </c>
      <c r="AF118">
        <v>0.45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</v>
      </c>
      <c r="AU118" t="s">
        <v>77</v>
      </c>
      <c r="AV118">
        <v>0</v>
      </c>
      <c r="AW118">
        <v>2</v>
      </c>
      <c r="AX118">
        <v>50446504</v>
      </c>
      <c r="AY118">
        <v>1</v>
      </c>
      <c r="AZ118">
        <v>0</v>
      </c>
      <c r="BA118">
        <v>112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ROUND(Y118*Source!I74*DO118,9)</f>
        <v>0</v>
      </c>
      <c r="CX118">
        <f>ROUND(Y118*Source!I74,9)</f>
        <v>1.0749999999999999E-2</v>
      </c>
      <c r="CY118">
        <f t="shared" si="45"/>
        <v>0.45</v>
      </c>
      <c r="CZ118">
        <f t="shared" si="46"/>
        <v>0.45</v>
      </c>
      <c r="DA118">
        <f t="shared" si="47"/>
        <v>1</v>
      </c>
      <c r="DB118">
        <f t="shared" si="48"/>
        <v>6.25E-2</v>
      </c>
      <c r="DC118">
        <f t="shared" si="49"/>
        <v>0</v>
      </c>
      <c r="DD118" t="s">
        <v>3</v>
      </c>
      <c r="DE118" t="s">
        <v>3</v>
      </c>
      <c r="DF118">
        <f t="shared" si="43"/>
        <v>0</v>
      </c>
      <c r="DG118">
        <f t="shared" si="41"/>
        <v>0</v>
      </c>
      <c r="DH118">
        <f t="shared" si="42"/>
        <v>0</v>
      </c>
      <c r="DI118">
        <f t="shared" si="31"/>
        <v>0</v>
      </c>
      <c r="DJ118">
        <f t="shared" si="50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ROW(Source!A74)</f>
        <v>74</v>
      </c>
      <c r="B119">
        <v>50445991</v>
      </c>
      <c r="C119">
        <v>50446483</v>
      </c>
      <c r="D119">
        <v>46170215</v>
      </c>
      <c r="E119">
        <v>1</v>
      </c>
      <c r="F119">
        <v>1</v>
      </c>
      <c r="G119">
        <v>30570983</v>
      </c>
      <c r="H119">
        <v>2</v>
      </c>
      <c r="I119" t="s">
        <v>500</v>
      </c>
      <c r="J119" t="s">
        <v>501</v>
      </c>
      <c r="K119" t="s">
        <v>502</v>
      </c>
      <c r="L119">
        <v>1368</v>
      </c>
      <c r="N119">
        <v>1011</v>
      </c>
      <c r="O119" t="s">
        <v>436</v>
      </c>
      <c r="P119" t="s">
        <v>436</v>
      </c>
      <c r="Q119">
        <v>1</v>
      </c>
      <c r="W119">
        <v>0</v>
      </c>
      <c r="X119">
        <v>922387863</v>
      </c>
      <c r="Y119">
        <f t="shared" si="44"/>
        <v>1.125</v>
      </c>
      <c r="AA119">
        <v>0</v>
      </c>
      <c r="AB119">
        <v>179.17</v>
      </c>
      <c r="AC119">
        <v>16.93</v>
      </c>
      <c r="AD119">
        <v>0</v>
      </c>
      <c r="AE119">
        <v>0</v>
      </c>
      <c r="AF119">
        <v>179.17</v>
      </c>
      <c r="AG119">
        <v>16.93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</v>
      </c>
      <c r="AU119" t="s">
        <v>77</v>
      </c>
      <c r="AV119">
        <v>0</v>
      </c>
      <c r="AW119">
        <v>2</v>
      </c>
      <c r="AX119">
        <v>50446503</v>
      </c>
      <c r="AY119">
        <v>1</v>
      </c>
      <c r="AZ119">
        <v>0</v>
      </c>
      <c r="BA119">
        <v>113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ROUND(Y119*Source!I74*DO119,9)</f>
        <v>0</v>
      </c>
      <c r="CX119">
        <f>ROUND(Y119*Source!I74,9)</f>
        <v>9.6750000000000003E-2</v>
      </c>
      <c r="CY119">
        <f t="shared" si="45"/>
        <v>179.17</v>
      </c>
      <c r="CZ119">
        <f t="shared" si="46"/>
        <v>179.17</v>
      </c>
      <c r="DA119">
        <f t="shared" si="47"/>
        <v>1</v>
      </c>
      <c r="DB119">
        <f t="shared" si="48"/>
        <v>201.5625</v>
      </c>
      <c r="DC119">
        <f t="shared" si="49"/>
        <v>19.05</v>
      </c>
      <c r="DD119" t="s">
        <v>3</v>
      </c>
      <c r="DE119" t="s">
        <v>3</v>
      </c>
      <c r="DF119">
        <f t="shared" si="43"/>
        <v>0</v>
      </c>
      <c r="DG119">
        <f t="shared" si="41"/>
        <v>17.329999999999998</v>
      </c>
      <c r="DH119">
        <f t="shared" si="42"/>
        <v>1.64</v>
      </c>
      <c r="DI119">
        <f t="shared" si="31"/>
        <v>0</v>
      </c>
      <c r="DJ119">
        <f t="shared" si="50"/>
        <v>17.329999999999998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ROW(Source!A74)</f>
        <v>74</v>
      </c>
      <c r="B120">
        <v>50445991</v>
      </c>
      <c r="C120">
        <v>50446483</v>
      </c>
      <c r="D120">
        <v>46170346</v>
      </c>
      <c r="E120">
        <v>1</v>
      </c>
      <c r="F120">
        <v>1</v>
      </c>
      <c r="G120">
        <v>30570983</v>
      </c>
      <c r="H120">
        <v>2</v>
      </c>
      <c r="I120" t="s">
        <v>503</v>
      </c>
      <c r="J120" t="s">
        <v>504</v>
      </c>
      <c r="K120" t="s">
        <v>505</v>
      </c>
      <c r="L120">
        <v>1368</v>
      </c>
      <c r="N120">
        <v>1011</v>
      </c>
      <c r="O120" t="s">
        <v>436</v>
      </c>
      <c r="P120" t="s">
        <v>436</v>
      </c>
      <c r="Q120">
        <v>1</v>
      </c>
      <c r="W120">
        <v>0</v>
      </c>
      <c r="X120">
        <v>-1338774573</v>
      </c>
      <c r="Y120">
        <f t="shared" si="44"/>
        <v>0.3125</v>
      </c>
      <c r="AA120">
        <v>0</v>
      </c>
      <c r="AB120">
        <v>164.94</v>
      </c>
      <c r="AC120">
        <v>14.54</v>
      </c>
      <c r="AD120">
        <v>0</v>
      </c>
      <c r="AE120">
        <v>0</v>
      </c>
      <c r="AF120">
        <v>164.94</v>
      </c>
      <c r="AG120">
        <v>14.54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0.25</v>
      </c>
      <c r="AU120" t="s">
        <v>77</v>
      </c>
      <c r="AV120">
        <v>0</v>
      </c>
      <c r="AW120">
        <v>2</v>
      </c>
      <c r="AX120">
        <v>50446505</v>
      </c>
      <c r="AY120">
        <v>1</v>
      </c>
      <c r="AZ120">
        <v>0</v>
      </c>
      <c r="BA120">
        <v>114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ROUND(Y120*Source!I74*DO120,9)</f>
        <v>0</v>
      </c>
      <c r="CX120">
        <f>ROUND(Y120*Source!I74,9)</f>
        <v>2.6875E-2</v>
      </c>
      <c r="CY120">
        <f t="shared" si="45"/>
        <v>164.94</v>
      </c>
      <c r="CZ120">
        <f t="shared" si="46"/>
        <v>164.94</v>
      </c>
      <c r="DA120">
        <f t="shared" si="47"/>
        <v>1</v>
      </c>
      <c r="DB120">
        <f t="shared" si="48"/>
        <v>51.55</v>
      </c>
      <c r="DC120">
        <f t="shared" si="49"/>
        <v>4.55</v>
      </c>
      <c r="DD120" t="s">
        <v>3</v>
      </c>
      <c r="DE120" t="s">
        <v>3</v>
      </c>
      <c r="DF120">
        <f t="shared" si="43"/>
        <v>0</v>
      </c>
      <c r="DG120">
        <f t="shared" si="41"/>
        <v>4.43</v>
      </c>
      <c r="DH120">
        <f t="shared" si="42"/>
        <v>0.39</v>
      </c>
      <c r="DI120">
        <f t="shared" si="31"/>
        <v>0</v>
      </c>
      <c r="DJ120">
        <f t="shared" si="50"/>
        <v>4.43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ROW(Source!A74)</f>
        <v>74</v>
      </c>
      <c r="B121">
        <v>50445991</v>
      </c>
      <c r="C121">
        <v>50446483</v>
      </c>
      <c r="D121">
        <v>46170449</v>
      </c>
      <c r="E121">
        <v>1</v>
      </c>
      <c r="F121">
        <v>1</v>
      </c>
      <c r="G121">
        <v>30570983</v>
      </c>
      <c r="H121">
        <v>2</v>
      </c>
      <c r="I121" t="s">
        <v>506</v>
      </c>
      <c r="J121" t="s">
        <v>507</v>
      </c>
      <c r="K121" t="s">
        <v>508</v>
      </c>
      <c r="L121">
        <v>1368</v>
      </c>
      <c r="N121">
        <v>1011</v>
      </c>
      <c r="O121" t="s">
        <v>436</v>
      </c>
      <c r="P121" t="s">
        <v>436</v>
      </c>
      <c r="Q121">
        <v>1</v>
      </c>
      <c r="W121">
        <v>0</v>
      </c>
      <c r="X121">
        <v>-858971667</v>
      </c>
      <c r="Y121">
        <f t="shared" si="44"/>
        <v>11.25</v>
      </c>
      <c r="AA121">
        <v>0</v>
      </c>
      <c r="AB121">
        <v>0.42</v>
      </c>
      <c r="AC121">
        <v>0</v>
      </c>
      <c r="AD121">
        <v>0</v>
      </c>
      <c r="AE121">
        <v>0</v>
      </c>
      <c r="AF121">
        <v>0.42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9</v>
      </c>
      <c r="AU121" t="s">
        <v>77</v>
      </c>
      <c r="AV121">
        <v>0</v>
      </c>
      <c r="AW121">
        <v>2</v>
      </c>
      <c r="AX121">
        <v>50446506</v>
      </c>
      <c r="AY121">
        <v>1</v>
      </c>
      <c r="AZ121">
        <v>0</v>
      </c>
      <c r="BA121">
        <v>115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ROUND(Y121*Source!I74*DO121,9)</f>
        <v>0</v>
      </c>
      <c r="CX121">
        <f>ROUND(Y121*Source!I74,9)</f>
        <v>0.96750000000000003</v>
      </c>
      <c r="CY121">
        <f t="shared" si="45"/>
        <v>0.42</v>
      </c>
      <c r="CZ121">
        <f t="shared" si="46"/>
        <v>0.42</v>
      </c>
      <c r="DA121">
        <f t="shared" si="47"/>
        <v>1</v>
      </c>
      <c r="DB121">
        <f t="shared" si="48"/>
        <v>4.7249999999999996</v>
      </c>
      <c r="DC121">
        <f t="shared" si="49"/>
        <v>0</v>
      </c>
      <c r="DD121" t="s">
        <v>3</v>
      </c>
      <c r="DE121" t="s">
        <v>3</v>
      </c>
      <c r="DF121">
        <f t="shared" si="43"/>
        <v>0</v>
      </c>
      <c r="DG121">
        <f t="shared" si="41"/>
        <v>0.41</v>
      </c>
      <c r="DH121">
        <f t="shared" si="42"/>
        <v>0</v>
      </c>
      <c r="DI121">
        <f t="shared" si="31"/>
        <v>0</v>
      </c>
      <c r="DJ121">
        <f t="shared" si="50"/>
        <v>0.41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ROW(Source!A74)</f>
        <v>74</v>
      </c>
      <c r="B122">
        <v>50445991</v>
      </c>
      <c r="C122">
        <v>50446483</v>
      </c>
      <c r="D122">
        <v>31110605</v>
      </c>
      <c r="E122">
        <v>1</v>
      </c>
      <c r="F122">
        <v>1</v>
      </c>
      <c r="G122">
        <v>30570983</v>
      </c>
      <c r="H122">
        <v>3</v>
      </c>
      <c r="I122" t="s">
        <v>289</v>
      </c>
      <c r="J122" t="s">
        <v>291</v>
      </c>
      <c r="K122" t="s">
        <v>290</v>
      </c>
      <c r="L122">
        <v>1339</v>
      </c>
      <c r="N122">
        <v>1007</v>
      </c>
      <c r="O122" t="s">
        <v>85</v>
      </c>
      <c r="P122" t="s">
        <v>85</v>
      </c>
      <c r="Q122">
        <v>1</v>
      </c>
      <c r="W122">
        <v>0</v>
      </c>
      <c r="X122">
        <v>1942501623</v>
      </c>
      <c r="Y122">
        <f t="shared" ref="Y122:Y130" si="51">(AT122*1)</f>
        <v>0.73</v>
      </c>
      <c r="AA122">
        <v>7.07</v>
      </c>
      <c r="AB122">
        <v>0</v>
      </c>
      <c r="AC122">
        <v>0</v>
      </c>
      <c r="AD122">
        <v>0</v>
      </c>
      <c r="AE122">
        <v>7.07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0.73</v>
      </c>
      <c r="AU122" t="s">
        <v>76</v>
      </c>
      <c r="AV122">
        <v>0</v>
      </c>
      <c r="AW122">
        <v>2</v>
      </c>
      <c r="AX122">
        <v>50446508</v>
      </c>
      <c r="AY122">
        <v>1</v>
      </c>
      <c r="AZ122">
        <v>0</v>
      </c>
      <c r="BA122">
        <v>117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ROUND(Y122*Source!I74,9)</f>
        <v>6.2780000000000002E-2</v>
      </c>
      <c r="CY122">
        <f t="shared" ref="CY122:CY130" si="52">AA122</f>
        <v>7.07</v>
      </c>
      <c r="CZ122">
        <f t="shared" ref="CZ122:CZ130" si="53">AE122</f>
        <v>7.07</v>
      </c>
      <c r="DA122">
        <f t="shared" ref="DA122:DA130" si="54">AI122</f>
        <v>1</v>
      </c>
      <c r="DB122">
        <f t="shared" ref="DB122:DB130" si="55">ROUND((ROUND(AT122*CZ122,2)*1),6)</f>
        <v>5.16</v>
      </c>
      <c r="DC122">
        <f t="shared" ref="DC122:DC130" si="56">ROUND((ROUND(AT122*AG122,2)*1),6)</f>
        <v>0</v>
      </c>
      <c r="DD122" t="s">
        <v>3</v>
      </c>
      <c r="DE122" t="s">
        <v>3</v>
      </c>
      <c r="DF122">
        <f t="shared" si="43"/>
        <v>0.44</v>
      </c>
      <c r="DG122">
        <f t="shared" si="41"/>
        <v>0</v>
      </c>
      <c r="DH122">
        <f t="shared" si="42"/>
        <v>0</v>
      </c>
      <c r="DI122">
        <f t="shared" si="31"/>
        <v>0</v>
      </c>
      <c r="DJ122">
        <f t="shared" ref="DJ122:DJ130" si="57">DF122</f>
        <v>0.44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ROW(Source!A74)</f>
        <v>74</v>
      </c>
      <c r="B123">
        <v>50445991</v>
      </c>
      <c r="C123">
        <v>50446483</v>
      </c>
      <c r="D123">
        <v>31110618</v>
      </c>
      <c r="E123">
        <v>1</v>
      </c>
      <c r="F123">
        <v>1</v>
      </c>
      <c r="G123">
        <v>30570983</v>
      </c>
      <c r="H123">
        <v>3</v>
      </c>
      <c r="I123" t="s">
        <v>509</v>
      </c>
      <c r="J123" t="s">
        <v>510</v>
      </c>
      <c r="K123" t="s">
        <v>511</v>
      </c>
      <c r="L123">
        <v>1348</v>
      </c>
      <c r="N123">
        <v>1009</v>
      </c>
      <c r="O123" t="s">
        <v>28</v>
      </c>
      <c r="P123" t="s">
        <v>28</v>
      </c>
      <c r="Q123">
        <v>1000</v>
      </c>
      <c r="W123">
        <v>0</v>
      </c>
      <c r="X123">
        <v>-1241208221</v>
      </c>
      <c r="Y123">
        <f t="shared" si="51"/>
        <v>2E-3</v>
      </c>
      <c r="AA123">
        <v>6521.42</v>
      </c>
      <c r="AB123">
        <v>0</v>
      </c>
      <c r="AC123">
        <v>0</v>
      </c>
      <c r="AD123">
        <v>0</v>
      </c>
      <c r="AE123">
        <v>6521.42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2E-3</v>
      </c>
      <c r="AU123" t="s">
        <v>76</v>
      </c>
      <c r="AV123">
        <v>0</v>
      </c>
      <c r="AW123">
        <v>2</v>
      </c>
      <c r="AX123">
        <v>50446509</v>
      </c>
      <c r="AY123">
        <v>1</v>
      </c>
      <c r="AZ123">
        <v>0</v>
      </c>
      <c r="BA123">
        <v>118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ROUND(Y123*Source!I74,9)</f>
        <v>1.7200000000000001E-4</v>
      </c>
      <c r="CY123">
        <f t="shared" si="52"/>
        <v>6521.42</v>
      </c>
      <c r="CZ123">
        <f t="shared" si="53"/>
        <v>6521.42</v>
      </c>
      <c r="DA123">
        <f t="shared" si="54"/>
        <v>1</v>
      </c>
      <c r="DB123">
        <f t="shared" si="55"/>
        <v>13.04</v>
      </c>
      <c r="DC123">
        <f t="shared" si="56"/>
        <v>0</v>
      </c>
      <c r="DD123" t="s">
        <v>3</v>
      </c>
      <c r="DE123" t="s">
        <v>3</v>
      </c>
      <c r="DF123">
        <f t="shared" si="43"/>
        <v>1.1200000000000001</v>
      </c>
      <c r="DG123">
        <f t="shared" si="41"/>
        <v>0</v>
      </c>
      <c r="DH123">
        <f t="shared" si="42"/>
        <v>0</v>
      </c>
      <c r="DI123">
        <f t="shared" si="31"/>
        <v>0</v>
      </c>
      <c r="DJ123">
        <f t="shared" si="57"/>
        <v>1.1200000000000001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ROW(Source!A74)</f>
        <v>74</v>
      </c>
      <c r="B124">
        <v>50445991</v>
      </c>
      <c r="C124">
        <v>50446483</v>
      </c>
      <c r="D124">
        <v>46136783</v>
      </c>
      <c r="E124">
        <v>1</v>
      </c>
      <c r="F124">
        <v>1</v>
      </c>
      <c r="G124">
        <v>30570983</v>
      </c>
      <c r="H124">
        <v>3</v>
      </c>
      <c r="I124" t="s">
        <v>461</v>
      </c>
      <c r="J124" t="s">
        <v>462</v>
      </c>
      <c r="K124" t="s">
        <v>463</v>
      </c>
      <c r="L124">
        <v>1348</v>
      </c>
      <c r="N124">
        <v>1009</v>
      </c>
      <c r="O124" t="s">
        <v>28</v>
      </c>
      <c r="P124" t="s">
        <v>28</v>
      </c>
      <c r="Q124">
        <v>1000</v>
      </c>
      <c r="W124">
        <v>0</v>
      </c>
      <c r="X124">
        <v>-1786357970</v>
      </c>
      <c r="Y124">
        <f t="shared" si="51"/>
        <v>0.16</v>
      </c>
      <c r="AA124">
        <v>7191.81</v>
      </c>
      <c r="AB124">
        <v>0</v>
      </c>
      <c r="AC124">
        <v>0</v>
      </c>
      <c r="AD124">
        <v>0</v>
      </c>
      <c r="AE124">
        <v>7191.81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0.16</v>
      </c>
      <c r="AU124" t="s">
        <v>76</v>
      </c>
      <c r="AV124">
        <v>0</v>
      </c>
      <c r="AW124">
        <v>2</v>
      </c>
      <c r="AX124">
        <v>50446510</v>
      </c>
      <c r="AY124">
        <v>1</v>
      </c>
      <c r="AZ124">
        <v>0</v>
      </c>
      <c r="BA124">
        <v>119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ROUND(Y124*Source!I74,9)</f>
        <v>1.376E-2</v>
      </c>
      <c r="CY124">
        <f t="shared" si="52"/>
        <v>7191.81</v>
      </c>
      <c r="CZ124">
        <f t="shared" si="53"/>
        <v>7191.81</v>
      </c>
      <c r="DA124">
        <f t="shared" si="54"/>
        <v>1</v>
      </c>
      <c r="DB124">
        <f t="shared" si="55"/>
        <v>1150.69</v>
      </c>
      <c r="DC124">
        <f t="shared" si="56"/>
        <v>0</v>
      </c>
      <c r="DD124" t="s">
        <v>3</v>
      </c>
      <c r="DE124" t="s">
        <v>3</v>
      </c>
      <c r="DF124">
        <f t="shared" si="43"/>
        <v>98.96</v>
      </c>
      <c r="DG124">
        <f t="shared" si="41"/>
        <v>0</v>
      </c>
      <c r="DH124">
        <f t="shared" si="42"/>
        <v>0</v>
      </c>
      <c r="DI124">
        <f t="shared" si="31"/>
        <v>0</v>
      </c>
      <c r="DJ124">
        <f t="shared" si="57"/>
        <v>98.96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ROW(Source!A74)</f>
        <v>74</v>
      </c>
      <c r="B125">
        <v>50445991</v>
      </c>
      <c r="C125">
        <v>50446483</v>
      </c>
      <c r="D125">
        <v>46136082</v>
      </c>
      <c r="E125">
        <v>1</v>
      </c>
      <c r="F125">
        <v>1</v>
      </c>
      <c r="G125">
        <v>30570983</v>
      </c>
      <c r="H125">
        <v>3</v>
      </c>
      <c r="I125" t="s">
        <v>512</v>
      </c>
      <c r="J125" t="s">
        <v>513</v>
      </c>
      <c r="K125" t="s">
        <v>514</v>
      </c>
      <c r="L125">
        <v>1339</v>
      </c>
      <c r="N125">
        <v>1007</v>
      </c>
      <c r="O125" t="s">
        <v>85</v>
      </c>
      <c r="P125" t="s">
        <v>85</v>
      </c>
      <c r="Q125">
        <v>1</v>
      </c>
      <c r="W125">
        <v>0</v>
      </c>
      <c r="X125">
        <v>1994289659</v>
      </c>
      <c r="Y125">
        <f t="shared" si="51"/>
        <v>0.04</v>
      </c>
      <c r="AA125">
        <v>1828.56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0.04</v>
      </c>
      <c r="AU125" t="s">
        <v>76</v>
      </c>
      <c r="AV125">
        <v>0</v>
      </c>
      <c r="AW125">
        <v>2</v>
      </c>
      <c r="AX125">
        <v>50446511</v>
      </c>
      <c r="AY125">
        <v>1</v>
      </c>
      <c r="AZ125">
        <v>0</v>
      </c>
      <c r="BA125">
        <v>120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ROUND(Y125*Source!I74,9)</f>
        <v>3.4399999999999999E-3</v>
      </c>
      <c r="CY125">
        <f t="shared" si="52"/>
        <v>1828.56</v>
      </c>
      <c r="CZ125">
        <f t="shared" si="53"/>
        <v>1828.56</v>
      </c>
      <c r="DA125">
        <f t="shared" si="54"/>
        <v>1</v>
      </c>
      <c r="DB125">
        <f t="shared" si="55"/>
        <v>73.14</v>
      </c>
      <c r="DC125">
        <f t="shared" si="56"/>
        <v>0</v>
      </c>
      <c r="DD125" t="s">
        <v>3</v>
      </c>
      <c r="DE125" t="s">
        <v>3</v>
      </c>
      <c r="DF125">
        <f t="shared" si="43"/>
        <v>6.29</v>
      </c>
      <c r="DG125">
        <f t="shared" si="41"/>
        <v>0</v>
      </c>
      <c r="DH125">
        <f t="shared" si="42"/>
        <v>0</v>
      </c>
      <c r="DI125">
        <f t="shared" si="31"/>
        <v>0</v>
      </c>
      <c r="DJ125">
        <f t="shared" si="57"/>
        <v>6.29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ROW(Source!A74)</f>
        <v>74</v>
      </c>
      <c r="B126">
        <v>50445991</v>
      </c>
      <c r="C126">
        <v>50446483</v>
      </c>
      <c r="D126">
        <v>31110736</v>
      </c>
      <c r="E126">
        <v>1</v>
      </c>
      <c r="F126">
        <v>1</v>
      </c>
      <c r="G126">
        <v>30570983</v>
      </c>
      <c r="H126">
        <v>3</v>
      </c>
      <c r="I126" t="s">
        <v>515</v>
      </c>
      <c r="J126" t="s">
        <v>516</v>
      </c>
      <c r="K126" t="s">
        <v>517</v>
      </c>
      <c r="L126">
        <v>1348</v>
      </c>
      <c r="N126">
        <v>1009</v>
      </c>
      <c r="O126" t="s">
        <v>28</v>
      </c>
      <c r="P126" t="s">
        <v>28</v>
      </c>
      <c r="Q126">
        <v>1000</v>
      </c>
      <c r="W126">
        <v>0</v>
      </c>
      <c r="X126">
        <v>674332082</v>
      </c>
      <c r="Y126">
        <f t="shared" si="51"/>
        <v>0.01</v>
      </c>
      <c r="AA126">
        <v>1260.72</v>
      </c>
      <c r="AB126">
        <v>0</v>
      </c>
      <c r="AC126">
        <v>0</v>
      </c>
      <c r="AD126">
        <v>0</v>
      </c>
      <c r="AE126">
        <v>1260.72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0.01</v>
      </c>
      <c r="AU126" t="s">
        <v>76</v>
      </c>
      <c r="AV126">
        <v>0</v>
      </c>
      <c r="AW126">
        <v>2</v>
      </c>
      <c r="AX126">
        <v>50446512</v>
      </c>
      <c r="AY126">
        <v>1</v>
      </c>
      <c r="AZ126">
        <v>0</v>
      </c>
      <c r="BA126">
        <v>121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ROUND(Y126*Source!I74,9)</f>
        <v>8.5999999999999998E-4</v>
      </c>
      <c r="CY126">
        <f t="shared" si="52"/>
        <v>1260.72</v>
      </c>
      <c r="CZ126">
        <f t="shared" si="53"/>
        <v>1260.72</v>
      </c>
      <c r="DA126">
        <f t="shared" si="54"/>
        <v>1</v>
      </c>
      <c r="DB126">
        <f t="shared" si="55"/>
        <v>12.61</v>
      </c>
      <c r="DC126">
        <f t="shared" si="56"/>
        <v>0</v>
      </c>
      <c r="DD126" t="s">
        <v>3</v>
      </c>
      <c r="DE126" t="s">
        <v>3</v>
      </c>
      <c r="DF126">
        <f t="shared" si="43"/>
        <v>1.08</v>
      </c>
      <c r="DG126">
        <f t="shared" si="41"/>
        <v>0</v>
      </c>
      <c r="DH126">
        <f t="shared" si="42"/>
        <v>0</v>
      </c>
      <c r="DI126">
        <f t="shared" si="31"/>
        <v>0</v>
      </c>
      <c r="DJ126">
        <f t="shared" si="57"/>
        <v>1.08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ROW(Source!A74)</f>
        <v>74</v>
      </c>
      <c r="B127">
        <v>50445991</v>
      </c>
      <c r="C127">
        <v>50446483</v>
      </c>
      <c r="D127">
        <v>31111088</v>
      </c>
      <c r="E127">
        <v>1</v>
      </c>
      <c r="F127">
        <v>1</v>
      </c>
      <c r="G127">
        <v>30570983</v>
      </c>
      <c r="H127">
        <v>3</v>
      </c>
      <c r="I127" t="s">
        <v>482</v>
      </c>
      <c r="J127" t="s">
        <v>483</v>
      </c>
      <c r="K127" t="s">
        <v>484</v>
      </c>
      <c r="L127">
        <v>1327</v>
      </c>
      <c r="N127">
        <v>1005</v>
      </c>
      <c r="O127" t="s">
        <v>115</v>
      </c>
      <c r="P127" t="s">
        <v>115</v>
      </c>
      <c r="Q127">
        <v>1</v>
      </c>
      <c r="W127">
        <v>0</v>
      </c>
      <c r="X127">
        <v>390251752</v>
      </c>
      <c r="Y127">
        <f t="shared" si="51"/>
        <v>30</v>
      </c>
      <c r="AA127">
        <v>7.39</v>
      </c>
      <c r="AB127">
        <v>0</v>
      </c>
      <c r="AC127">
        <v>0</v>
      </c>
      <c r="AD127">
        <v>0</v>
      </c>
      <c r="AE127">
        <v>7.39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30</v>
      </c>
      <c r="AU127" t="s">
        <v>76</v>
      </c>
      <c r="AV127">
        <v>0</v>
      </c>
      <c r="AW127">
        <v>2</v>
      </c>
      <c r="AX127">
        <v>50446513</v>
      </c>
      <c r="AY127">
        <v>1</v>
      </c>
      <c r="AZ127">
        <v>0</v>
      </c>
      <c r="BA127">
        <v>122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ROUND(Y127*Source!I74,9)</f>
        <v>2.58</v>
      </c>
      <c r="CY127">
        <f t="shared" si="52"/>
        <v>7.39</v>
      </c>
      <c r="CZ127">
        <f t="shared" si="53"/>
        <v>7.39</v>
      </c>
      <c r="DA127">
        <f t="shared" si="54"/>
        <v>1</v>
      </c>
      <c r="DB127">
        <f t="shared" si="55"/>
        <v>221.7</v>
      </c>
      <c r="DC127">
        <f t="shared" si="56"/>
        <v>0</v>
      </c>
      <c r="DD127" t="s">
        <v>3</v>
      </c>
      <c r="DE127" t="s">
        <v>3</v>
      </c>
      <c r="DF127">
        <f t="shared" si="43"/>
        <v>19.07</v>
      </c>
      <c r="DG127">
        <f t="shared" si="41"/>
        <v>0</v>
      </c>
      <c r="DH127">
        <f t="shared" si="42"/>
        <v>0</v>
      </c>
      <c r="DI127">
        <f t="shared" si="31"/>
        <v>0</v>
      </c>
      <c r="DJ127">
        <f t="shared" si="57"/>
        <v>19.07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ROW(Source!A74)</f>
        <v>74</v>
      </c>
      <c r="B128">
        <v>50445991</v>
      </c>
      <c r="C128">
        <v>50446483</v>
      </c>
      <c r="D128">
        <v>46138441</v>
      </c>
      <c r="E128">
        <v>1</v>
      </c>
      <c r="F128">
        <v>1</v>
      </c>
      <c r="G128">
        <v>30570983</v>
      </c>
      <c r="H128">
        <v>3</v>
      </c>
      <c r="I128" t="s">
        <v>129</v>
      </c>
      <c r="J128" t="s">
        <v>131</v>
      </c>
      <c r="K128" t="s">
        <v>130</v>
      </c>
      <c r="L128">
        <v>1339</v>
      </c>
      <c r="N128">
        <v>1007</v>
      </c>
      <c r="O128" t="s">
        <v>85</v>
      </c>
      <c r="P128" t="s">
        <v>85</v>
      </c>
      <c r="Q128">
        <v>1</v>
      </c>
      <c r="W128">
        <v>0</v>
      </c>
      <c r="X128">
        <v>-1134778377</v>
      </c>
      <c r="Y128">
        <f t="shared" si="51"/>
        <v>101.5</v>
      </c>
      <c r="AA128">
        <v>745.24</v>
      </c>
      <c r="AB128">
        <v>0</v>
      </c>
      <c r="AC128">
        <v>0</v>
      </c>
      <c r="AD128">
        <v>0</v>
      </c>
      <c r="AE128">
        <v>745.24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101.5</v>
      </c>
      <c r="AU128" t="s">
        <v>76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ROUND(Y128*Source!I74,9)</f>
        <v>8.7289999999999992</v>
      </c>
      <c r="CY128">
        <f t="shared" si="52"/>
        <v>745.24</v>
      </c>
      <c r="CZ128">
        <f t="shared" si="53"/>
        <v>745.24</v>
      </c>
      <c r="DA128">
        <f t="shared" si="54"/>
        <v>1</v>
      </c>
      <c r="DB128">
        <f t="shared" si="55"/>
        <v>75641.86</v>
      </c>
      <c r="DC128">
        <f t="shared" si="56"/>
        <v>0</v>
      </c>
      <c r="DD128" t="s">
        <v>3</v>
      </c>
      <c r="DE128" t="s">
        <v>3</v>
      </c>
      <c r="DF128">
        <f t="shared" si="43"/>
        <v>6505.2</v>
      </c>
      <c r="DG128">
        <f t="shared" si="41"/>
        <v>0</v>
      </c>
      <c r="DH128">
        <f t="shared" si="42"/>
        <v>0</v>
      </c>
      <c r="DI128">
        <f t="shared" si="31"/>
        <v>0</v>
      </c>
      <c r="DJ128">
        <f t="shared" si="57"/>
        <v>6505.2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ROW(Source!A74)</f>
        <v>74</v>
      </c>
      <c r="B129">
        <v>50445991</v>
      </c>
      <c r="C129">
        <v>50446483</v>
      </c>
      <c r="D129">
        <v>46138716</v>
      </c>
      <c r="E129">
        <v>1</v>
      </c>
      <c r="F129">
        <v>1</v>
      </c>
      <c r="G129">
        <v>30570983</v>
      </c>
      <c r="H129">
        <v>3</v>
      </c>
      <c r="I129" t="s">
        <v>125</v>
      </c>
      <c r="J129" t="s">
        <v>127</v>
      </c>
      <c r="K129" t="s">
        <v>126</v>
      </c>
      <c r="L129">
        <v>1348</v>
      </c>
      <c r="N129">
        <v>1009</v>
      </c>
      <c r="O129" t="s">
        <v>28</v>
      </c>
      <c r="P129" t="s">
        <v>28</v>
      </c>
      <c r="Q129">
        <v>1000</v>
      </c>
      <c r="W129">
        <v>0</v>
      </c>
      <c r="X129">
        <v>1696534841</v>
      </c>
      <c r="Y129">
        <f t="shared" si="51"/>
        <v>8.1</v>
      </c>
      <c r="AA129">
        <v>5752.41</v>
      </c>
      <c r="AB129">
        <v>0</v>
      </c>
      <c r="AC129">
        <v>0</v>
      </c>
      <c r="AD129">
        <v>0</v>
      </c>
      <c r="AE129">
        <v>5752.41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8.1</v>
      </c>
      <c r="AU129" t="s">
        <v>76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ROUND(Y129*Source!I74,9)</f>
        <v>0.6966</v>
      </c>
      <c r="CY129">
        <f t="shared" si="52"/>
        <v>5752.41</v>
      </c>
      <c r="CZ129">
        <f t="shared" si="53"/>
        <v>5752.41</v>
      </c>
      <c r="DA129">
        <f t="shared" si="54"/>
        <v>1</v>
      </c>
      <c r="DB129">
        <f t="shared" si="55"/>
        <v>46594.52</v>
      </c>
      <c r="DC129">
        <f t="shared" si="56"/>
        <v>0</v>
      </c>
      <c r="DD129" t="s">
        <v>3</v>
      </c>
      <c r="DE129" t="s">
        <v>3</v>
      </c>
      <c r="DF129">
        <f t="shared" si="43"/>
        <v>4007.13</v>
      </c>
      <c r="DG129">
        <f t="shared" si="41"/>
        <v>0</v>
      </c>
      <c r="DH129">
        <f t="shared" si="42"/>
        <v>0</v>
      </c>
      <c r="DI129">
        <f t="shared" ref="DI129:DI192" si="58">ROUND(ROUND(AH129,2)*CX129,2)</f>
        <v>0</v>
      </c>
      <c r="DJ129">
        <f t="shared" si="57"/>
        <v>4007.13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ROW(Source!A74)</f>
        <v>74</v>
      </c>
      <c r="B130">
        <v>50445991</v>
      </c>
      <c r="C130">
        <v>50446483</v>
      </c>
      <c r="D130">
        <v>46140646</v>
      </c>
      <c r="E130">
        <v>1</v>
      </c>
      <c r="F130">
        <v>1</v>
      </c>
      <c r="G130">
        <v>30570983</v>
      </c>
      <c r="H130">
        <v>3</v>
      </c>
      <c r="I130" t="s">
        <v>518</v>
      </c>
      <c r="J130" t="s">
        <v>519</v>
      </c>
      <c r="K130" t="s">
        <v>520</v>
      </c>
      <c r="L130">
        <v>1327</v>
      </c>
      <c r="N130">
        <v>1005</v>
      </c>
      <c r="O130" t="s">
        <v>115</v>
      </c>
      <c r="P130" t="s">
        <v>115</v>
      </c>
      <c r="Q130">
        <v>1</v>
      </c>
      <c r="W130">
        <v>0</v>
      </c>
      <c r="X130">
        <v>-1470655847</v>
      </c>
      <c r="Y130">
        <f t="shared" si="51"/>
        <v>3.6</v>
      </c>
      <c r="AA130">
        <v>90.15</v>
      </c>
      <c r="AB130">
        <v>0</v>
      </c>
      <c r="AC130">
        <v>0</v>
      </c>
      <c r="AD130">
        <v>0</v>
      </c>
      <c r="AE130">
        <v>90.15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3.6</v>
      </c>
      <c r="AU130" t="s">
        <v>76</v>
      </c>
      <c r="AV130">
        <v>0</v>
      </c>
      <c r="AW130">
        <v>2</v>
      </c>
      <c r="AX130">
        <v>50446514</v>
      </c>
      <c r="AY130">
        <v>1</v>
      </c>
      <c r="AZ130">
        <v>0</v>
      </c>
      <c r="BA130">
        <v>123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ROUND(Y130*Source!I74,9)</f>
        <v>0.30959999999999999</v>
      </c>
      <c r="CY130">
        <f t="shared" si="52"/>
        <v>90.15</v>
      </c>
      <c r="CZ130">
        <f t="shared" si="53"/>
        <v>90.15</v>
      </c>
      <c r="DA130">
        <f t="shared" si="54"/>
        <v>1</v>
      </c>
      <c r="DB130">
        <f t="shared" si="55"/>
        <v>324.54000000000002</v>
      </c>
      <c r="DC130">
        <f t="shared" si="56"/>
        <v>0</v>
      </c>
      <c r="DD130" t="s">
        <v>3</v>
      </c>
      <c r="DE130" t="s">
        <v>3</v>
      </c>
      <c r="DF130">
        <f t="shared" si="43"/>
        <v>27.91</v>
      </c>
      <c r="DG130">
        <f t="shared" si="41"/>
        <v>0</v>
      </c>
      <c r="DH130">
        <f t="shared" si="42"/>
        <v>0</v>
      </c>
      <c r="DI130">
        <f t="shared" si="58"/>
        <v>0</v>
      </c>
      <c r="DJ130">
        <f t="shared" si="57"/>
        <v>27.91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ROW(Source!A75)</f>
        <v>75</v>
      </c>
      <c r="B131">
        <v>50445992</v>
      </c>
      <c r="C131">
        <v>50446483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430</v>
      </c>
      <c r="J131" t="s">
        <v>3</v>
      </c>
      <c r="K131" t="s">
        <v>431</v>
      </c>
      <c r="L131">
        <v>1191</v>
      </c>
      <c r="N131">
        <v>1013</v>
      </c>
      <c r="O131" t="s">
        <v>432</v>
      </c>
      <c r="P131" t="s">
        <v>432</v>
      </c>
      <c r="Q131">
        <v>1</v>
      </c>
      <c r="W131">
        <v>0</v>
      </c>
      <c r="X131">
        <v>476480486</v>
      </c>
      <c r="Y131">
        <f>(AT131*1.15)</f>
        <v>205.85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5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179</v>
      </c>
      <c r="AU131" t="s">
        <v>78</v>
      </c>
      <c r="AV131">
        <v>1</v>
      </c>
      <c r="AW131">
        <v>2</v>
      </c>
      <c r="AX131">
        <v>50446500</v>
      </c>
      <c r="AY131">
        <v>1</v>
      </c>
      <c r="AZ131">
        <v>0</v>
      </c>
      <c r="BA131">
        <v>125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ROUND(AT131*Source!I75*AH131*AL131,2)</f>
        <v>0</v>
      </c>
      <c r="CV131">
        <f>ROUND(Y131*Source!I75,9)</f>
        <v>17.703099999999999</v>
      </c>
      <c r="CW131">
        <v>0</v>
      </c>
      <c r="CX131">
        <f>ROUND(Y131*Source!I75,9)</f>
        <v>17.703099999999999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ROUND((ROUND(AT131*CZ131,2)*1.15),6)</f>
        <v>0</v>
      </c>
      <c r="DC131">
        <f>ROUND((ROUND(AT131*AG131,2)*1.15),6)</f>
        <v>0</v>
      </c>
      <c r="DD131" t="s">
        <v>3</v>
      </c>
      <c r="DE131" t="s">
        <v>3</v>
      </c>
      <c r="DF131">
        <f t="shared" si="43"/>
        <v>0</v>
      </c>
      <c r="DG131">
        <f t="shared" si="41"/>
        <v>0</v>
      </c>
      <c r="DH131">
        <f t="shared" si="42"/>
        <v>0</v>
      </c>
      <c r="DI131">
        <f t="shared" si="58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ROW(Source!A75)</f>
        <v>75</v>
      </c>
      <c r="B132">
        <v>50445992</v>
      </c>
      <c r="C132">
        <v>50446483</v>
      </c>
      <c r="D132">
        <v>46170623</v>
      </c>
      <c r="E132">
        <v>1</v>
      </c>
      <c r="F132">
        <v>1</v>
      </c>
      <c r="G132">
        <v>30570983</v>
      </c>
      <c r="H132">
        <v>2</v>
      </c>
      <c r="I132" t="s">
        <v>494</v>
      </c>
      <c r="J132" t="s">
        <v>495</v>
      </c>
      <c r="K132" t="s">
        <v>496</v>
      </c>
      <c r="L132">
        <v>1368</v>
      </c>
      <c r="N132">
        <v>1011</v>
      </c>
      <c r="O132" t="s">
        <v>436</v>
      </c>
      <c r="P132" t="s">
        <v>436</v>
      </c>
      <c r="Q132">
        <v>1</v>
      </c>
      <c r="W132">
        <v>0</v>
      </c>
      <c r="X132">
        <v>831184158</v>
      </c>
      <c r="Y132">
        <f t="shared" ref="Y132:Y137" si="59">(AT132*1.25)</f>
        <v>150</v>
      </c>
      <c r="AA132">
        <v>0</v>
      </c>
      <c r="AB132">
        <v>80.319999999999993</v>
      </c>
      <c r="AC132">
        <v>0</v>
      </c>
      <c r="AD132">
        <v>0</v>
      </c>
      <c r="AE132">
        <v>0</v>
      </c>
      <c r="AF132">
        <v>7.11</v>
      </c>
      <c r="AG132">
        <v>0</v>
      </c>
      <c r="AH132">
        <v>0</v>
      </c>
      <c r="AI132">
        <v>1</v>
      </c>
      <c r="AJ132">
        <v>10.79</v>
      </c>
      <c r="AK132">
        <v>34.090000000000003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120</v>
      </c>
      <c r="AU132" t="s">
        <v>77</v>
      </c>
      <c r="AV132">
        <v>0</v>
      </c>
      <c r="AW132">
        <v>2</v>
      </c>
      <c r="AX132">
        <v>50446501</v>
      </c>
      <c r="AY132">
        <v>1</v>
      </c>
      <c r="AZ132">
        <v>0</v>
      </c>
      <c r="BA132">
        <v>126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ROUND(Y132*Source!I75*DO132,9)</f>
        <v>0</v>
      </c>
      <c r="CX132">
        <f>ROUND(Y132*Source!I75,9)</f>
        <v>12.9</v>
      </c>
      <c r="CY132">
        <f t="shared" ref="CY132:CY137" si="60">AB132</f>
        <v>80.319999999999993</v>
      </c>
      <c r="CZ132">
        <f t="shared" ref="CZ132:CZ137" si="61">AF132</f>
        <v>7.11</v>
      </c>
      <c r="DA132">
        <f t="shared" ref="DA132:DA137" si="62">AJ132</f>
        <v>10.79</v>
      </c>
      <c r="DB132">
        <f t="shared" ref="DB132:DB137" si="63">ROUND((ROUND(AT132*CZ132,2)*1.25),6)</f>
        <v>1066.5</v>
      </c>
      <c r="DC132">
        <f t="shared" ref="DC132:DC137" si="64">ROUND((ROUND(AT132*AG132,2)*1.25),6)</f>
        <v>0</v>
      </c>
      <c r="DD132" t="s">
        <v>3</v>
      </c>
      <c r="DE132" t="s">
        <v>3</v>
      </c>
      <c r="DF132">
        <f t="shared" si="43"/>
        <v>0</v>
      </c>
      <c r="DG132">
        <f t="shared" ref="DG132:DG137" si="65">ROUND(ROUND(AF132*AJ132,2)*CX132,2)</f>
        <v>989.69</v>
      </c>
      <c r="DH132">
        <f t="shared" ref="DH132:DH137" si="66">ROUND(ROUND(AG132*AK132,2)*CX132,2)</f>
        <v>0</v>
      </c>
      <c r="DI132">
        <f t="shared" si="58"/>
        <v>0</v>
      </c>
      <c r="DJ132">
        <f t="shared" ref="DJ132:DJ137" si="67">DG132</f>
        <v>989.69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ROW(Source!A75)</f>
        <v>75</v>
      </c>
      <c r="B133">
        <v>50445992</v>
      </c>
      <c r="C133">
        <v>50446483</v>
      </c>
      <c r="D133">
        <v>46170867</v>
      </c>
      <c r="E133">
        <v>1</v>
      </c>
      <c r="F133">
        <v>1</v>
      </c>
      <c r="G133">
        <v>30570983</v>
      </c>
      <c r="H133">
        <v>2</v>
      </c>
      <c r="I133" t="s">
        <v>433</v>
      </c>
      <c r="J133" t="s">
        <v>434</v>
      </c>
      <c r="K133" t="s">
        <v>435</v>
      </c>
      <c r="L133">
        <v>1368</v>
      </c>
      <c r="N133">
        <v>1011</v>
      </c>
      <c r="O133" t="s">
        <v>436</v>
      </c>
      <c r="P133" t="s">
        <v>436</v>
      </c>
      <c r="Q133">
        <v>1</v>
      </c>
      <c r="W133">
        <v>0</v>
      </c>
      <c r="X133">
        <v>-7781208</v>
      </c>
      <c r="Y133">
        <f t="shared" si="59"/>
        <v>1.6875</v>
      </c>
      <c r="AA133">
        <v>0</v>
      </c>
      <c r="AB133">
        <v>1106.71</v>
      </c>
      <c r="AC133">
        <v>450.44</v>
      </c>
      <c r="AD133">
        <v>0</v>
      </c>
      <c r="AE133">
        <v>0</v>
      </c>
      <c r="AF133">
        <v>83.1</v>
      </c>
      <c r="AG133">
        <v>12.62</v>
      </c>
      <c r="AH133">
        <v>0</v>
      </c>
      <c r="AI133">
        <v>1</v>
      </c>
      <c r="AJ133">
        <v>12.72</v>
      </c>
      <c r="AK133">
        <v>34.090000000000003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1.35</v>
      </c>
      <c r="AU133" t="s">
        <v>77</v>
      </c>
      <c r="AV133">
        <v>0</v>
      </c>
      <c r="AW133">
        <v>2</v>
      </c>
      <c r="AX133">
        <v>50446502</v>
      </c>
      <c r="AY133">
        <v>1</v>
      </c>
      <c r="AZ133">
        <v>0</v>
      </c>
      <c r="BA133">
        <v>127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ROUND(Y133*Source!I75*DO133,9)</f>
        <v>0</v>
      </c>
      <c r="CX133">
        <f>ROUND(Y133*Source!I75,9)</f>
        <v>0.145125</v>
      </c>
      <c r="CY133">
        <f t="shared" si="60"/>
        <v>1106.71</v>
      </c>
      <c r="CZ133">
        <f t="shared" si="61"/>
        <v>83.1</v>
      </c>
      <c r="DA133">
        <f t="shared" si="62"/>
        <v>12.72</v>
      </c>
      <c r="DB133">
        <f t="shared" si="63"/>
        <v>140.23750000000001</v>
      </c>
      <c r="DC133">
        <f t="shared" si="64"/>
        <v>21.3</v>
      </c>
      <c r="DD133" t="s">
        <v>3</v>
      </c>
      <c r="DE133" t="s">
        <v>3</v>
      </c>
      <c r="DF133">
        <f t="shared" si="43"/>
        <v>0</v>
      </c>
      <c r="DG133">
        <f t="shared" si="65"/>
        <v>153.4</v>
      </c>
      <c r="DH133">
        <f t="shared" si="66"/>
        <v>62.44</v>
      </c>
      <c r="DI133">
        <f t="shared" si="58"/>
        <v>0</v>
      </c>
      <c r="DJ133">
        <f t="shared" si="67"/>
        <v>153.4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ROW(Source!A75)</f>
        <v>75</v>
      </c>
      <c r="B134">
        <v>50445992</v>
      </c>
      <c r="C134">
        <v>50446483</v>
      </c>
      <c r="D134">
        <v>46170987</v>
      </c>
      <c r="E134">
        <v>1</v>
      </c>
      <c r="F134">
        <v>1</v>
      </c>
      <c r="G134">
        <v>30570983</v>
      </c>
      <c r="H134">
        <v>2</v>
      </c>
      <c r="I134" t="s">
        <v>497</v>
      </c>
      <c r="J134" t="s">
        <v>498</v>
      </c>
      <c r="K134" t="s">
        <v>499</v>
      </c>
      <c r="L134">
        <v>1368</v>
      </c>
      <c r="N134">
        <v>1011</v>
      </c>
      <c r="O134" t="s">
        <v>436</v>
      </c>
      <c r="P134" t="s">
        <v>436</v>
      </c>
      <c r="Q134">
        <v>1</v>
      </c>
      <c r="W134">
        <v>0</v>
      </c>
      <c r="X134">
        <v>1569571613</v>
      </c>
      <c r="Y134">
        <f t="shared" si="59"/>
        <v>0.125</v>
      </c>
      <c r="AA134">
        <v>0</v>
      </c>
      <c r="AB134">
        <v>4.25</v>
      </c>
      <c r="AC134">
        <v>0</v>
      </c>
      <c r="AD134">
        <v>0</v>
      </c>
      <c r="AE134">
        <v>0</v>
      </c>
      <c r="AF134">
        <v>0.45</v>
      </c>
      <c r="AG134">
        <v>0</v>
      </c>
      <c r="AH134">
        <v>0</v>
      </c>
      <c r="AI134">
        <v>1</v>
      </c>
      <c r="AJ134">
        <v>9.02</v>
      </c>
      <c r="AK134">
        <v>34.090000000000003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</v>
      </c>
      <c r="AU134" t="s">
        <v>77</v>
      </c>
      <c r="AV134">
        <v>0</v>
      </c>
      <c r="AW134">
        <v>2</v>
      </c>
      <c r="AX134">
        <v>50446504</v>
      </c>
      <c r="AY134">
        <v>1</v>
      </c>
      <c r="AZ134">
        <v>0</v>
      </c>
      <c r="BA134">
        <v>128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ROUND(Y134*Source!I75*DO134,9)</f>
        <v>0</v>
      </c>
      <c r="CX134">
        <f>ROUND(Y134*Source!I75,9)</f>
        <v>1.0749999999999999E-2</v>
      </c>
      <c r="CY134">
        <f t="shared" si="60"/>
        <v>4.25</v>
      </c>
      <c r="CZ134">
        <f t="shared" si="61"/>
        <v>0.45</v>
      </c>
      <c r="DA134">
        <f t="shared" si="62"/>
        <v>9.02</v>
      </c>
      <c r="DB134">
        <f t="shared" si="63"/>
        <v>6.25E-2</v>
      </c>
      <c r="DC134">
        <f t="shared" si="64"/>
        <v>0</v>
      </c>
      <c r="DD134" t="s">
        <v>3</v>
      </c>
      <c r="DE134" t="s">
        <v>3</v>
      </c>
      <c r="DF134">
        <f t="shared" si="43"/>
        <v>0</v>
      </c>
      <c r="DG134">
        <f t="shared" si="65"/>
        <v>0.04</v>
      </c>
      <c r="DH134">
        <f t="shared" si="66"/>
        <v>0</v>
      </c>
      <c r="DI134">
        <f t="shared" si="58"/>
        <v>0</v>
      </c>
      <c r="DJ134">
        <f t="shared" si="67"/>
        <v>0.04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ROW(Source!A75)</f>
        <v>75</v>
      </c>
      <c r="B135">
        <v>50445992</v>
      </c>
      <c r="C135">
        <v>50446483</v>
      </c>
      <c r="D135">
        <v>46170215</v>
      </c>
      <c r="E135">
        <v>1</v>
      </c>
      <c r="F135">
        <v>1</v>
      </c>
      <c r="G135">
        <v>30570983</v>
      </c>
      <c r="H135">
        <v>2</v>
      </c>
      <c r="I135" t="s">
        <v>500</v>
      </c>
      <c r="J135" t="s">
        <v>501</v>
      </c>
      <c r="K135" t="s">
        <v>502</v>
      </c>
      <c r="L135">
        <v>1368</v>
      </c>
      <c r="N135">
        <v>1011</v>
      </c>
      <c r="O135" t="s">
        <v>436</v>
      </c>
      <c r="P135" t="s">
        <v>436</v>
      </c>
      <c r="Q135">
        <v>1</v>
      </c>
      <c r="W135">
        <v>0</v>
      </c>
      <c r="X135">
        <v>922387863</v>
      </c>
      <c r="Y135">
        <f t="shared" si="59"/>
        <v>1.125</v>
      </c>
      <c r="AA135">
        <v>0</v>
      </c>
      <c r="AB135">
        <v>2127.2800000000002</v>
      </c>
      <c r="AC135">
        <v>604.27</v>
      </c>
      <c r="AD135">
        <v>0</v>
      </c>
      <c r="AE135">
        <v>0</v>
      </c>
      <c r="AF135">
        <v>179.17</v>
      </c>
      <c r="AG135">
        <v>16.93</v>
      </c>
      <c r="AH135">
        <v>0</v>
      </c>
      <c r="AI135">
        <v>1</v>
      </c>
      <c r="AJ135">
        <v>11.34</v>
      </c>
      <c r="AK135">
        <v>34.090000000000003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0.9</v>
      </c>
      <c r="AU135" t="s">
        <v>77</v>
      </c>
      <c r="AV135">
        <v>0</v>
      </c>
      <c r="AW135">
        <v>2</v>
      </c>
      <c r="AX135">
        <v>50446503</v>
      </c>
      <c r="AY135">
        <v>1</v>
      </c>
      <c r="AZ135">
        <v>0</v>
      </c>
      <c r="BA135">
        <v>129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ROUND(Y135*Source!I75*DO135,9)</f>
        <v>0</v>
      </c>
      <c r="CX135">
        <f>ROUND(Y135*Source!I75,9)</f>
        <v>9.6750000000000003E-2</v>
      </c>
      <c r="CY135">
        <f t="shared" si="60"/>
        <v>2127.2800000000002</v>
      </c>
      <c r="CZ135">
        <f t="shared" si="61"/>
        <v>179.17</v>
      </c>
      <c r="DA135">
        <f t="shared" si="62"/>
        <v>11.34</v>
      </c>
      <c r="DB135">
        <f t="shared" si="63"/>
        <v>201.5625</v>
      </c>
      <c r="DC135">
        <f t="shared" si="64"/>
        <v>19.05</v>
      </c>
      <c r="DD135" t="s">
        <v>3</v>
      </c>
      <c r="DE135" t="s">
        <v>3</v>
      </c>
      <c r="DF135">
        <f t="shared" si="43"/>
        <v>0</v>
      </c>
      <c r="DG135">
        <f t="shared" si="65"/>
        <v>196.58</v>
      </c>
      <c r="DH135">
        <f t="shared" si="66"/>
        <v>55.84</v>
      </c>
      <c r="DI135">
        <f t="shared" si="58"/>
        <v>0</v>
      </c>
      <c r="DJ135">
        <f t="shared" si="67"/>
        <v>196.58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ROW(Source!A75)</f>
        <v>75</v>
      </c>
      <c r="B136">
        <v>50445992</v>
      </c>
      <c r="C136">
        <v>50446483</v>
      </c>
      <c r="D136">
        <v>46170346</v>
      </c>
      <c r="E136">
        <v>1</v>
      </c>
      <c r="F136">
        <v>1</v>
      </c>
      <c r="G136">
        <v>30570983</v>
      </c>
      <c r="H136">
        <v>2</v>
      </c>
      <c r="I136" t="s">
        <v>503</v>
      </c>
      <c r="J136" t="s">
        <v>504</v>
      </c>
      <c r="K136" t="s">
        <v>505</v>
      </c>
      <c r="L136">
        <v>1368</v>
      </c>
      <c r="N136">
        <v>1011</v>
      </c>
      <c r="O136" t="s">
        <v>436</v>
      </c>
      <c r="P136" t="s">
        <v>436</v>
      </c>
      <c r="Q136">
        <v>1</v>
      </c>
      <c r="W136">
        <v>0</v>
      </c>
      <c r="X136">
        <v>-1338774573</v>
      </c>
      <c r="Y136">
        <f t="shared" si="59"/>
        <v>0.3125</v>
      </c>
      <c r="AA136">
        <v>0</v>
      </c>
      <c r="AB136">
        <v>2027.41</v>
      </c>
      <c r="AC136">
        <v>518.97</v>
      </c>
      <c r="AD136">
        <v>0</v>
      </c>
      <c r="AE136">
        <v>0</v>
      </c>
      <c r="AF136">
        <v>164.94</v>
      </c>
      <c r="AG136">
        <v>14.54</v>
      </c>
      <c r="AH136">
        <v>0</v>
      </c>
      <c r="AI136">
        <v>1</v>
      </c>
      <c r="AJ136">
        <v>11.74</v>
      </c>
      <c r="AK136">
        <v>34.090000000000003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0.25</v>
      </c>
      <c r="AU136" t="s">
        <v>77</v>
      </c>
      <c r="AV136">
        <v>0</v>
      </c>
      <c r="AW136">
        <v>2</v>
      </c>
      <c r="AX136">
        <v>50446505</v>
      </c>
      <c r="AY136">
        <v>1</v>
      </c>
      <c r="AZ136">
        <v>0</v>
      </c>
      <c r="BA136">
        <v>130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ROUND(Y136*Source!I75*DO136,9)</f>
        <v>0</v>
      </c>
      <c r="CX136">
        <f>ROUND(Y136*Source!I75,9)</f>
        <v>2.6875E-2</v>
      </c>
      <c r="CY136">
        <f t="shared" si="60"/>
        <v>2027.41</v>
      </c>
      <c r="CZ136">
        <f t="shared" si="61"/>
        <v>164.94</v>
      </c>
      <c r="DA136">
        <f t="shared" si="62"/>
        <v>11.74</v>
      </c>
      <c r="DB136">
        <f t="shared" si="63"/>
        <v>51.55</v>
      </c>
      <c r="DC136">
        <f t="shared" si="64"/>
        <v>4.55</v>
      </c>
      <c r="DD136" t="s">
        <v>3</v>
      </c>
      <c r="DE136" t="s">
        <v>3</v>
      </c>
      <c r="DF136">
        <f t="shared" si="43"/>
        <v>0</v>
      </c>
      <c r="DG136">
        <f t="shared" si="65"/>
        <v>52.04</v>
      </c>
      <c r="DH136">
        <f t="shared" si="66"/>
        <v>13.32</v>
      </c>
      <c r="DI136">
        <f t="shared" si="58"/>
        <v>0</v>
      </c>
      <c r="DJ136">
        <f t="shared" si="67"/>
        <v>52.04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ROW(Source!A75)</f>
        <v>75</v>
      </c>
      <c r="B137">
        <v>50445992</v>
      </c>
      <c r="C137">
        <v>50446483</v>
      </c>
      <c r="D137">
        <v>46170449</v>
      </c>
      <c r="E137">
        <v>1</v>
      </c>
      <c r="F137">
        <v>1</v>
      </c>
      <c r="G137">
        <v>30570983</v>
      </c>
      <c r="H137">
        <v>2</v>
      </c>
      <c r="I137" t="s">
        <v>506</v>
      </c>
      <c r="J137" t="s">
        <v>507</v>
      </c>
      <c r="K137" t="s">
        <v>508</v>
      </c>
      <c r="L137">
        <v>1368</v>
      </c>
      <c r="N137">
        <v>1011</v>
      </c>
      <c r="O137" t="s">
        <v>436</v>
      </c>
      <c r="P137" t="s">
        <v>436</v>
      </c>
      <c r="Q137">
        <v>1</v>
      </c>
      <c r="W137">
        <v>0</v>
      </c>
      <c r="X137">
        <v>-858971667</v>
      </c>
      <c r="Y137">
        <f t="shared" si="59"/>
        <v>11.25</v>
      </c>
      <c r="AA137">
        <v>0</v>
      </c>
      <c r="AB137">
        <v>4.29</v>
      </c>
      <c r="AC137">
        <v>0</v>
      </c>
      <c r="AD137">
        <v>0</v>
      </c>
      <c r="AE137">
        <v>0</v>
      </c>
      <c r="AF137">
        <v>0.42</v>
      </c>
      <c r="AG137">
        <v>0</v>
      </c>
      <c r="AH137">
        <v>0</v>
      </c>
      <c r="AI137">
        <v>1</v>
      </c>
      <c r="AJ137">
        <v>9.76</v>
      </c>
      <c r="AK137">
        <v>34.090000000000003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9</v>
      </c>
      <c r="AU137" t="s">
        <v>77</v>
      </c>
      <c r="AV137">
        <v>0</v>
      </c>
      <c r="AW137">
        <v>2</v>
      </c>
      <c r="AX137">
        <v>50446506</v>
      </c>
      <c r="AY137">
        <v>1</v>
      </c>
      <c r="AZ137">
        <v>0</v>
      </c>
      <c r="BA137">
        <v>131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ROUND(Y137*Source!I75*DO137,9)</f>
        <v>0</v>
      </c>
      <c r="CX137">
        <f>ROUND(Y137*Source!I75,9)</f>
        <v>0.96750000000000003</v>
      </c>
      <c r="CY137">
        <f t="shared" si="60"/>
        <v>4.29</v>
      </c>
      <c r="CZ137">
        <f t="shared" si="61"/>
        <v>0.42</v>
      </c>
      <c r="DA137">
        <f t="shared" si="62"/>
        <v>9.76</v>
      </c>
      <c r="DB137">
        <f t="shared" si="63"/>
        <v>4.7249999999999996</v>
      </c>
      <c r="DC137">
        <f t="shared" si="64"/>
        <v>0</v>
      </c>
      <c r="DD137" t="s">
        <v>3</v>
      </c>
      <c r="DE137" t="s">
        <v>3</v>
      </c>
      <c r="DF137">
        <f t="shared" si="43"/>
        <v>0</v>
      </c>
      <c r="DG137">
        <f t="shared" si="65"/>
        <v>3.97</v>
      </c>
      <c r="DH137">
        <f t="shared" si="66"/>
        <v>0</v>
      </c>
      <c r="DI137">
        <f t="shared" si="58"/>
        <v>0</v>
      </c>
      <c r="DJ137">
        <f t="shared" si="67"/>
        <v>3.97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ROW(Source!A75)</f>
        <v>75</v>
      </c>
      <c r="B138">
        <v>50445992</v>
      </c>
      <c r="C138">
        <v>50446483</v>
      </c>
      <c r="D138">
        <v>31110605</v>
      </c>
      <c r="E138">
        <v>1</v>
      </c>
      <c r="F138">
        <v>1</v>
      </c>
      <c r="G138">
        <v>30570983</v>
      </c>
      <c r="H138">
        <v>3</v>
      </c>
      <c r="I138" t="s">
        <v>289</v>
      </c>
      <c r="J138" t="s">
        <v>291</v>
      </c>
      <c r="K138" t="s">
        <v>290</v>
      </c>
      <c r="L138">
        <v>1339</v>
      </c>
      <c r="N138">
        <v>1007</v>
      </c>
      <c r="O138" t="s">
        <v>85</v>
      </c>
      <c r="P138" t="s">
        <v>85</v>
      </c>
      <c r="Q138">
        <v>1</v>
      </c>
      <c r="W138">
        <v>0</v>
      </c>
      <c r="X138">
        <v>1942501623</v>
      </c>
      <c r="Y138">
        <f t="shared" ref="Y138:Y146" si="68">(AT138*1)</f>
        <v>0.73</v>
      </c>
      <c r="AA138">
        <v>43.35</v>
      </c>
      <c r="AB138">
        <v>0</v>
      </c>
      <c r="AC138">
        <v>0</v>
      </c>
      <c r="AD138">
        <v>0</v>
      </c>
      <c r="AE138">
        <v>7.07</v>
      </c>
      <c r="AF138">
        <v>0</v>
      </c>
      <c r="AG138">
        <v>0</v>
      </c>
      <c r="AH138">
        <v>0</v>
      </c>
      <c r="AI138">
        <v>6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0.73</v>
      </c>
      <c r="AU138" t="s">
        <v>76</v>
      </c>
      <c r="AV138">
        <v>0</v>
      </c>
      <c r="AW138">
        <v>2</v>
      </c>
      <c r="AX138">
        <v>50446508</v>
      </c>
      <c r="AY138">
        <v>1</v>
      </c>
      <c r="AZ138">
        <v>0</v>
      </c>
      <c r="BA138">
        <v>133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ROUND(Y138*Source!I75,9)</f>
        <v>6.2780000000000002E-2</v>
      </c>
      <c r="CY138">
        <f t="shared" ref="CY138:CY146" si="69">AA138</f>
        <v>43.35</v>
      </c>
      <c r="CZ138">
        <f t="shared" ref="CZ138:CZ146" si="70">AE138</f>
        <v>7.07</v>
      </c>
      <c r="DA138">
        <f t="shared" ref="DA138:DA146" si="71">AI138</f>
        <v>6</v>
      </c>
      <c r="DB138">
        <f t="shared" ref="DB138:DB146" si="72">ROUND((ROUND(AT138*CZ138,2)*1),6)</f>
        <v>5.16</v>
      </c>
      <c r="DC138">
        <f t="shared" ref="DC138:DC146" si="73">ROUND((ROUND(AT138*AG138,2)*1),6)</f>
        <v>0</v>
      </c>
      <c r="DD138" t="s">
        <v>3</v>
      </c>
      <c r="DE138" t="s">
        <v>3</v>
      </c>
      <c r="DF138">
        <f t="shared" ref="DF138:DF146" si="74">ROUND(ROUND(AE138*AI138,2)*CX138,2)</f>
        <v>2.66</v>
      </c>
      <c r="DG138">
        <f t="shared" ref="DG138:DG151" si="75">ROUND(ROUND(AF138,2)*CX138,2)</f>
        <v>0</v>
      </c>
      <c r="DH138">
        <f t="shared" ref="DH138:DH151" si="76">ROUND(ROUND(AG138,2)*CX138,2)</f>
        <v>0</v>
      </c>
      <c r="DI138">
        <f t="shared" si="58"/>
        <v>0</v>
      </c>
      <c r="DJ138">
        <f t="shared" ref="DJ138:DJ146" si="77">DF138</f>
        <v>2.66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ROW(Source!A75)</f>
        <v>75</v>
      </c>
      <c r="B139">
        <v>50445992</v>
      </c>
      <c r="C139">
        <v>50446483</v>
      </c>
      <c r="D139">
        <v>31110618</v>
      </c>
      <c r="E139">
        <v>1</v>
      </c>
      <c r="F139">
        <v>1</v>
      </c>
      <c r="G139">
        <v>30570983</v>
      </c>
      <c r="H139">
        <v>3</v>
      </c>
      <c r="I139" t="s">
        <v>509</v>
      </c>
      <c r="J139" t="s">
        <v>510</v>
      </c>
      <c r="K139" t="s">
        <v>511</v>
      </c>
      <c r="L139">
        <v>1348</v>
      </c>
      <c r="N139">
        <v>1009</v>
      </c>
      <c r="O139" t="s">
        <v>28</v>
      </c>
      <c r="P139" t="s">
        <v>28</v>
      </c>
      <c r="Q139">
        <v>1000</v>
      </c>
      <c r="W139">
        <v>0</v>
      </c>
      <c r="X139">
        <v>-1241208221</v>
      </c>
      <c r="Y139">
        <f t="shared" si="68"/>
        <v>2E-3</v>
      </c>
      <c r="AA139">
        <v>80378.59</v>
      </c>
      <c r="AB139">
        <v>0</v>
      </c>
      <c r="AC139">
        <v>0</v>
      </c>
      <c r="AD139">
        <v>0</v>
      </c>
      <c r="AE139">
        <v>6521.42</v>
      </c>
      <c r="AF139">
        <v>0</v>
      </c>
      <c r="AG139">
        <v>0</v>
      </c>
      <c r="AH139">
        <v>0</v>
      </c>
      <c r="AI139">
        <v>12.06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2E-3</v>
      </c>
      <c r="AU139" t="s">
        <v>76</v>
      </c>
      <c r="AV139">
        <v>0</v>
      </c>
      <c r="AW139">
        <v>2</v>
      </c>
      <c r="AX139">
        <v>50446509</v>
      </c>
      <c r="AY139">
        <v>1</v>
      </c>
      <c r="AZ139">
        <v>0</v>
      </c>
      <c r="BA139">
        <v>134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ROUND(Y139*Source!I75,9)</f>
        <v>1.7200000000000001E-4</v>
      </c>
      <c r="CY139">
        <f t="shared" si="69"/>
        <v>80378.59</v>
      </c>
      <c r="CZ139">
        <f t="shared" si="70"/>
        <v>6521.42</v>
      </c>
      <c r="DA139">
        <f t="shared" si="71"/>
        <v>12.06</v>
      </c>
      <c r="DB139">
        <f t="shared" si="72"/>
        <v>13.04</v>
      </c>
      <c r="DC139">
        <f t="shared" si="73"/>
        <v>0</v>
      </c>
      <c r="DD139" t="s">
        <v>3</v>
      </c>
      <c r="DE139" t="s">
        <v>3</v>
      </c>
      <c r="DF139">
        <f t="shared" si="74"/>
        <v>13.53</v>
      </c>
      <c r="DG139">
        <f t="shared" si="75"/>
        <v>0</v>
      </c>
      <c r="DH139">
        <f t="shared" si="76"/>
        <v>0</v>
      </c>
      <c r="DI139">
        <f t="shared" si="58"/>
        <v>0</v>
      </c>
      <c r="DJ139">
        <f t="shared" si="77"/>
        <v>13.53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ROW(Source!A75)</f>
        <v>75</v>
      </c>
      <c r="B140">
        <v>50445992</v>
      </c>
      <c r="C140">
        <v>50446483</v>
      </c>
      <c r="D140">
        <v>46136783</v>
      </c>
      <c r="E140">
        <v>1</v>
      </c>
      <c r="F140">
        <v>1</v>
      </c>
      <c r="G140">
        <v>30570983</v>
      </c>
      <c r="H140">
        <v>3</v>
      </c>
      <c r="I140" t="s">
        <v>461</v>
      </c>
      <c r="J140" t="s">
        <v>462</v>
      </c>
      <c r="K140" t="s">
        <v>463</v>
      </c>
      <c r="L140">
        <v>1348</v>
      </c>
      <c r="N140">
        <v>1009</v>
      </c>
      <c r="O140" t="s">
        <v>28</v>
      </c>
      <c r="P140" t="s">
        <v>28</v>
      </c>
      <c r="Q140">
        <v>1000</v>
      </c>
      <c r="W140">
        <v>0</v>
      </c>
      <c r="X140">
        <v>-1786357970</v>
      </c>
      <c r="Y140">
        <f t="shared" si="68"/>
        <v>0.16</v>
      </c>
      <c r="AA140">
        <v>156335.13</v>
      </c>
      <c r="AB140">
        <v>0</v>
      </c>
      <c r="AC140">
        <v>0</v>
      </c>
      <c r="AD140">
        <v>0</v>
      </c>
      <c r="AE140">
        <v>7191.81</v>
      </c>
      <c r="AF140">
        <v>0</v>
      </c>
      <c r="AG140">
        <v>0</v>
      </c>
      <c r="AH140">
        <v>0</v>
      </c>
      <c r="AI140">
        <v>21.27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0.16</v>
      </c>
      <c r="AU140" t="s">
        <v>76</v>
      </c>
      <c r="AV140">
        <v>0</v>
      </c>
      <c r="AW140">
        <v>2</v>
      </c>
      <c r="AX140">
        <v>50446510</v>
      </c>
      <c r="AY140">
        <v>1</v>
      </c>
      <c r="AZ140">
        <v>0</v>
      </c>
      <c r="BA140">
        <v>135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ROUND(Y140*Source!I75,9)</f>
        <v>1.376E-2</v>
      </c>
      <c r="CY140">
        <f t="shared" si="69"/>
        <v>156335.13</v>
      </c>
      <c r="CZ140">
        <f t="shared" si="70"/>
        <v>7191.81</v>
      </c>
      <c r="DA140">
        <f t="shared" si="71"/>
        <v>21.27</v>
      </c>
      <c r="DB140">
        <f t="shared" si="72"/>
        <v>1150.69</v>
      </c>
      <c r="DC140">
        <f t="shared" si="73"/>
        <v>0</v>
      </c>
      <c r="DD140" t="s">
        <v>3</v>
      </c>
      <c r="DE140" t="s">
        <v>3</v>
      </c>
      <c r="DF140">
        <f t="shared" si="74"/>
        <v>2104.86</v>
      </c>
      <c r="DG140">
        <f t="shared" si="75"/>
        <v>0</v>
      </c>
      <c r="DH140">
        <f t="shared" si="76"/>
        <v>0</v>
      </c>
      <c r="DI140">
        <f t="shared" si="58"/>
        <v>0</v>
      </c>
      <c r="DJ140">
        <f t="shared" si="77"/>
        <v>2104.86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ROW(Source!A75)</f>
        <v>75</v>
      </c>
      <c r="B141">
        <v>50445992</v>
      </c>
      <c r="C141">
        <v>50446483</v>
      </c>
      <c r="D141">
        <v>46136082</v>
      </c>
      <c r="E141">
        <v>1</v>
      </c>
      <c r="F141">
        <v>1</v>
      </c>
      <c r="G141">
        <v>30570983</v>
      </c>
      <c r="H141">
        <v>3</v>
      </c>
      <c r="I141" t="s">
        <v>512</v>
      </c>
      <c r="J141" t="s">
        <v>513</v>
      </c>
      <c r="K141" t="s">
        <v>514</v>
      </c>
      <c r="L141">
        <v>1339</v>
      </c>
      <c r="N141">
        <v>1007</v>
      </c>
      <c r="O141" t="s">
        <v>85</v>
      </c>
      <c r="P141" t="s">
        <v>85</v>
      </c>
      <c r="Q141">
        <v>1</v>
      </c>
      <c r="W141">
        <v>0</v>
      </c>
      <c r="X141">
        <v>1994289659</v>
      </c>
      <c r="Y141">
        <f t="shared" si="68"/>
        <v>0.04</v>
      </c>
      <c r="AA141">
        <v>7979.73</v>
      </c>
      <c r="AB141">
        <v>0</v>
      </c>
      <c r="AC141">
        <v>0</v>
      </c>
      <c r="AD141">
        <v>0</v>
      </c>
      <c r="AE141">
        <v>1828.56</v>
      </c>
      <c r="AF141">
        <v>0</v>
      </c>
      <c r="AG141">
        <v>0</v>
      </c>
      <c r="AH141">
        <v>0</v>
      </c>
      <c r="AI141">
        <v>4.2699999999999996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0.04</v>
      </c>
      <c r="AU141" t="s">
        <v>76</v>
      </c>
      <c r="AV141">
        <v>0</v>
      </c>
      <c r="AW141">
        <v>2</v>
      </c>
      <c r="AX141">
        <v>50446511</v>
      </c>
      <c r="AY141">
        <v>1</v>
      </c>
      <c r="AZ141">
        <v>0</v>
      </c>
      <c r="BA141">
        <v>136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ROUND(Y141*Source!I75,9)</f>
        <v>3.4399999999999999E-3</v>
      </c>
      <c r="CY141">
        <f t="shared" si="69"/>
        <v>7979.73</v>
      </c>
      <c r="CZ141">
        <f t="shared" si="70"/>
        <v>1828.56</v>
      </c>
      <c r="DA141">
        <f t="shared" si="71"/>
        <v>4.2699999999999996</v>
      </c>
      <c r="DB141">
        <f t="shared" si="72"/>
        <v>73.14</v>
      </c>
      <c r="DC141">
        <f t="shared" si="73"/>
        <v>0</v>
      </c>
      <c r="DD141" t="s">
        <v>3</v>
      </c>
      <c r="DE141" t="s">
        <v>3</v>
      </c>
      <c r="DF141">
        <f t="shared" si="74"/>
        <v>26.86</v>
      </c>
      <c r="DG141">
        <f t="shared" si="75"/>
        <v>0</v>
      </c>
      <c r="DH141">
        <f t="shared" si="76"/>
        <v>0</v>
      </c>
      <c r="DI141">
        <f t="shared" si="58"/>
        <v>0</v>
      </c>
      <c r="DJ141">
        <f t="shared" si="77"/>
        <v>26.86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ROW(Source!A75)</f>
        <v>75</v>
      </c>
      <c r="B142">
        <v>50445992</v>
      </c>
      <c r="C142">
        <v>50446483</v>
      </c>
      <c r="D142">
        <v>31110736</v>
      </c>
      <c r="E142">
        <v>1</v>
      </c>
      <c r="F142">
        <v>1</v>
      </c>
      <c r="G142">
        <v>30570983</v>
      </c>
      <c r="H142">
        <v>3</v>
      </c>
      <c r="I142" t="s">
        <v>515</v>
      </c>
      <c r="J142" t="s">
        <v>516</v>
      </c>
      <c r="K142" t="s">
        <v>517</v>
      </c>
      <c r="L142">
        <v>1348</v>
      </c>
      <c r="N142">
        <v>1009</v>
      </c>
      <c r="O142" t="s">
        <v>28</v>
      </c>
      <c r="P142" t="s">
        <v>28</v>
      </c>
      <c r="Q142">
        <v>1000</v>
      </c>
      <c r="W142">
        <v>0</v>
      </c>
      <c r="X142">
        <v>674332082</v>
      </c>
      <c r="Y142">
        <f t="shared" si="68"/>
        <v>0.01</v>
      </c>
      <c r="AA142">
        <v>6364.97</v>
      </c>
      <c r="AB142">
        <v>0</v>
      </c>
      <c r="AC142">
        <v>0</v>
      </c>
      <c r="AD142">
        <v>0</v>
      </c>
      <c r="AE142">
        <v>1260.72</v>
      </c>
      <c r="AF142">
        <v>0</v>
      </c>
      <c r="AG142">
        <v>0</v>
      </c>
      <c r="AH142">
        <v>0</v>
      </c>
      <c r="AI142">
        <v>4.9400000000000004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0.01</v>
      </c>
      <c r="AU142" t="s">
        <v>76</v>
      </c>
      <c r="AV142">
        <v>0</v>
      </c>
      <c r="AW142">
        <v>2</v>
      </c>
      <c r="AX142">
        <v>50446512</v>
      </c>
      <c r="AY142">
        <v>1</v>
      </c>
      <c r="AZ142">
        <v>0</v>
      </c>
      <c r="BA142">
        <v>137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ROUND(Y142*Source!I75,9)</f>
        <v>8.5999999999999998E-4</v>
      </c>
      <c r="CY142">
        <f t="shared" si="69"/>
        <v>6364.97</v>
      </c>
      <c r="CZ142">
        <f t="shared" si="70"/>
        <v>1260.72</v>
      </c>
      <c r="DA142">
        <f t="shared" si="71"/>
        <v>4.9400000000000004</v>
      </c>
      <c r="DB142">
        <f t="shared" si="72"/>
        <v>12.61</v>
      </c>
      <c r="DC142">
        <f t="shared" si="73"/>
        <v>0</v>
      </c>
      <c r="DD142" t="s">
        <v>3</v>
      </c>
      <c r="DE142" t="s">
        <v>3</v>
      </c>
      <c r="DF142">
        <f t="shared" si="74"/>
        <v>5.36</v>
      </c>
      <c r="DG142">
        <f t="shared" si="75"/>
        <v>0</v>
      </c>
      <c r="DH142">
        <f t="shared" si="76"/>
        <v>0</v>
      </c>
      <c r="DI142">
        <f t="shared" si="58"/>
        <v>0</v>
      </c>
      <c r="DJ142">
        <f t="shared" si="77"/>
        <v>5.36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ROW(Source!A75)</f>
        <v>75</v>
      </c>
      <c r="B143">
        <v>50445992</v>
      </c>
      <c r="C143">
        <v>50446483</v>
      </c>
      <c r="D143">
        <v>31111088</v>
      </c>
      <c r="E143">
        <v>1</v>
      </c>
      <c r="F143">
        <v>1</v>
      </c>
      <c r="G143">
        <v>30570983</v>
      </c>
      <c r="H143">
        <v>3</v>
      </c>
      <c r="I143" t="s">
        <v>482</v>
      </c>
      <c r="J143" t="s">
        <v>483</v>
      </c>
      <c r="K143" t="s">
        <v>484</v>
      </c>
      <c r="L143">
        <v>1327</v>
      </c>
      <c r="N143">
        <v>1005</v>
      </c>
      <c r="O143" t="s">
        <v>115</v>
      </c>
      <c r="P143" t="s">
        <v>115</v>
      </c>
      <c r="Q143">
        <v>1</v>
      </c>
      <c r="W143">
        <v>0</v>
      </c>
      <c r="X143">
        <v>390251752</v>
      </c>
      <c r="Y143">
        <f t="shared" si="68"/>
        <v>30</v>
      </c>
      <c r="AA143">
        <v>49.24</v>
      </c>
      <c r="AB143">
        <v>0</v>
      </c>
      <c r="AC143">
        <v>0</v>
      </c>
      <c r="AD143">
        <v>0</v>
      </c>
      <c r="AE143">
        <v>7.39</v>
      </c>
      <c r="AF143">
        <v>0</v>
      </c>
      <c r="AG143">
        <v>0</v>
      </c>
      <c r="AH143">
        <v>0</v>
      </c>
      <c r="AI143">
        <v>6.52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30</v>
      </c>
      <c r="AU143" t="s">
        <v>76</v>
      </c>
      <c r="AV143">
        <v>0</v>
      </c>
      <c r="AW143">
        <v>2</v>
      </c>
      <c r="AX143">
        <v>50446513</v>
      </c>
      <c r="AY143">
        <v>1</v>
      </c>
      <c r="AZ143">
        <v>0</v>
      </c>
      <c r="BA143">
        <v>138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ROUND(Y143*Source!I75,9)</f>
        <v>2.58</v>
      </c>
      <c r="CY143">
        <f t="shared" si="69"/>
        <v>49.24</v>
      </c>
      <c r="CZ143">
        <f t="shared" si="70"/>
        <v>7.39</v>
      </c>
      <c r="DA143">
        <f t="shared" si="71"/>
        <v>6.52</v>
      </c>
      <c r="DB143">
        <f t="shared" si="72"/>
        <v>221.7</v>
      </c>
      <c r="DC143">
        <f t="shared" si="73"/>
        <v>0</v>
      </c>
      <c r="DD143" t="s">
        <v>3</v>
      </c>
      <c r="DE143" t="s">
        <v>3</v>
      </c>
      <c r="DF143">
        <f t="shared" si="74"/>
        <v>124.3</v>
      </c>
      <c r="DG143">
        <f t="shared" si="75"/>
        <v>0</v>
      </c>
      <c r="DH143">
        <f t="shared" si="76"/>
        <v>0</v>
      </c>
      <c r="DI143">
        <f t="shared" si="58"/>
        <v>0</v>
      </c>
      <c r="DJ143">
        <f t="shared" si="77"/>
        <v>124.3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ROW(Source!A75)</f>
        <v>75</v>
      </c>
      <c r="B144">
        <v>50445992</v>
      </c>
      <c r="C144">
        <v>50446483</v>
      </c>
      <c r="D144">
        <v>46138441</v>
      </c>
      <c r="E144">
        <v>1</v>
      </c>
      <c r="F144">
        <v>1</v>
      </c>
      <c r="G144">
        <v>30570983</v>
      </c>
      <c r="H144">
        <v>3</v>
      </c>
      <c r="I144" t="s">
        <v>129</v>
      </c>
      <c r="J144" t="s">
        <v>131</v>
      </c>
      <c r="K144" t="s">
        <v>130</v>
      </c>
      <c r="L144">
        <v>1339</v>
      </c>
      <c r="N144">
        <v>1007</v>
      </c>
      <c r="O144" t="s">
        <v>85</v>
      </c>
      <c r="P144" t="s">
        <v>85</v>
      </c>
      <c r="Q144">
        <v>1</v>
      </c>
      <c r="W144">
        <v>0</v>
      </c>
      <c r="X144">
        <v>-1134778377</v>
      </c>
      <c r="Y144">
        <f t="shared" si="68"/>
        <v>101.5</v>
      </c>
      <c r="AA144">
        <v>6816.64</v>
      </c>
      <c r="AB144">
        <v>0</v>
      </c>
      <c r="AC144">
        <v>0</v>
      </c>
      <c r="AD144">
        <v>0</v>
      </c>
      <c r="AE144">
        <v>745.24</v>
      </c>
      <c r="AF144">
        <v>0</v>
      </c>
      <c r="AG144">
        <v>0</v>
      </c>
      <c r="AH144">
        <v>0</v>
      </c>
      <c r="AI144">
        <v>8.9499999999999993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101.5</v>
      </c>
      <c r="AU144" t="s">
        <v>76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ROUND(Y144*Source!I75,9)</f>
        <v>8.7289999999999992</v>
      </c>
      <c r="CY144">
        <f t="shared" si="69"/>
        <v>6816.64</v>
      </c>
      <c r="CZ144">
        <f t="shared" si="70"/>
        <v>745.24</v>
      </c>
      <c r="DA144">
        <f t="shared" si="71"/>
        <v>8.9499999999999993</v>
      </c>
      <c r="DB144">
        <f t="shared" si="72"/>
        <v>75641.86</v>
      </c>
      <c r="DC144">
        <f t="shared" si="73"/>
        <v>0</v>
      </c>
      <c r="DD144" t="s">
        <v>3</v>
      </c>
      <c r="DE144" t="s">
        <v>3</v>
      </c>
      <c r="DF144">
        <f t="shared" si="74"/>
        <v>58221.56</v>
      </c>
      <c r="DG144">
        <f t="shared" si="75"/>
        <v>0</v>
      </c>
      <c r="DH144">
        <f t="shared" si="76"/>
        <v>0</v>
      </c>
      <c r="DI144">
        <f t="shared" si="58"/>
        <v>0</v>
      </c>
      <c r="DJ144">
        <f t="shared" si="77"/>
        <v>58221.56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ROW(Source!A75)</f>
        <v>75</v>
      </c>
      <c r="B145">
        <v>50445992</v>
      </c>
      <c r="C145">
        <v>50446483</v>
      </c>
      <c r="D145">
        <v>46138716</v>
      </c>
      <c r="E145">
        <v>1</v>
      </c>
      <c r="F145">
        <v>1</v>
      </c>
      <c r="G145">
        <v>30570983</v>
      </c>
      <c r="H145">
        <v>3</v>
      </c>
      <c r="I145" t="s">
        <v>125</v>
      </c>
      <c r="J145" t="s">
        <v>127</v>
      </c>
      <c r="K145" t="s">
        <v>126</v>
      </c>
      <c r="L145">
        <v>1348</v>
      </c>
      <c r="N145">
        <v>1009</v>
      </c>
      <c r="O145" t="s">
        <v>28</v>
      </c>
      <c r="P145" t="s">
        <v>28</v>
      </c>
      <c r="Q145">
        <v>1000</v>
      </c>
      <c r="W145">
        <v>0</v>
      </c>
      <c r="X145">
        <v>1696534841</v>
      </c>
      <c r="Y145">
        <f t="shared" si="68"/>
        <v>8.1</v>
      </c>
      <c r="AA145">
        <v>92828.83</v>
      </c>
      <c r="AB145">
        <v>0</v>
      </c>
      <c r="AC145">
        <v>0</v>
      </c>
      <c r="AD145">
        <v>0</v>
      </c>
      <c r="AE145">
        <v>5752.41</v>
      </c>
      <c r="AF145">
        <v>0</v>
      </c>
      <c r="AG145">
        <v>0</v>
      </c>
      <c r="AH145">
        <v>0</v>
      </c>
      <c r="AI145">
        <v>15.79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3</v>
      </c>
      <c r="AT145">
        <v>8.1</v>
      </c>
      <c r="AU145" t="s">
        <v>76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ROUND(Y145*Source!I75,9)</f>
        <v>0.6966</v>
      </c>
      <c r="CY145">
        <f t="shared" si="69"/>
        <v>92828.83</v>
      </c>
      <c r="CZ145">
        <f t="shared" si="70"/>
        <v>5752.41</v>
      </c>
      <c r="DA145">
        <f t="shared" si="71"/>
        <v>15.79</v>
      </c>
      <c r="DB145">
        <f t="shared" si="72"/>
        <v>46594.52</v>
      </c>
      <c r="DC145">
        <f t="shared" si="73"/>
        <v>0</v>
      </c>
      <c r="DD145" t="s">
        <v>3</v>
      </c>
      <c r="DE145" t="s">
        <v>3</v>
      </c>
      <c r="DF145">
        <f t="shared" si="74"/>
        <v>63272.56</v>
      </c>
      <c r="DG145">
        <f t="shared" si="75"/>
        <v>0</v>
      </c>
      <c r="DH145">
        <f t="shared" si="76"/>
        <v>0</v>
      </c>
      <c r="DI145">
        <f t="shared" si="58"/>
        <v>0</v>
      </c>
      <c r="DJ145">
        <f t="shared" si="77"/>
        <v>63272.56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ROW(Source!A75)</f>
        <v>75</v>
      </c>
      <c r="B146">
        <v>50445992</v>
      </c>
      <c r="C146">
        <v>50446483</v>
      </c>
      <c r="D146">
        <v>46140646</v>
      </c>
      <c r="E146">
        <v>1</v>
      </c>
      <c r="F146">
        <v>1</v>
      </c>
      <c r="G146">
        <v>30570983</v>
      </c>
      <c r="H146">
        <v>3</v>
      </c>
      <c r="I146" t="s">
        <v>518</v>
      </c>
      <c r="J146" t="s">
        <v>519</v>
      </c>
      <c r="K146" t="s">
        <v>520</v>
      </c>
      <c r="L146">
        <v>1327</v>
      </c>
      <c r="N146">
        <v>1005</v>
      </c>
      <c r="O146" t="s">
        <v>115</v>
      </c>
      <c r="P146" t="s">
        <v>115</v>
      </c>
      <c r="Q146">
        <v>1</v>
      </c>
      <c r="W146">
        <v>0</v>
      </c>
      <c r="X146">
        <v>-1470655847</v>
      </c>
      <c r="Y146">
        <f t="shared" si="68"/>
        <v>3.6</v>
      </c>
      <c r="AA146">
        <v>330.76</v>
      </c>
      <c r="AB146">
        <v>0</v>
      </c>
      <c r="AC146">
        <v>0</v>
      </c>
      <c r="AD146">
        <v>0</v>
      </c>
      <c r="AE146">
        <v>90.15</v>
      </c>
      <c r="AF146">
        <v>0</v>
      </c>
      <c r="AG146">
        <v>0</v>
      </c>
      <c r="AH146">
        <v>0</v>
      </c>
      <c r="AI146">
        <v>3.59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3.6</v>
      </c>
      <c r="AU146" t="s">
        <v>76</v>
      </c>
      <c r="AV146">
        <v>0</v>
      </c>
      <c r="AW146">
        <v>2</v>
      </c>
      <c r="AX146">
        <v>50446514</v>
      </c>
      <c r="AY146">
        <v>1</v>
      </c>
      <c r="AZ146">
        <v>0</v>
      </c>
      <c r="BA146">
        <v>139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ROUND(Y146*Source!I75,9)</f>
        <v>0.30959999999999999</v>
      </c>
      <c r="CY146">
        <f t="shared" si="69"/>
        <v>330.76</v>
      </c>
      <c r="CZ146">
        <f t="shared" si="70"/>
        <v>90.15</v>
      </c>
      <c r="DA146">
        <f t="shared" si="71"/>
        <v>3.59</v>
      </c>
      <c r="DB146">
        <f t="shared" si="72"/>
        <v>324.54000000000002</v>
      </c>
      <c r="DC146">
        <f t="shared" si="73"/>
        <v>0</v>
      </c>
      <c r="DD146" t="s">
        <v>3</v>
      </c>
      <c r="DE146" t="s">
        <v>3</v>
      </c>
      <c r="DF146">
        <f t="shared" si="74"/>
        <v>100.2</v>
      </c>
      <c r="DG146">
        <f t="shared" si="75"/>
        <v>0</v>
      </c>
      <c r="DH146">
        <f t="shared" si="76"/>
        <v>0</v>
      </c>
      <c r="DI146">
        <f t="shared" si="58"/>
        <v>0</v>
      </c>
      <c r="DJ146">
        <f t="shared" si="77"/>
        <v>100.2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ROW(Source!A80)</f>
        <v>80</v>
      </c>
      <c r="B147">
        <v>50445991</v>
      </c>
      <c r="C147">
        <v>50446518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430</v>
      </c>
      <c r="J147" t="s">
        <v>3</v>
      </c>
      <c r="K147" t="s">
        <v>431</v>
      </c>
      <c r="L147">
        <v>1191</v>
      </c>
      <c r="N147">
        <v>1013</v>
      </c>
      <c r="O147" t="s">
        <v>432</v>
      </c>
      <c r="P147" t="s">
        <v>432</v>
      </c>
      <c r="Q147">
        <v>1</v>
      </c>
      <c r="W147">
        <v>0</v>
      </c>
      <c r="X147">
        <v>476480486</v>
      </c>
      <c r="Y147">
        <f>(AT147*1.15)</f>
        <v>26.829499999999996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23.33</v>
      </c>
      <c r="AU147" t="s">
        <v>78</v>
      </c>
      <c r="AV147">
        <v>1</v>
      </c>
      <c r="AW147">
        <v>2</v>
      </c>
      <c r="AX147">
        <v>50446523</v>
      </c>
      <c r="AY147">
        <v>1</v>
      </c>
      <c r="AZ147">
        <v>0</v>
      </c>
      <c r="BA147">
        <v>141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ROUND(AT147*Source!I80*AH147*AL147,2)</f>
        <v>0</v>
      </c>
      <c r="CV147">
        <f>ROUND(Y147*Source!I80,9)</f>
        <v>11.536685</v>
      </c>
      <c r="CW147">
        <v>0</v>
      </c>
      <c r="CX147">
        <f>ROUND(Y147*Source!I80,9)</f>
        <v>11.536685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ROUND((ROUND(AT147*CZ147,2)*1.15),6)</f>
        <v>0</v>
      </c>
      <c r="DC147">
        <f>ROUND((ROUND(AT147*AG147,2)*1.15),6)</f>
        <v>0</v>
      </c>
      <c r="DD147" t="s">
        <v>3</v>
      </c>
      <c r="DE147" t="s">
        <v>3</v>
      </c>
      <c r="DF147">
        <f t="shared" ref="DF147:DF152" si="78">ROUND(ROUND(AE147,2)*CX147,2)</f>
        <v>0</v>
      </c>
      <c r="DG147">
        <f t="shared" si="75"/>
        <v>0</v>
      </c>
      <c r="DH147">
        <f t="shared" si="76"/>
        <v>0</v>
      </c>
      <c r="DI147">
        <f t="shared" si="58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ROW(Source!A80)</f>
        <v>80</v>
      </c>
      <c r="B148">
        <v>50445991</v>
      </c>
      <c r="C148">
        <v>50446518</v>
      </c>
      <c r="D148">
        <v>46170448</v>
      </c>
      <c r="E148">
        <v>1</v>
      </c>
      <c r="F148">
        <v>1</v>
      </c>
      <c r="G148">
        <v>30570983</v>
      </c>
      <c r="H148">
        <v>2</v>
      </c>
      <c r="I148" t="s">
        <v>479</v>
      </c>
      <c r="J148" t="s">
        <v>480</v>
      </c>
      <c r="K148" t="s">
        <v>481</v>
      </c>
      <c r="L148">
        <v>1368</v>
      </c>
      <c r="N148">
        <v>1011</v>
      </c>
      <c r="O148" t="s">
        <v>436</v>
      </c>
      <c r="P148" t="s">
        <v>436</v>
      </c>
      <c r="Q148">
        <v>1</v>
      </c>
      <c r="W148">
        <v>0</v>
      </c>
      <c r="X148">
        <v>1976627719</v>
      </c>
      <c r="Y148">
        <f>(AT148*1.25)</f>
        <v>9.7750000000000004</v>
      </c>
      <c r="AA148">
        <v>0</v>
      </c>
      <c r="AB148">
        <v>0.23</v>
      </c>
      <c r="AC148">
        <v>0</v>
      </c>
      <c r="AD148">
        <v>0</v>
      </c>
      <c r="AE148">
        <v>0</v>
      </c>
      <c r="AF148">
        <v>0.23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7.82</v>
      </c>
      <c r="AU148" t="s">
        <v>77</v>
      </c>
      <c r="AV148">
        <v>0</v>
      </c>
      <c r="AW148">
        <v>2</v>
      </c>
      <c r="AX148">
        <v>50446524</v>
      </c>
      <c r="AY148">
        <v>1</v>
      </c>
      <c r="AZ148">
        <v>0</v>
      </c>
      <c r="BA148">
        <v>142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ROUND(Y148*Source!I80*DO148,9)</f>
        <v>0</v>
      </c>
      <c r="CX148">
        <f>ROUND(Y148*Source!I80,9)</f>
        <v>4.2032499999999997</v>
      </c>
      <c r="CY148">
        <f>AB148</f>
        <v>0.23</v>
      </c>
      <c r="CZ148">
        <f>AF148</f>
        <v>0.23</v>
      </c>
      <c r="DA148">
        <f>AJ148</f>
        <v>1</v>
      </c>
      <c r="DB148">
        <f>ROUND((ROUND(AT148*CZ148,2)*1.25),6)</f>
        <v>2.25</v>
      </c>
      <c r="DC148">
        <f>ROUND((ROUND(AT148*AG148,2)*1.25),6)</f>
        <v>0</v>
      </c>
      <c r="DD148" t="s">
        <v>3</v>
      </c>
      <c r="DE148" t="s">
        <v>3</v>
      </c>
      <c r="DF148">
        <f t="shared" si="78"/>
        <v>0</v>
      </c>
      <c r="DG148">
        <f t="shared" si="75"/>
        <v>0.97</v>
      </c>
      <c r="DH148">
        <f t="shared" si="76"/>
        <v>0</v>
      </c>
      <c r="DI148">
        <f t="shared" si="58"/>
        <v>0</v>
      </c>
      <c r="DJ148">
        <f>DG148</f>
        <v>0.97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ROW(Source!A80)</f>
        <v>80</v>
      </c>
      <c r="B149">
        <v>50445991</v>
      </c>
      <c r="C149">
        <v>50446518</v>
      </c>
      <c r="D149">
        <v>31110605</v>
      </c>
      <c r="E149">
        <v>1</v>
      </c>
      <c r="F149">
        <v>1</v>
      </c>
      <c r="G149">
        <v>30570983</v>
      </c>
      <c r="H149">
        <v>3</v>
      </c>
      <c r="I149" t="s">
        <v>289</v>
      </c>
      <c r="J149" t="s">
        <v>291</v>
      </c>
      <c r="K149" t="s">
        <v>290</v>
      </c>
      <c r="L149">
        <v>1339</v>
      </c>
      <c r="N149">
        <v>1007</v>
      </c>
      <c r="O149" t="s">
        <v>85</v>
      </c>
      <c r="P149" t="s">
        <v>85</v>
      </c>
      <c r="Q149">
        <v>1</v>
      </c>
      <c r="W149">
        <v>0</v>
      </c>
      <c r="X149">
        <v>1942501623</v>
      </c>
      <c r="Y149">
        <f>(AT149*1)</f>
        <v>3.5</v>
      </c>
      <c r="AA149">
        <v>7.07</v>
      </c>
      <c r="AB149">
        <v>0</v>
      </c>
      <c r="AC149">
        <v>0</v>
      </c>
      <c r="AD149">
        <v>0</v>
      </c>
      <c r="AE149">
        <v>7.07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3.5</v>
      </c>
      <c r="AU149" t="s">
        <v>76</v>
      </c>
      <c r="AV149">
        <v>0</v>
      </c>
      <c r="AW149">
        <v>2</v>
      </c>
      <c r="AX149">
        <v>50446525</v>
      </c>
      <c r="AY149">
        <v>1</v>
      </c>
      <c r="AZ149">
        <v>0</v>
      </c>
      <c r="BA149">
        <v>143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ROUND(Y149*Source!I80,9)</f>
        <v>1.5049999999999999</v>
      </c>
      <c r="CY149">
        <f>AA149</f>
        <v>7.07</v>
      </c>
      <c r="CZ149">
        <f>AE149</f>
        <v>7.07</v>
      </c>
      <c r="DA149">
        <f>AI149</f>
        <v>1</v>
      </c>
      <c r="DB149">
        <f>ROUND((ROUND(AT149*CZ149,2)*1),6)</f>
        <v>24.75</v>
      </c>
      <c r="DC149">
        <f>ROUND((ROUND(AT149*AG149,2)*1),6)</f>
        <v>0</v>
      </c>
      <c r="DD149" t="s">
        <v>3</v>
      </c>
      <c r="DE149" t="s">
        <v>3</v>
      </c>
      <c r="DF149">
        <f t="shared" si="78"/>
        <v>10.64</v>
      </c>
      <c r="DG149">
        <f t="shared" si="75"/>
        <v>0</v>
      </c>
      <c r="DH149">
        <f t="shared" si="76"/>
        <v>0</v>
      </c>
      <c r="DI149">
        <f t="shared" si="58"/>
        <v>0</v>
      </c>
      <c r="DJ149">
        <f>DF149</f>
        <v>10.64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ROW(Source!A80)</f>
        <v>80</v>
      </c>
      <c r="B150">
        <v>50445991</v>
      </c>
      <c r="C150">
        <v>50446518</v>
      </c>
      <c r="D150">
        <v>46138573</v>
      </c>
      <c r="E150">
        <v>1</v>
      </c>
      <c r="F150">
        <v>1</v>
      </c>
      <c r="G150">
        <v>30570983</v>
      </c>
      <c r="H150">
        <v>3</v>
      </c>
      <c r="I150" t="s">
        <v>140</v>
      </c>
      <c r="J150" t="s">
        <v>142</v>
      </c>
      <c r="K150" t="s">
        <v>141</v>
      </c>
      <c r="L150">
        <v>1339</v>
      </c>
      <c r="N150">
        <v>1007</v>
      </c>
      <c r="O150" t="s">
        <v>85</v>
      </c>
      <c r="P150" t="s">
        <v>85</v>
      </c>
      <c r="Q150">
        <v>1</v>
      </c>
      <c r="W150">
        <v>0</v>
      </c>
      <c r="X150">
        <v>1054197769</v>
      </c>
      <c r="Y150">
        <f>(AT150*1)</f>
        <v>2.04</v>
      </c>
      <c r="AA150">
        <v>478.96</v>
      </c>
      <c r="AB150">
        <v>0</v>
      </c>
      <c r="AC150">
        <v>0</v>
      </c>
      <c r="AD150">
        <v>0</v>
      </c>
      <c r="AE150">
        <v>478.96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2.04</v>
      </c>
      <c r="AU150" t="s">
        <v>76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ROUND(Y150*Source!I80,9)</f>
        <v>0.87719999999999998</v>
      </c>
      <c r="CY150">
        <f>AA150</f>
        <v>478.96</v>
      </c>
      <c r="CZ150">
        <f>AE150</f>
        <v>478.96</v>
      </c>
      <c r="DA150">
        <f>AI150</f>
        <v>1</v>
      </c>
      <c r="DB150">
        <f>ROUND((ROUND(AT150*CZ150,2)*1),6)</f>
        <v>977.08</v>
      </c>
      <c r="DC150">
        <f>ROUND((ROUND(AT150*AG150,2)*1),6)</f>
        <v>0</v>
      </c>
      <c r="DD150" t="s">
        <v>3</v>
      </c>
      <c r="DE150" t="s">
        <v>3</v>
      </c>
      <c r="DF150">
        <f t="shared" si="78"/>
        <v>420.14</v>
      </c>
      <c r="DG150">
        <f t="shared" si="75"/>
        <v>0</v>
      </c>
      <c r="DH150">
        <f t="shared" si="76"/>
        <v>0</v>
      </c>
      <c r="DI150">
        <f t="shared" si="58"/>
        <v>0</v>
      </c>
      <c r="DJ150">
        <f>DF150</f>
        <v>420.14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ROW(Source!A81)</f>
        <v>81</v>
      </c>
      <c r="B151">
        <v>50445992</v>
      </c>
      <c r="C151">
        <v>50446518</v>
      </c>
      <c r="D151">
        <v>40404405</v>
      </c>
      <c r="E151">
        <v>30570983</v>
      </c>
      <c r="F151">
        <v>1</v>
      </c>
      <c r="G151">
        <v>30570983</v>
      </c>
      <c r="H151">
        <v>1</v>
      </c>
      <c r="I151" t="s">
        <v>430</v>
      </c>
      <c r="J151" t="s">
        <v>3</v>
      </c>
      <c r="K151" t="s">
        <v>431</v>
      </c>
      <c r="L151">
        <v>1191</v>
      </c>
      <c r="N151">
        <v>1013</v>
      </c>
      <c r="O151" t="s">
        <v>432</v>
      </c>
      <c r="P151" t="s">
        <v>432</v>
      </c>
      <c r="Q151">
        <v>1</v>
      </c>
      <c r="W151">
        <v>0</v>
      </c>
      <c r="X151">
        <v>476480486</v>
      </c>
      <c r="Y151">
        <f>(AT151*1.15)</f>
        <v>26.829499999999996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23.33</v>
      </c>
      <c r="AU151" t="s">
        <v>78</v>
      </c>
      <c r="AV151">
        <v>1</v>
      </c>
      <c r="AW151">
        <v>2</v>
      </c>
      <c r="AX151">
        <v>50446523</v>
      </c>
      <c r="AY151">
        <v>1</v>
      </c>
      <c r="AZ151">
        <v>0</v>
      </c>
      <c r="BA151">
        <v>145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ROUND(AT151*Source!I81*AH151*AL151,2)</f>
        <v>0</v>
      </c>
      <c r="CV151">
        <f>ROUND(Y151*Source!I81,9)</f>
        <v>11.536685</v>
      </c>
      <c r="CW151">
        <v>0</v>
      </c>
      <c r="CX151">
        <f>ROUND(Y151*Source!I81,9)</f>
        <v>11.536685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ROUND((ROUND(AT151*CZ151,2)*1.15),6)</f>
        <v>0</v>
      </c>
      <c r="DC151">
        <f>ROUND((ROUND(AT151*AG151,2)*1.15),6)</f>
        <v>0</v>
      </c>
      <c r="DD151" t="s">
        <v>3</v>
      </c>
      <c r="DE151" t="s">
        <v>3</v>
      </c>
      <c r="DF151">
        <f t="shared" si="78"/>
        <v>0</v>
      </c>
      <c r="DG151">
        <f t="shared" si="75"/>
        <v>0</v>
      </c>
      <c r="DH151">
        <f t="shared" si="76"/>
        <v>0</v>
      </c>
      <c r="DI151">
        <f t="shared" si="58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ROW(Source!A81)</f>
        <v>81</v>
      </c>
      <c r="B152">
        <v>50445992</v>
      </c>
      <c r="C152">
        <v>50446518</v>
      </c>
      <c r="D152">
        <v>46170448</v>
      </c>
      <c r="E152">
        <v>1</v>
      </c>
      <c r="F152">
        <v>1</v>
      </c>
      <c r="G152">
        <v>30570983</v>
      </c>
      <c r="H152">
        <v>2</v>
      </c>
      <c r="I152" t="s">
        <v>479</v>
      </c>
      <c r="J152" t="s">
        <v>480</v>
      </c>
      <c r="K152" t="s">
        <v>481</v>
      </c>
      <c r="L152">
        <v>1368</v>
      </c>
      <c r="N152">
        <v>1011</v>
      </c>
      <c r="O152" t="s">
        <v>436</v>
      </c>
      <c r="P152" t="s">
        <v>436</v>
      </c>
      <c r="Q152">
        <v>1</v>
      </c>
      <c r="W152">
        <v>0</v>
      </c>
      <c r="X152">
        <v>1976627719</v>
      </c>
      <c r="Y152">
        <f>(AT152*1.25)</f>
        <v>9.7750000000000004</v>
      </c>
      <c r="AA152">
        <v>0</v>
      </c>
      <c r="AB152">
        <v>2.36</v>
      </c>
      <c r="AC152">
        <v>0</v>
      </c>
      <c r="AD152">
        <v>0</v>
      </c>
      <c r="AE152">
        <v>0</v>
      </c>
      <c r="AF152">
        <v>0.23</v>
      </c>
      <c r="AG152">
        <v>0</v>
      </c>
      <c r="AH152">
        <v>0</v>
      </c>
      <c r="AI152">
        <v>1</v>
      </c>
      <c r="AJ152">
        <v>9.7799999999999994</v>
      </c>
      <c r="AK152">
        <v>34.090000000000003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7.82</v>
      </c>
      <c r="AU152" t="s">
        <v>77</v>
      </c>
      <c r="AV152">
        <v>0</v>
      </c>
      <c r="AW152">
        <v>2</v>
      </c>
      <c r="AX152">
        <v>50446524</v>
      </c>
      <c r="AY152">
        <v>1</v>
      </c>
      <c r="AZ152">
        <v>0</v>
      </c>
      <c r="BA152">
        <v>146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ROUND(Y152*Source!I81*DO152,9)</f>
        <v>0</v>
      </c>
      <c r="CX152">
        <f>ROUND(Y152*Source!I81,9)</f>
        <v>4.2032499999999997</v>
      </c>
      <c r="CY152">
        <f>AB152</f>
        <v>2.36</v>
      </c>
      <c r="CZ152">
        <f>AF152</f>
        <v>0.23</v>
      </c>
      <c r="DA152">
        <f>AJ152</f>
        <v>9.7799999999999994</v>
      </c>
      <c r="DB152">
        <f>ROUND((ROUND(AT152*CZ152,2)*1.25),6)</f>
        <v>2.25</v>
      </c>
      <c r="DC152">
        <f>ROUND((ROUND(AT152*AG152,2)*1.25),6)</f>
        <v>0</v>
      </c>
      <c r="DD152" t="s">
        <v>3</v>
      </c>
      <c r="DE152" t="s">
        <v>3</v>
      </c>
      <c r="DF152">
        <f t="shared" si="78"/>
        <v>0</v>
      </c>
      <c r="DG152">
        <f>ROUND(ROUND(AF152*AJ152,2)*CX152,2)</f>
        <v>9.4600000000000009</v>
      </c>
      <c r="DH152">
        <f>ROUND(ROUND(AG152*AK152,2)*CX152,2)</f>
        <v>0</v>
      </c>
      <c r="DI152">
        <f t="shared" si="58"/>
        <v>0</v>
      </c>
      <c r="DJ152">
        <f>DG152</f>
        <v>9.4600000000000009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ROW(Source!A81)</f>
        <v>81</v>
      </c>
      <c r="B153">
        <v>50445992</v>
      </c>
      <c r="C153">
        <v>50446518</v>
      </c>
      <c r="D153">
        <v>31110605</v>
      </c>
      <c r="E153">
        <v>1</v>
      </c>
      <c r="F153">
        <v>1</v>
      </c>
      <c r="G153">
        <v>30570983</v>
      </c>
      <c r="H153">
        <v>3</v>
      </c>
      <c r="I153" t="s">
        <v>289</v>
      </c>
      <c r="J153" t="s">
        <v>291</v>
      </c>
      <c r="K153" t="s">
        <v>290</v>
      </c>
      <c r="L153">
        <v>1339</v>
      </c>
      <c r="N153">
        <v>1007</v>
      </c>
      <c r="O153" t="s">
        <v>85</v>
      </c>
      <c r="P153" t="s">
        <v>85</v>
      </c>
      <c r="Q153">
        <v>1</v>
      </c>
      <c r="W153">
        <v>0</v>
      </c>
      <c r="X153">
        <v>1942501623</v>
      </c>
      <c r="Y153">
        <f>(AT153*1)</f>
        <v>3.5</v>
      </c>
      <c r="AA153">
        <v>42.42</v>
      </c>
      <c r="AB153">
        <v>0</v>
      </c>
      <c r="AC153">
        <v>0</v>
      </c>
      <c r="AD153">
        <v>0</v>
      </c>
      <c r="AE153">
        <v>7.07</v>
      </c>
      <c r="AF153">
        <v>0</v>
      </c>
      <c r="AG153">
        <v>0</v>
      </c>
      <c r="AH153">
        <v>0</v>
      </c>
      <c r="AI153">
        <v>6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3.5</v>
      </c>
      <c r="AU153" t="s">
        <v>76</v>
      </c>
      <c r="AV153">
        <v>0</v>
      </c>
      <c r="AW153">
        <v>2</v>
      </c>
      <c r="AX153">
        <v>50446525</v>
      </c>
      <c r="AY153">
        <v>1</v>
      </c>
      <c r="AZ153">
        <v>0</v>
      </c>
      <c r="BA153">
        <v>147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ROUND(Y153*Source!I81,9)</f>
        <v>1.5049999999999999</v>
      </c>
      <c r="CY153">
        <f>AA153</f>
        <v>42.42</v>
      </c>
      <c r="CZ153">
        <f>AE153</f>
        <v>7.07</v>
      </c>
      <c r="DA153">
        <f>AI153</f>
        <v>6</v>
      </c>
      <c r="DB153">
        <f>ROUND((ROUND(AT153*CZ153,2)*1),6)</f>
        <v>24.75</v>
      </c>
      <c r="DC153">
        <f>ROUND((ROUND(AT153*AG153,2)*1),6)</f>
        <v>0</v>
      </c>
      <c r="DD153" t="s">
        <v>3</v>
      </c>
      <c r="DE153" t="s">
        <v>3</v>
      </c>
      <c r="DF153">
        <f>ROUND(ROUND(AE153*AI153,2)*CX153,2)</f>
        <v>63.84</v>
      </c>
      <c r="DG153">
        <f t="shared" ref="DG153:DG158" si="79">ROUND(ROUND(AF153,2)*CX153,2)</f>
        <v>0</v>
      </c>
      <c r="DH153">
        <f t="shared" ref="DH153:DH158" si="80">ROUND(ROUND(AG153,2)*CX153,2)</f>
        <v>0</v>
      </c>
      <c r="DI153">
        <f t="shared" si="58"/>
        <v>0</v>
      </c>
      <c r="DJ153">
        <f>DF153</f>
        <v>63.84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ROW(Source!A81)</f>
        <v>81</v>
      </c>
      <c r="B154">
        <v>50445992</v>
      </c>
      <c r="C154">
        <v>50446518</v>
      </c>
      <c r="D154">
        <v>46138573</v>
      </c>
      <c r="E154">
        <v>1</v>
      </c>
      <c r="F154">
        <v>1</v>
      </c>
      <c r="G154">
        <v>30570983</v>
      </c>
      <c r="H154">
        <v>3</v>
      </c>
      <c r="I154" t="s">
        <v>140</v>
      </c>
      <c r="J154" t="s">
        <v>142</v>
      </c>
      <c r="K154" t="s">
        <v>141</v>
      </c>
      <c r="L154">
        <v>1339</v>
      </c>
      <c r="N154">
        <v>1007</v>
      </c>
      <c r="O154" t="s">
        <v>85</v>
      </c>
      <c r="P154" t="s">
        <v>85</v>
      </c>
      <c r="Q154">
        <v>1</v>
      </c>
      <c r="W154">
        <v>0</v>
      </c>
      <c r="X154">
        <v>1054197769</v>
      </c>
      <c r="Y154">
        <f>(AT154*1)</f>
        <v>2.04</v>
      </c>
      <c r="AA154">
        <v>4621.96</v>
      </c>
      <c r="AB154">
        <v>0</v>
      </c>
      <c r="AC154">
        <v>0</v>
      </c>
      <c r="AD154">
        <v>0</v>
      </c>
      <c r="AE154">
        <v>478.96</v>
      </c>
      <c r="AF154">
        <v>0</v>
      </c>
      <c r="AG154">
        <v>0</v>
      </c>
      <c r="AH154">
        <v>0</v>
      </c>
      <c r="AI154">
        <v>9.65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2.04</v>
      </c>
      <c r="AU154" t="s">
        <v>76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ROUND(Y154*Source!I81,9)</f>
        <v>0.87719999999999998</v>
      </c>
      <c r="CY154">
        <f>AA154</f>
        <v>4621.96</v>
      </c>
      <c r="CZ154">
        <f>AE154</f>
        <v>478.96</v>
      </c>
      <c r="DA154">
        <f>AI154</f>
        <v>9.65</v>
      </c>
      <c r="DB154">
        <f>ROUND((ROUND(AT154*CZ154,2)*1),6)</f>
        <v>977.08</v>
      </c>
      <c r="DC154">
        <f>ROUND((ROUND(AT154*AG154,2)*1),6)</f>
        <v>0</v>
      </c>
      <c r="DD154" t="s">
        <v>3</v>
      </c>
      <c r="DE154" t="s">
        <v>3</v>
      </c>
      <c r="DF154">
        <f>ROUND(ROUND(AE154*AI154,2)*CX154,2)</f>
        <v>4054.38</v>
      </c>
      <c r="DG154">
        <f t="shared" si="79"/>
        <v>0</v>
      </c>
      <c r="DH154">
        <f t="shared" si="80"/>
        <v>0</v>
      </c>
      <c r="DI154">
        <f t="shared" si="58"/>
        <v>0</v>
      </c>
      <c r="DJ154">
        <f>DF154</f>
        <v>4054.38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ROW(Source!A84)</f>
        <v>84</v>
      </c>
      <c r="B155">
        <v>50445991</v>
      </c>
      <c r="C155">
        <v>50446528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430</v>
      </c>
      <c r="J155" t="s">
        <v>3</v>
      </c>
      <c r="K155" t="s">
        <v>431</v>
      </c>
      <c r="L155">
        <v>1191</v>
      </c>
      <c r="N155">
        <v>1013</v>
      </c>
      <c r="O155" t="s">
        <v>432</v>
      </c>
      <c r="P155" t="s">
        <v>432</v>
      </c>
      <c r="Q155">
        <v>1</v>
      </c>
      <c r="W155">
        <v>0</v>
      </c>
      <c r="X155">
        <v>476480486</v>
      </c>
      <c r="Y155">
        <f t="shared" ref="Y155:Y160" si="81">(AT155*6)</f>
        <v>2.64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0.44</v>
      </c>
      <c r="AU155" t="s">
        <v>147</v>
      </c>
      <c r="AV155">
        <v>1</v>
      </c>
      <c r="AW155">
        <v>2</v>
      </c>
      <c r="AX155">
        <v>50446532</v>
      </c>
      <c r="AY155">
        <v>1</v>
      </c>
      <c r="AZ155">
        <v>0</v>
      </c>
      <c r="BA155">
        <v>149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ROUND(AT155*Source!I84*AH155*AL155,2)</f>
        <v>0</v>
      </c>
      <c r="CV155">
        <f>ROUND(Y155*Source!I84,9)</f>
        <v>1.1352</v>
      </c>
      <c r="CW155">
        <v>0</v>
      </c>
      <c r="CX155">
        <f>ROUND(Y155*Source!I84,9)</f>
        <v>1.1352</v>
      </c>
      <c r="CY155">
        <f>AD155</f>
        <v>0</v>
      </c>
      <c r="CZ155">
        <f>AH155</f>
        <v>0</v>
      </c>
      <c r="DA155">
        <f>AL155</f>
        <v>1</v>
      </c>
      <c r="DB155">
        <f t="shared" ref="DB155:DB160" si="82">ROUND((ROUND(AT155*CZ155,2)*6),6)</f>
        <v>0</v>
      </c>
      <c r="DC155">
        <f t="shared" ref="DC155:DC160" si="83">ROUND((ROUND(AT155*AG155,2)*6),6)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79"/>
        <v>0</v>
      </c>
      <c r="DH155">
        <f t="shared" si="80"/>
        <v>0</v>
      </c>
      <c r="DI155">
        <f t="shared" si="58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ROW(Source!A84)</f>
        <v>84</v>
      </c>
      <c r="B156">
        <v>50445991</v>
      </c>
      <c r="C156">
        <v>50446528</v>
      </c>
      <c r="D156">
        <v>46170448</v>
      </c>
      <c r="E156">
        <v>1</v>
      </c>
      <c r="F156">
        <v>1</v>
      </c>
      <c r="G156">
        <v>30570983</v>
      </c>
      <c r="H156">
        <v>2</v>
      </c>
      <c r="I156" t="s">
        <v>479</v>
      </c>
      <c r="J156" t="s">
        <v>480</v>
      </c>
      <c r="K156" t="s">
        <v>481</v>
      </c>
      <c r="L156">
        <v>1368</v>
      </c>
      <c r="N156">
        <v>1011</v>
      </c>
      <c r="O156" t="s">
        <v>436</v>
      </c>
      <c r="P156" t="s">
        <v>436</v>
      </c>
      <c r="Q156">
        <v>1</v>
      </c>
      <c r="W156">
        <v>0</v>
      </c>
      <c r="X156">
        <v>1976627719</v>
      </c>
      <c r="Y156">
        <f t="shared" si="81"/>
        <v>12</v>
      </c>
      <c r="AA156">
        <v>0</v>
      </c>
      <c r="AB156">
        <v>0.23</v>
      </c>
      <c r="AC156">
        <v>0</v>
      </c>
      <c r="AD156">
        <v>0</v>
      </c>
      <c r="AE156">
        <v>0</v>
      </c>
      <c r="AF156">
        <v>0.23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2</v>
      </c>
      <c r="AU156" t="s">
        <v>147</v>
      </c>
      <c r="AV156">
        <v>0</v>
      </c>
      <c r="AW156">
        <v>2</v>
      </c>
      <c r="AX156">
        <v>50446533</v>
      </c>
      <c r="AY156">
        <v>1</v>
      </c>
      <c r="AZ156">
        <v>0</v>
      </c>
      <c r="BA156">
        <v>150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ROUND(Y156*Source!I84*DO156,9)</f>
        <v>0</v>
      </c>
      <c r="CX156">
        <f>ROUND(Y156*Source!I84,9)</f>
        <v>5.16</v>
      </c>
      <c r="CY156">
        <f>AB156</f>
        <v>0.23</v>
      </c>
      <c r="CZ156">
        <f>AF156</f>
        <v>0.23</v>
      </c>
      <c r="DA156">
        <f>AJ156</f>
        <v>1</v>
      </c>
      <c r="DB156">
        <f t="shared" si="82"/>
        <v>2.76</v>
      </c>
      <c r="DC156">
        <f t="shared" si="83"/>
        <v>0</v>
      </c>
      <c r="DD156" t="s">
        <v>3</v>
      </c>
      <c r="DE156" t="s">
        <v>3</v>
      </c>
      <c r="DF156">
        <f>ROUND(ROUND(AE156,2)*CX156,2)</f>
        <v>0</v>
      </c>
      <c r="DG156">
        <f t="shared" si="79"/>
        <v>1.19</v>
      </c>
      <c r="DH156">
        <f t="shared" si="80"/>
        <v>0</v>
      </c>
      <c r="DI156">
        <f t="shared" si="58"/>
        <v>0</v>
      </c>
      <c r="DJ156">
        <f>DG156</f>
        <v>1.19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ROW(Source!A84)</f>
        <v>84</v>
      </c>
      <c r="B157">
        <v>50445991</v>
      </c>
      <c r="C157">
        <v>50446528</v>
      </c>
      <c r="D157">
        <v>46138573</v>
      </c>
      <c r="E157">
        <v>1</v>
      </c>
      <c r="F157">
        <v>1</v>
      </c>
      <c r="G157">
        <v>30570983</v>
      </c>
      <c r="H157">
        <v>3</v>
      </c>
      <c r="I157" t="s">
        <v>140</v>
      </c>
      <c r="J157" t="s">
        <v>142</v>
      </c>
      <c r="K157" t="s">
        <v>141</v>
      </c>
      <c r="L157">
        <v>1339</v>
      </c>
      <c r="N157">
        <v>1007</v>
      </c>
      <c r="O157" t="s">
        <v>85</v>
      </c>
      <c r="P157" t="s">
        <v>85</v>
      </c>
      <c r="Q157">
        <v>1</v>
      </c>
      <c r="W157">
        <v>0</v>
      </c>
      <c r="X157">
        <v>1054197769</v>
      </c>
      <c r="Y157">
        <f t="shared" si="81"/>
        <v>3.06</v>
      </c>
      <c r="AA157">
        <v>478.96</v>
      </c>
      <c r="AB157">
        <v>0</v>
      </c>
      <c r="AC157">
        <v>0</v>
      </c>
      <c r="AD157">
        <v>0</v>
      </c>
      <c r="AE157">
        <v>478.96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1</v>
      </c>
      <c r="AQ157">
        <v>0</v>
      </c>
      <c r="AR157">
        <v>0</v>
      </c>
      <c r="AS157" t="s">
        <v>3</v>
      </c>
      <c r="AT157">
        <v>0.51</v>
      </c>
      <c r="AU157" t="s">
        <v>147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ROUND(Y157*Source!I84,9)</f>
        <v>1.3158000000000001</v>
      </c>
      <c r="CY157">
        <f>AA157</f>
        <v>478.96</v>
      </c>
      <c r="CZ157">
        <f>AE157</f>
        <v>478.96</v>
      </c>
      <c r="DA157">
        <f>AI157</f>
        <v>1</v>
      </c>
      <c r="DB157">
        <f t="shared" si="82"/>
        <v>1465.62</v>
      </c>
      <c r="DC157">
        <f t="shared" si="83"/>
        <v>0</v>
      </c>
      <c r="DD157" t="s">
        <v>3</v>
      </c>
      <c r="DE157" t="s">
        <v>3</v>
      </c>
      <c r="DF157">
        <f>ROUND(ROUND(AE157,2)*CX157,2)</f>
        <v>630.22</v>
      </c>
      <c r="DG157">
        <f t="shared" si="79"/>
        <v>0</v>
      </c>
      <c r="DH157">
        <f t="shared" si="80"/>
        <v>0</v>
      </c>
      <c r="DI157">
        <f t="shared" si="58"/>
        <v>0</v>
      </c>
      <c r="DJ157">
        <f>DF157</f>
        <v>630.22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ROW(Source!A85)</f>
        <v>85</v>
      </c>
      <c r="B158">
        <v>50445992</v>
      </c>
      <c r="C158">
        <v>50446528</v>
      </c>
      <c r="D158">
        <v>40404405</v>
      </c>
      <c r="E158">
        <v>30570983</v>
      </c>
      <c r="F158">
        <v>1</v>
      </c>
      <c r="G158">
        <v>30570983</v>
      </c>
      <c r="H158">
        <v>1</v>
      </c>
      <c r="I158" t="s">
        <v>430</v>
      </c>
      <c r="J158" t="s">
        <v>3</v>
      </c>
      <c r="K158" t="s">
        <v>431</v>
      </c>
      <c r="L158">
        <v>1191</v>
      </c>
      <c r="N158">
        <v>1013</v>
      </c>
      <c r="O158" t="s">
        <v>432</v>
      </c>
      <c r="P158" t="s">
        <v>432</v>
      </c>
      <c r="Q158">
        <v>1</v>
      </c>
      <c r="W158">
        <v>0</v>
      </c>
      <c r="X158">
        <v>476480486</v>
      </c>
      <c r="Y158">
        <f t="shared" si="81"/>
        <v>2.64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0.44</v>
      </c>
      <c r="AU158" t="s">
        <v>147</v>
      </c>
      <c r="AV158">
        <v>1</v>
      </c>
      <c r="AW158">
        <v>2</v>
      </c>
      <c r="AX158">
        <v>50446532</v>
      </c>
      <c r="AY158">
        <v>1</v>
      </c>
      <c r="AZ158">
        <v>0</v>
      </c>
      <c r="BA158">
        <v>152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ROUND(AT158*Source!I85*AH158*AL158,2)</f>
        <v>0</v>
      </c>
      <c r="CV158">
        <f>ROUND(Y158*Source!I85,9)</f>
        <v>1.1352</v>
      </c>
      <c r="CW158">
        <v>0</v>
      </c>
      <c r="CX158">
        <f>ROUND(Y158*Source!I85,9)</f>
        <v>1.1352</v>
      </c>
      <c r="CY158">
        <f>AD158</f>
        <v>0</v>
      </c>
      <c r="CZ158">
        <f>AH158</f>
        <v>0</v>
      </c>
      <c r="DA158">
        <f>AL158</f>
        <v>1</v>
      </c>
      <c r="DB158">
        <f t="shared" si="82"/>
        <v>0</v>
      </c>
      <c r="DC158">
        <f t="shared" si="83"/>
        <v>0</v>
      </c>
      <c r="DD158" t="s">
        <v>3</v>
      </c>
      <c r="DE158" t="s">
        <v>3</v>
      </c>
      <c r="DF158">
        <f>ROUND(ROUND(AE158,2)*CX158,2)</f>
        <v>0</v>
      </c>
      <c r="DG158">
        <f t="shared" si="79"/>
        <v>0</v>
      </c>
      <c r="DH158">
        <f t="shared" si="80"/>
        <v>0</v>
      </c>
      <c r="DI158">
        <f t="shared" si="58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ROW(Source!A85)</f>
        <v>85</v>
      </c>
      <c r="B159">
        <v>50445992</v>
      </c>
      <c r="C159">
        <v>50446528</v>
      </c>
      <c r="D159">
        <v>46170448</v>
      </c>
      <c r="E159">
        <v>1</v>
      </c>
      <c r="F159">
        <v>1</v>
      </c>
      <c r="G159">
        <v>30570983</v>
      </c>
      <c r="H159">
        <v>2</v>
      </c>
      <c r="I159" t="s">
        <v>479</v>
      </c>
      <c r="J159" t="s">
        <v>480</v>
      </c>
      <c r="K159" t="s">
        <v>481</v>
      </c>
      <c r="L159">
        <v>1368</v>
      </c>
      <c r="N159">
        <v>1011</v>
      </c>
      <c r="O159" t="s">
        <v>436</v>
      </c>
      <c r="P159" t="s">
        <v>436</v>
      </c>
      <c r="Q159">
        <v>1</v>
      </c>
      <c r="W159">
        <v>0</v>
      </c>
      <c r="X159">
        <v>1976627719</v>
      </c>
      <c r="Y159">
        <f t="shared" si="81"/>
        <v>12</v>
      </c>
      <c r="AA159">
        <v>0</v>
      </c>
      <c r="AB159">
        <v>2.36</v>
      </c>
      <c r="AC159">
        <v>0</v>
      </c>
      <c r="AD159">
        <v>0</v>
      </c>
      <c r="AE159">
        <v>0</v>
      </c>
      <c r="AF159">
        <v>0.23</v>
      </c>
      <c r="AG159">
        <v>0</v>
      </c>
      <c r="AH159">
        <v>0</v>
      </c>
      <c r="AI159">
        <v>1</v>
      </c>
      <c r="AJ159">
        <v>9.7799999999999994</v>
      </c>
      <c r="AK159">
        <v>34.090000000000003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</v>
      </c>
      <c r="AU159" t="s">
        <v>147</v>
      </c>
      <c r="AV159">
        <v>0</v>
      </c>
      <c r="AW159">
        <v>2</v>
      </c>
      <c r="AX159">
        <v>50446533</v>
      </c>
      <c r="AY159">
        <v>1</v>
      </c>
      <c r="AZ159">
        <v>0</v>
      </c>
      <c r="BA159">
        <v>153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ROUND(Y159*Source!I85*DO159,9)</f>
        <v>0</v>
      </c>
      <c r="CX159">
        <f>ROUND(Y159*Source!I85,9)</f>
        <v>5.16</v>
      </c>
      <c r="CY159">
        <f>AB159</f>
        <v>2.36</v>
      </c>
      <c r="CZ159">
        <f>AF159</f>
        <v>0.23</v>
      </c>
      <c r="DA159">
        <f>AJ159</f>
        <v>9.7799999999999994</v>
      </c>
      <c r="DB159">
        <f t="shared" si="82"/>
        <v>2.76</v>
      </c>
      <c r="DC159">
        <f t="shared" si="83"/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11.61</v>
      </c>
      <c r="DH159">
        <f>ROUND(ROUND(AG159*AK159,2)*CX159,2)</f>
        <v>0</v>
      </c>
      <c r="DI159">
        <f t="shared" si="58"/>
        <v>0</v>
      </c>
      <c r="DJ159">
        <f>DG159</f>
        <v>11.61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ROW(Source!A85)</f>
        <v>85</v>
      </c>
      <c r="B160">
        <v>50445992</v>
      </c>
      <c r="C160">
        <v>50446528</v>
      </c>
      <c r="D160">
        <v>46138573</v>
      </c>
      <c r="E160">
        <v>1</v>
      </c>
      <c r="F160">
        <v>1</v>
      </c>
      <c r="G160">
        <v>30570983</v>
      </c>
      <c r="H160">
        <v>3</v>
      </c>
      <c r="I160" t="s">
        <v>140</v>
      </c>
      <c r="J160" t="s">
        <v>142</v>
      </c>
      <c r="K160" t="s">
        <v>141</v>
      </c>
      <c r="L160">
        <v>1339</v>
      </c>
      <c r="N160">
        <v>1007</v>
      </c>
      <c r="O160" t="s">
        <v>85</v>
      </c>
      <c r="P160" t="s">
        <v>85</v>
      </c>
      <c r="Q160">
        <v>1</v>
      </c>
      <c r="W160">
        <v>0</v>
      </c>
      <c r="X160">
        <v>1054197769</v>
      </c>
      <c r="Y160">
        <f t="shared" si="81"/>
        <v>3.06</v>
      </c>
      <c r="AA160">
        <v>4621.96</v>
      </c>
      <c r="AB160">
        <v>0</v>
      </c>
      <c r="AC160">
        <v>0</v>
      </c>
      <c r="AD160">
        <v>0</v>
      </c>
      <c r="AE160">
        <v>478.96</v>
      </c>
      <c r="AF160">
        <v>0</v>
      </c>
      <c r="AG160">
        <v>0</v>
      </c>
      <c r="AH160">
        <v>0</v>
      </c>
      <c r="AI160">
        <v>9.65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0.51</v>
      </c>
      <c r="AU160" t="s">
        <v>147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ROUND(Y160*Source!I85,9)</f>
        <v>1.3158000000000001</v>
      </c>
      <c r="CY160">
        <f>AA160</f>
        <v>4621.96</v>
      </c>
      <c r="CZ160">
        <f>AE160</f>
        <v>478.96</v>
      </c>
      <c r="DA160">
        <f>AI160</f>
        <v>9.65</v>
      </c>
      <c r="DB160">
        <f t="shared" si="82"/>
        <v>1465.62</v>
      </c>
      <c r="DC160">
        <f t="shared" si="83"/>
        <v>0</v>
      </c>
      <c r="DD160" t="s">
        <v>3</v>
      </c>
      <c r="DE160" t="s">
        <v>3</v>
      </c>
      <c r="DF160">
        <f>ROUND(ROUND(AE160*AI160,2)*CX160,2)</f>
        <v>6081.57</v>
      </c>
      <c r="DG160">
        <f t="shared" ref="DG160:DG171" si="84">ROUND(ROUND(AF160,2)*CX160,2)</f>
        <v>0</v>
      </c>
      <c r="DH160">
        <f t="shared" ref="DH160:DH171" si="85">ROUND(ROUND(AG160,2)*CX160,2)</f>
        <v>0</v>
      </c>
      <c r="DI160">
        <f t="shared" si="58"/>
        <v>0</v>
      </c>
      <c r="DJ160">
        <f>DF160</f>
        <v>6081.57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ROW(Source!A88)</f>
        <v>88</v>
      </c>
      <c r="B161">
        <v>50445991</v>
      </c>
      <c r="C161">
        <v>50446536</v>
      </c>
      <c r="D161">
        <v>40404405</v>
      </c>
      <c r="E161">
        <v>30570983</v>
      </c>
      <c r="F161">
        <v>1</v>
      </c>
      <c r="G161">
        <v>30570983</v>
      </c>
      <c r="H161">
        <v>1</v>
      </c>
      <c r="I161" t="s">
        <v>430</v>
      </c>
      <c r="J161" t="s">
        <v>3</v>
      </c>
      <c r="K161" t="s">
        <v>431</v>
      </c>
      <c r="L161">
        <v>1191</v>
      </c>
      <c r="N161">
        <v>1013</v>
      </c>
      <c r="O161" t="s">
        <v>432</v>
      </c>
      <c r="P161" t="s">
        <v>432</v>
      </c>
      <c r="Q161">
        <v>1</v>
      </c>
      <c r="W161">
        <v>0</v>
      </c>
      <c r="X161">
        <v>476480486</v>
      </c>
      <c r="Y161">
        <f>(AT161*1.15)</f>
        <v>96.691999999999993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84.08</v>
      </c>
      <c r="AU161" t="s">
        <v>78</v>
      </c>
      <c r="AV161">
        <v>1</v>
      </c>
      <c r="AW161">
        <v>2</v>
      </c>
      <c r="AX161">
        <v>50446547</v>
      </c>
      <c r="AY161">
        <v>1</v>
      </c>
      <c r="AZ161">
        <v>0</v>
      </c>
      <c r="BA161">
        <v>155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ROUND(AT161*Source!I88*AH161*AL161,2)</f>
        <v>0</v>
      </c>
      <c r="CV161">
        <f>ROUND(Y161*Source!I88,9)</f>
        <v>41.577559999999998</v>
      </c>
      <c r="CW161">
        <v>0</v>
      </c>
      <c r="CX161">
        <f>ROUND(Y161*Source!I88,9)</f>
        <v>41.577559999999998</v>
      </c>
      <c r="CY161">
        <f>AD161</f>
        <v>0</v>
      </c>
      <c r="CZ161">
        <f>AH161</f>
        <v>0</v>
      </c>
      <c r="DA161">
        <f>AL161</f>
        <v>1</v>
      </c>
      <c r="DB161">
        <f>ROUND((ROUND(AT161*CZ161,2)*1.15),6)</f>
        <v>0</v>
      </c>
      <c r="DC161">
        <f>ROUND((ROUND(AT161*AG161,2)*1.15),6)</f>
        <v>0</v>
      </c>
      <c r="DD161" t="s">
        <v>3</v>
      </c>
      <c r="DE161" t="s">
        <v>3</v>
      </c>
      <c r="DF161">
        <f t="shared" ref="DF161:DF175" si="86">ROUND(ROUND(AE161,2)*CX161,2)</f>
        <v>0</v>
      </c>
      <c r="DG161">
        <f t="shared" si="84"/>
        <v>0</v>
      </c>
      <c r="DH161">
        <f t="shared" si="85"/>
        <v>0</v>
      </c>
      <c r="DI161">
        <f t="shared" si="58"/>
        <v>0</v>
      </c>
      <c r="DJ161">
        <f>DI161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ROW(Source!A88)</f>
        <v>88</v>
      </c>
      <c r="B162">
        <v>50445991</v>
      </c>
      <c r="C162">
        <v>50446536</v>
      </c>
      <c r="D162">
        <v>46170867</v>
      </c>
      <c r="E162">
        <v>1</v>
      </c>
      <c r="F162">
        <v>1</v>
      </c>
      <c r="G162">
        <v>30570983</v>
      </c>
      <c r="H162">
        <v>2</v>
      </c>
      <c r="I162" t="s">
        <v>433</v>
      </c>
      <c r="J162" t="s">
        <v>434</v>
      </c>
      <c r="K162" t="s">
        <v>435</v>
      </c>
      <c r="L162">
        <v>1368</v>
      </c>
      <c r="N162">
        <v>1011</v>
      </c>
      <c r="O162" t="s">
        <v>436</v>
      </c>
      <c r="P162" t="s">
        <v>436</v>
      </c>
      <c r="Q162">
        <v>1</v>
      </c>
      <c r="W162">
        <v>0</v>
      </c>
      <c r="X162">
        <v>-7781208</v>
      </c>
      <c r="Y162">
        <f>(AT162*1.25)</f>
        <v>0.66250000000000009</v>
      </c>
      <c r="AA162">
        <v>0</v>
      </c>
      <c r="AB162">
        <v>83.1</v>
      </c>
      <c r="AC162">
        <v>12.62</v>
      </c>
      <c r="AD162">
        <v>0</v>
      </c>
      <c r="AE162">
        <v>0</v>
      </c>
      <c r="AF162">
        <v>83.1</v>
      </c>
      <c r="AG162">
        <v>12.62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0.53</v>
      </c>
      <c r="AU162" t="s">
        <v>77</v>
      </c>
      <c r="AV162">
        <v>0</v>
      </c>
      <c r="AW162">
        <v>2</v>
      </c>
      <c r="AX162">
        <v>50446548</v>
      </c>
      <c r="AY162">
        <v>1</v>
      </c>
      <c r="AZ162">
        <v>0</v>
      </c>
      <c r="BA162">
        <v>156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ROUND(Y162*Source!I88*DO162,9)</f>
        <v>0</v>
      </c>
      <c r="CX162">
        <f>ROUND(Y162*Source!I88,9)</f>
        <v>0.28487499999999999</v>
      </c>
      <c r="CY162">
        <f>AB162</f>
        <v>83.1</v>
      </c>
      <c r="CZ162">
        <f>AF162</f>
        <v>83.1</v>
      </c>
      <c r="DA162">
        <f>AJ162</f>
        <v>1</v>
      </c>
      <c r="DB162">
        <f>ROUND((ROUND(AT162*CZ162,2)*1.25),6)</f>
        <v>55.05</v>
      </c>
      <c r="DC162">
        <f>ROUND((ROUND(AT162*AG162,2)*1.25),6)</f>
        <v>8.3625000000000007</v>
      </c>
      <c r="DD162" t="s">
        <v>3</v>
      </c>
      <c r="DE162" t="s">
        <v>3</v>
      </c>
      <c r="DF162">
        <f t="shared" si="86"/>
        <v>0</v>
      </c>
      <c r="DG162">
        <f t="shared" si="84"/>
        <v>23.67</v>
      </c>
      <c r="DH162">
        <f t="shared" si="85"/>
        <v>3.6</v>
      </c>
      <c r="DI162">
        <f t="shared" si="58"/>
        <v>0</v>
      </c>
      <c r="DJ162">
        <f>DG162</f>
        <v>23.67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ROW(Source!A88)</f>
        <v>88</v>
      </c>
      <c r="B163">
        <v>50445991</v>
      </c>
      <c r="C163">
        <v>50446536</v>
      </c>
      <c r="D163">
        <v>46170977</v>
      </c>
      <c r="E163">
        <v>1</v>
      </c>
      <c r="F163">
        <v>1</v>
      </c>
      <c r="G163">
        <v>30570983</v>
      </c>
      <c r="H163">
        <v>2</v>
      </c>
      <c r="I163" t="s">
        <v>437</v>
      </c>
      <c r="J163" t="s">
        <v>438</v>
      </c>
      <c r="K163" t="s">
        <v>439</v>
      </c>
      <c r="L163">
        <v>1368</v>
      </c>
      <c r="N163">
        <v>1011</v>
      </c>
      <c r="O163" t="s">
        <v>436</v>
      </c>
      <c r="P163" t="s">
        <v>436</v>
      </c>
      <c r="Q163">
        <v>1</v>
      </c>
      <c r="W163">
        <v>0</v>
      </c>
      <c r="X163">
        <v>-1840684430</v>
      </c>
      <c r="Y163">
        <f>(AT163*1.25)</f>
        <v>33.862499999999997</v>
      </c>
      <c r="AA163">
        <v>0</v>
      </c>
      <c r="AB163">
        <v>0.8</v>
      </c>
      <c r="AC163">
        <v>0</v>
      </c>
      <c r="AD163">
        <v>0</v>
      </c>
      <c r="AE163">
        <v>0</v>
      </c>
      <c r="AF163">
        <v>0.8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27.09</v>
      </c>
      <c r="AU163" t="s">
        <v>77</v>
      </c>
      <c r="AV163">
        <v>0</v>
      </c>
      <c r="AW163">
        <v>2</v>
      </c>
      <c r="AX163">
        <v>50446549</v>
      </c>
      <c r="AY163">
        <v>1</v>
      </c>
      <c r="AZ163">
        <v>0</v>
      </c>
      <c r="BA163">
        <v>157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ROUND(Y163*Source!I88*DO163,9)</f>
        <v>0</v>
      </c>
      <c r="CX163">
        <f>ROUND(Y163*Source!I88,9)</f>
        <v>14.560874999999999</v>
      </c>
      <c r="CY163">
        <f>AB163</f>
        <v>0.8</v>
      </c>
      <c r="CZ163">
        <f>AF163</f>
        <v>0.8</v>
      </c>
      <c r="DA163">
        <f>AJ163</f>
        <v>1</v>
      </c>
      <c r="DB163">
        <f>ROUND((ROUND(AT163*CZ163,2)*1.25),6)</f>
        <v>27.087499999999999</v>
      </c>
      <c r="DC163">
        <f>ROUND((ROUND(AT163*AG163,2)*1.25),6)</f>
        <v>0</v>
      </c>
      <c r="DD163" t="s">
        <v>3</v>
      </c>
      <c r="DE163" t="s">
        <v>3</v>
      </c>
      <c r="DF163">
        <f t="shared" si="86"/>
        <v>0</v>
      </c>
      <c r="DG163">
        <f t="shared" si="84"/>
        <v>11.65</v>
      </c>
      <c r="DH163">
        <f t="shared" si="85"/>
        <v>0</v>
      </c>
      <c r="DI163">
        <f t="shared" si="58"/>
        <v>0</v>
      </c>
      <c r="DJ163">
        <f>DG163</f>
        <v>11.65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ROW(Source!A88)</f>
        <v>88</v>
      </c>
      <c r="B164">
        <v>50445991</v>
      </c>
      <c r="C164">
        <v>50446536</v>
      </c>
      <c r="D164">
        <v>46170932</v>
      </c>
      <c r="E164">
        <v>1</v>
      </c>
      <c r="F164">
        <v>1</v>
      </c>
      <c r="G164">
        <v>30570983</v>
      </c>
      <c r="H164">
        <v>2</v>
      </c>
      <c r="I164" t="s">
        <v>521</v>
      </c>
      <c r="J164" t="s">
        <v>522</v>
      </c>
      <c r="K164" t="s">
        <v>523</v>
      </c>
      <c r="L164">
        <v>1368</v>
      </c>
      <c r="N164">
        <v>1011</v>
      </c>
      <c r="O164" t="s">
        <v>436</v>
      </c>
      <c r="P164" t="s">
        <v>436</v>
      </c>
      <c r="Q164">
        <v>1</v>
      </c>
      <c r="W164">
        <v>0</v>
      </c>
      <c r="X164">
        <v>1901423532</v>
      </c>
      <c r="Y164">
        <f>(AT164*1.25)</f>
        <v>0.38750000000000001</v>
      </c>
      <c r="AA164">
        <v>0</v>
      </c>
      <c r="AB164">
        <v>14.54</v>
      </c>
      <c r="AC164">
        <v>12.62</v>
      </c>
      <c r="AD164">
        <v>0</v>
      </c>
      <c r="AE164">
        <v>0</v>
      </c>
      <c r="AF164">
        <v>14.54</v>
      </c>
      <c r="AG164">
        <v>12.62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0.31</v>
      </c>
      <c r="AU164" t="s">
        <v>77</v>
      </c>
      <c r="AV164">
        <v>0</v>
      </c>
      <c r="AW164">
        <v>2</v>
      </c>
      <c r="AX164">
        <v>50446550</v>
      </c>
      <c r="AY164">
        <v>1</v>
      </c>
      <c r="AZ164">
        <v>0</v>
      </c>
      <c r="BA164">
        <v>158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ROUND(Y164*Source!I88*DO164,9)</f>
        <v>0</v>
      </c>
      <c r="CX164">
        <f>ROUND(Y164*Source!I88,9)</f>
        <v>0.166625</v>
      </c>
      <c r="CY164">
        <f>AB164</f>
        <v>14.54</v>
      </c>
      <c r="CZ164">
        <f>AF164</f>
        <v>14.54</v>
      </c>
      <c r="DA164">
        <f>AJ164</f>
        <v>1</v>
      </c>
      <c r="DB164">
        <f>ROUND((ROUND(AT164*CZ164,2)*1.25),6)</f>
        <v>5.6375000000000002</v>
      </c>
      <c r="DC164">
        <f>ROUND((ROUND(AT164*AG164,2)*1.25),6)</f>
        <v>4.8875000000000002</v>
      </c>
      <c r="DD164" t="s">
        <v>3</v>
      </c>
      <c r="DE164" t="s">
        <v>3</v>
      </c>
      <c r="DF164">
        <f t="shared" si="86"/>
        <v>0</v>
      </c>
      <c r="DG164">
        <f t="shared" si="84"/>
        <v>2.42</v>
      </c>
      <c r="DH164">
        <f t="shared" si="85"/>
        <v>2.1</v>
      </c>
      <c r="DI164">
        <f t="shared" si="58"/>
        <v>0</v>
      </c>
      <c r="DJ164">
        <f>DG164</f>
        <v>2.42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ROW(Source!A88)</f>
        <v>88</v>
      </c>
      <c r="B165">
        <v>50445991</v>
      </c>
      <c r="C165">
        <v>50446536</v>
      </c>
      <c r="D165">
        <v>46170283</v>
      </c>
      <c r="E165">
        <v>1</v>
      </c>
      <c r="F165">
        <v>1</v>
      </c>
      <c r="G165">
        <v>30570983</v>
      </c>
      <c r="H165">
        <v>2</v>
      </c>
      <c r="I165" t="s">
        <v>524</v>
      </c>
      <c r="J165" t="s">
        <v>525</v>
      </c>
      <c r="K165" t="s">
        <v>526</v>
      </c>
      <c r="L165">
        <v>1368</v>
      </c>
      <c r="N165">
        <v>1011</v>
      </c>
      <c r="O165" t="s">
        <v>436</v>
      </c>
      <c r="P165" t="s">
        <v>436</v>
      </c>
      <c r="Q165">
        <v>1</v>
      </c>
      <c r="W165">
        <v>0</v>
      </c>
      <c r="X165">
        <v>-1600368630</v>
      </c>
      <c r="Y165">
        <f>(AT165*1.25)</f>
        <v>0.125</v>
      </c>
      <c r="AA165">
        <v>0</v>
      </c>
      <c r="AB165">
        <v>114.83</v>
      </c>
      <c r="AC165">
        <v>12.62</v>
      </c>
      <c r="AD165">
        <v>0</v>
      </c>
      <c r="AE165">
        <v>0</v>
      </c>
      <c r="AF165">
        <v>114.83</v>
      </c>
      <c r="AG165">
        <v>12.62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</v>
      </c>
      <c r="AU165" t="s">
        <v>77</v>
      </c>
      <c r="AV165">
        <v>0</v>
      </c>
      <c r="AW165">
        <v>2</v>
      </c>
      <c r="AX165">
        <v>50446551</v>
      </c>
      <c r="AY165">
        <v>1</v>
      </c>
      <c r="AZ165">
        <v>0</v>
      </c>
      <c r="BA165">
        <v>159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ROUND(Y165*Source!I88*DO165,9)</f>
        <v>0</v>
      </c>
      <c r="CX165">
        <f>ROUND(Y165*Source!I88,9)</f>
        <v>5.3749999999999999E-2</v>
      </c>
      <c r="CY165">
        <f>AB165</f>
        <v>114.83</v>
      </c>
      <c r="CZ165">
        <f>AF165</f>
        <v>114.83</v>
      </c>
      <c r="DA165">
        <f>AJ165</f>
        <v>1</v>
      </c>
      <c r="DB165">
        <f>ROUND((ROUND(AT165*CZ165,2)*1.25),6)</f>
        <v>14.35</v>
      </c>
      <c r="DC165">
        <f>ROUND((ROUND(AT165*AG165,2)*1.25),6)</f>
        <v>1.575</v>
      </c>
      <c r="DD165" t="s">
        <v>3</v>
      </c>
      <c r="DE165" t="s">
        <v>3</v>
      </c>
      <c r="DF165">
        <f t="shared" si="86"/>
        <v>0</v>
      </c>
      <c r="DG165">
        <f t="shared" si="84"/>
        <v>6.17</v>
      </c>
      <c r="DH165">
        <f t="shared" si="85"/>
        <v>0.68</v>
      </c>
      <c r="DI165">
        <f t="shared" si="58"/>
        <v>0</v>
      </c>
      <c r="DJ165">
        <f>DG165</f>
        <v>6.17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ROW(Source!A88)</f>
        <v>88</v>
      </c>
      <c r="B166">
        <v>50445991</v>
      </c>
      <c r="C166">
        <v>50446536</v>
      </c>
      <c r="D166">
        <v>31110605</v>
      </c>
      <c r="E166">
        <v>1</v>
      </c>
      <c r="F166">
        <v>1</v>
      </c>
      <c r="G166">
        <v>30570983</v>
      </c>
      <c r="H166">
        <v>3</v>
      </c>
      <c r="I166" t="s">
        <v>289</v>
      </c>
      <c r="J166" t="s">
        <v>291</v>
      </c>
      <c r="K166" t="s">
        <v>290</v>
      </c>
      <c r="L166">
        <v>1339</v>
      </c>
      <c r="N166">
        <v>1007</v>
      </c>
      <c r="O166" t="s">
        <v>85</v>
      </c>
      <c r="P166" t="s">
        <v>85</v>
      </c>
      <c r="Q166">
        <v>1</v>
      </c>
      <c r="W166">
        <v>0</v>
      </c>
      <c r="X166">
        <v>1942501623</v>
      </c>
      <c r="Y166">
        <f>(AT166*1)</f>
        <v>0.13300000000000001</v>
      </c>
      <c r="AA166">
        <v>7.07</v>
      </c>
      <c r="AB166">
        <v>0</v>
      </c>
      <c r="AC166">
        <v>0</v>
      </c>
      <c r="AD166">
        <v>0</v>
      </c>
      <c r="AE166">
        <v>7.07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0.13300000000000001</v>
      </c>
      <c r="AU166" t="s">
        <v>76</v>
      </c>
      <c r="AV166">
        <v>0</v>
      </c>
      <c r="AW166">
        <v>2</v>
      </c>
      <c r="AX166">
        <v>50446552</v>
      </c>
      <c r="AY166">
        <v>1</v>
      </c>
      <c r="AZ166">
        <v>0</v>
      </c>
      <c r="BA166">
        <v>160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ROUND(Y166*Source!I88,9)</f>
        <v>5.7189999999999998E-2</v>
      </c>
      <c r="CY166">
        <f>AA166</f>
        <v>7.07</v>
      </c>
      <c r="CZ166">
        <f>AE166</f>
        <v>7.07</v>
      </c>
      <c r="DA166">
        <f>AI166</f>
        <v>1</v>
      </c>
      <c r="DB166">
        <f>ROUND((ROUND(AT166*CZ166,2)*1),6)</f>
        <v>0.94</v>
      </c>
      <c r="DC166">
        <f>ROUND((ROUND(AT166*AG166,2)*1),6)</f>
        <v>0</v>
      </c>
      <c r="DD166" t="s">
        <v>3</v>
      </c>
      <c r="DE166" t="s">
        <v>3</v>
      </c>
      <c r="DF166">
        <f t="shared" si="86"/>
        <v>0.4</v>
      </c>
      <c r="DG166">
        <f t="shared" si="84"/>
        <v>0</v>
      </c>
      <c r="DH166">
        <f t="shared" si="85"/>
        <v>0</v>
      </c>
      <c r="DI166">
        <f t="shared" si="58"/>
        <v>0</v>
      </c>
      <c r="DJ166">
        <f>DF166</f>
        <v>0.4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ROW(Source!A88)</f>
        <v>88</v>
      </c>
      <c r="B167">
        <v>50445991</v>
      </c>
      <c r="C167">
        <v>50446536</v>
      </c>
      <c r="D167">
        <v>46020467</v>
      </c>
      <c r="E167">
        <v>1</v>
      </c>
      <c r="F167">
        <v>1</v>
      </c>
      <c r="G167">
        <v>30570983</v>
      </c>
      <c r="H167">
        <v>3</v>
      </c>
      <c r="I167" t="s">
        <v>307</v>
      </c>
      <c r="J167" t="s">
        <v>309</v>
      </c>
      <c r="K167" t="s">
        <v>308</v>
      </c>
      <c r="L167">
        <v>1348</v>
      </c>
      <c r="N167">
        <v>1009</v>
      </c>
      <c r="O167" t="s">
        <v>28</v>
      </c>
      <c r="P167" t="s">
        <v>28</v>
      </c>
      <c r="Q167">
        <v>1000</v>
      </c>
      <c r="W167">
        <v>0</v>
      </c>
      <c r="X167">
        <v>-2103289802</v>
      </c>
      <c r="Y167">
        <f>(AT167*1)</f>
        <v>0.01</v>
      </c>
      <c r="AA167">
        <v>69883.649999999994</v>
      </c>
      <c r="AB167">
        <v>0</v>
      </c>
      <c r="AC167">
        <v>0</v>
      </c>
      <c r="AD167">
        <v>0</v>
      </c>
      <c r="AE167">
        <v>69883.649999999994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0.01</v>
      </c>
      <c r="AU167" t="s">
        <v>76</v>
      </c>
      <c r="AV167">
        <v>0</v>
      </c>
      <c r="AW167">
        <v>2</v>
      </c>
      <c r="AX167">
        <v>50446553</v>
      </c>
      <c r="AY167">
        <v>1</v>
      </c>
      <c r="AZ167">
        <v>0</v>
      </c>
      <c r="BA167">
        <v>161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ROUND(Y167*Source!I88,9)</f>
        <v>4.3E-3</v>
      </c>
      <c r="CY167">
        <f>AA167</f>
        <v>69883.649999999994</v>
      </c>
      <c r="CZ167">
        <f>AE167</f>
        <v>69883.649999999994</v>
      </c>
      <c r="DA167">
        <f>AI167</f>
        <v>1</v>
      </c>
      <c r="DB167">
        <f>ROUND((ROUND(AT167*CZ167,2)*1),6)</f>
        <v>698.84</v>
      </c>
      <c r="DC167">
        <f>ROUND((ROUND(AT167*AG167,2)*1),6)</f>
        <v>0</v>
      </c>
      <c r="DD167" t="s">
        <v>3</v>
      </c>
      <c r="DE167" t="s">
        <v>3</v>
      </c>
      <c r="DF167">
        <f t="shared" si="86"/>
        <v>300.5</v>
      </c>
      <c r="DG167">
        <f t="shared" si="84"/>
        <v>0</v>
      </c>
      <c r="DH167">
        <f t="shared" si="85"/>
        <v>0</v>
      </c>
      <c r="DI167">
        <f t="shared" si="58"/>
        <v>0</v>
      </c>
      <c r="DJ167">
        <f>DF167</f>
        <v>300.5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ROW(Source!A88)</f>
        <v>88</v>
      </c>
      <c r="B168">
        <v>50445991</v>
      </c>
      <c r="C168">
        <v>50446536</v>
      </c>
      <c r="D168">
        <v>46231213</v>
      </c>
      <c r="E168">
        <v>1</v>
      </c>
      <c r="F168">
        <v>1</v>
      </c>
      <c r="G168">
        <v>30570983</v>
      </c>
      <c r="H168">
        <v>3</v>
      </c>
      <c r="I168" t="s">
        <v>166</v>
      </c>
      <c r="J168" t="s">
        <v>168</v>
      </c>
      <c r="K168" t="s">
        <v>167</v>
      </c>
      <c r="L168">
        <v>1327</v>
      </c>
      <c r="N168">
        <v>1005</v>
      </c>
      <c r="O168" t="s">
        <v>115</v>
      </c>
      <c r="P168" t="s">
        <v>115</v>
      </c>
      <c r="Q168">
        <v>1</v>
      </c>
      <c r="W168">
        <v>0</v>
      </c>
      <c r="X168">
        <v>585101593</v>
      </c>
      <c r="Y168">
        <f>(AT168*1)</f>
        <v>102</v>
      </c>
      <c r="AA168">
        <v>124.69</v>
      </c>
      <c r="AB168">
        <v>0</v>
      </c>
      <c r="AC168">
        <v>0</v>
      </c>
      <c r="AD168">
        <v>0</v>
      </c>
      <c r="AE168">
        <v>124.69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102</v>
      </c>
      <c r="AU168" t="s">
        <v>76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ROUND(Y168*Source!I88,9)</f>
        <v>43.86</v>
      </c>
      <c r="CY168">
        <f>AA168</f>
        <v>124.69</v>
      </c>
      <c r="CZ168">
        <f>AE168</f>
        <v>124.69</v>
      </c>
      <c r="DA168">
        <f>AI168</f>
        <v>1</v>
      </c>
      <c r="DB168">
        <f>ROUND((ROUND(AT168*CZ168,2)*1),6)</f>
        <v>12718.38</v>
      </c>
      <c r="DC168">
        <f>ROUND((ROUND(AT168*AG168,2)*1),6)</f>
        <v>0</v>
      </c>
      <c r="DD168" t="s">
        <v>3</v>
      </c>
      <c r="DE168" t="s">
        <v>3</v>
      </c>
      <c r="DF168">
        <f t="shared" si="86"/>
        <v>5468.9</v>
      </c>
      <c r="DG168">
        <f t="shared" si="84"/>
        <v>0</v>
      </c>
      <c r="DH168">
        <f t="shared" si="85"/>
        <v>0</v>
      </c>
      <c r="DI168">
        <f t="shared" si="58"/>
        <v>0</v>
      </c>
      <c r="DJ168">
        <f>DF168</f>
        <v>5468.9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ROW(Source!A88)</f>
        <v>88</v>
      </c>
      <c r="B169">
        <v>50445991</v>
      </c>
      <c r="C169">
        <v>50446536</v>
      </c>
      <c r="D169">
        <v>46231414</v>
      </c>
      <c r="E169">
        <v>1</v>
      </c>
      <c r="F169">
        <v>1</v>
      </c>
      <c r="G169">
        <v>30570983</v>
      </c>
      <c r="H169">
        <v>3</v>
      </c>
      <c r="I169" t="s">
        <v>157</v>
      </c>
      <c r="J169" t="s">
        <v>160</v>
      </c>
      <c r="K169" t="s">
        <v>158</v>
      </c>
      <c r="L169">
        <v>1346</v>
      </c>
      <c r="N169">
        <v>1009</v>
      </c>
      <c r="O169" t="s">
        <v>159</v>
      </c>
      <c r="P169" t="s">
        <v>159</v>
      </c>
      <c r="Q169">
        <v>1</v>
      </c>
      <c r="W169">
        <v>0</v>
      </c>
      <c r="X169">
        <v>572762336</v>
      </c>
      <c r="Y169">
        <f>(AT169*1)</f>
        <v>21.534884000000002</v>
      </c>
      <c r="AA169">
        <v>16.64</v>
      </c>
      <c r="AB169">
        <v>0</v>
      </c>
      <c r="AC169">
        <v>0</v>
      </c>
      <c r="AD169">
        <v>0</v>
      </c>
      <c r="AE169">
        <v>16.64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21.534884000000002</v>
      </c>
      <c r="AU169" t="s">
        <v>76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ROUND(Y169*Source!I88,9)</f>
        <v>9.2600001200000008</v>
      </c>
      <c r="CY169">
        <f>AA169</f>
        <v>16.64</v>
      </c>
      <c r="CZ169">
        <f>AE169</f>
        <v>16.64</v>
      </c>
      <c r="DA169">
        <f>AI169</f>
        <v>1</v>
      </c>
      <c r="DB169">
        <f>ROUND((ROUND(AT169*CZ169,2)*1),6)</f>
        <v>358.34</v>
      </c>
      <c r="DC169">
        <f>ROUND((ROUND(AT169*AG169,2)*1),6)</f>
        <v>0</v>
      </c>
      <c r="DD169" t="s">
        <v>3</v>
      </c>
      <c r="DE169" t="s">
        <v>3</v>
      </c>
      <c r="DF169">
        <f t="shared" si="86"/>
        <v>154.09</v>
      </c>
      <c r="DG169">
        <f t="shared" si="84"/>
        <v>0</v>
      </c>
      <c r="DH169">
        <f t="shared" si="85"/>
        <v>0</v>
      </c>
      <c r="DI169">
        <f t="shared" si="58"/>
        <v>0</v>
      </c>
      <c r="DJ169">
        <f>DF169</f>
        <v>154.09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ROW(Source!A88)</f>
        <v>88</v>
      </c>
      <c r="B170">
        <v>50445991</v>
      </c>
      <c r="C170">
        <v>50446536</v>
      </c>
      <c r="D170">
        <v>46231369</v>
      </c>
      <c r="E170">
        <v>1</v>
      </c>
      <c r="F170">
        <v>1</v>
      </c>
      <c r="G170">
        <v>30570983</v>
      </c>
      <c r="H170">
        <v>3</v>
      </c>
      <c r="I170" t="s">
        <v>162</v>
      </c>
      <c r="J170" t="s">
        <v>164</v>
      </c>
      <c r="K170" t="s">
        <v>163</v>
      </c>
      <c r="L170">
        <v>1348</v>
      </c>
      <c r="N170">
        <v>1009</v>
      </c>
      <c r="O170" t="s">
        <v>28</v>
      </c>
      <c r="P170" t="s">
        <v>28</v>
      </c>
      <c r="Q170">
        <v>1000</v>
      </c>
      <c r="W170">
        <v>0</v>
      </c>
      <c r="X170">
        <v>-1318827332</v>
      </c>
      <c r="Y170">
        <f>(AT170*1)</f>
        <v>0.47</v>
      </c>
      <c r="AA170">
        <v>3374.81</v>
      </c>
      <c r="AB170">
        <v>0</v>
      </c>
      <c r="AC170">
        <v>0</v>
      </c>
      <c r="AD170">
        <v>0</v>
      </c>
      <c r="AE170">
        <v>3374.81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0.47</v>
      </c>
      <c r="AU170" t="s">
        <v>76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ROUND(Y170*Source!I88,9)</f>
        <v>0.2021</v>
      </c>
      <c r="CY170">
        <f>AA170</f>
        <v>3374.81</v>
      </c>
      <c r="CZ170">
        <f>AE170</f>
        <v>3374.81</v>
      </c>
      <c r="DA170">
        <f>AI170</f>
        <v>1</v>
      </c>
      <c r="DB170">
        <f>ROUND((ROUND(AT170*CZ170,2)*1),6)</f>
        <v>1586.16</v>
      </c>
      <c r="DC170">
        <f>ROUND((ROUND(AT170*AG170,2)*1),6)</f>
        <v>0</v>
      </c>
      <c r="DD170" t="s">
        <v>3</v>
      </c>
      <c r="DE170" t="s">
        <v>3</v>
      </c>
      <c r="DF170">
        <f t="shared" si="86"/>
        <v>682.05</v>
      </c>
      <c r="DG170">
        <f t="shared" si="84"/>
        <v>0</v>
      </c>
      <c r="DH170">
        <f t="shared" si="85"/>
        <v>0</v>
      </c>
      <c r="DI170">
        <f t="shared" si="58"/>
        <v>0</v>
      </c>
      <c r="DJ170">
        <f>DF170</f>
        <v>682.05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ROW(Source!A89)</f>
        <v>89</v>
      </c>
      <c r="B171">
        <v>50445992</v>
      </c>
      <c r="C171">
        <v>50446536</v>
      </c>
      <c r="D171">
        <v>40404405</v>
      </c>
      <c r="E171">
        <v>30570983</v>
      </c>
      <c r="F171">
        <v>1</v>
      </c>
      <c r="G171">
        <v>30570983</v>
      </c>
      <c r="H171">
        <v>1</v>
      </c>
      <c r="I171" t="s">
        <v>430</v>
      </c>
      <c r="J171" t="s">
        <v>3</v>
      </c>
      <c r="K171" t="s">
        <v>431</v>
      </c>
      <c r="L171">
        <v>1191</v>
      </c>
      <c r="N171">
        <v>1013</v>
      </c>
      <c r="O171" t="s">
        <v>432</v>
      </c>
      <c r="P171" t="s">
        <v>432</v>
      </c>
      <c r="Q171">
        <v>1</v>
      </c>
      <c r="W171">
        <v>0</v>
      </c>
      <c r="X171">
        <v>476480486</v>
      </c>
      <c r="Y171">
        <f>(AT171*1.15)</f>
        <v>96.691999999999993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5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84.08</v>
      </c>
      <c r="AU171" t="s">
        <v>78</v>
      </c>
      <c r="AV171">
        <v>1</v>
      </c>
      <c r="AW171">
        <v>2</v>
      </c>
      <c r="AX171">
        <v>50446547</v>
      </c>
      <c r="AY171">
        <v>1</v>
      </c>
      <c r="AZ171">
        <v>0</v>
      </c>
      <c r="BA171">
        <v>165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ROUND(AT171*Source!I89*AH171*AL171,2)</f>
        <v>0</v>
      </c>
      <c r="CV171">
        <f>ROUND(Y171*Source!I89,9)</f>
        <v>41.577559999999998</v>
      </c>
      <c r="CW171">
        <v>0</v>
      </c>
      <c r="CX171">
        <f>ROUND(Y171*Source!I89,9)</f>
        <v>41.577559999999998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ROUND((ROUND(AT171*CZ171,2)*1.15),6)</f>
        <v>0</v>
      </c>
      <c r="DC171">
        <f>ROUND((ROUND(AT171*AG171,2)*1.15),6)</f>
        <v>0</v>
      </c>
      <c r="DD171" t="s">
        <v>3</v>
      </c>
      <c r="DE171" t="s">
        <v>3</v>
      </c>
      <c r="DF171">
        <f t="shared" si="86"/>
        <v>0</v>
      </c>
      <c r="DG171">
        <f t="shared" si="84"/>
        <v>0</v>
      </c>
      <c r="DH171">
        <f t="shared" si="85"/>
        <v>0</v>
      </c>
      <c r="DI171">
        <f t="shared" si="58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ROW(Source!A89)</f>
        <v>89</v>
      </c>
      <c r="B172">
        <v>50445992</v>
      </c>
      <c r="C172">
        <v>50446536</v>
      </c>
      <c r="D172">
        <v>46170867</v>
      </c>
      <c r="E172">
        <v>1</v>
      </c>
      <c r="F172">
        <v>1</v>
      </c>
      <c r="G172">
        <v>30570983</v>
      </c>
      <c r="H172">
        <v>2</v>
      </c>
      <c r="I172" t="s">
        <v>433</v>
      </c>
      <c r="J172" t="s">
        <v>434</v>
      </c>
      <c r="K172" t="s">
        <v>435</v>
      </c>
      <c r="L172">
        <v>1368</v>
      </c>
      <c r="N172">
        <v>1011</v>
      </c>
      <c r="O172" t="s">
        <v>436</v>
      </c>
      <c r="P172" t="s">
        <v>436</v>
      </c>
      <c r="Q172">
        <v>1</v>
      </c>
      <c r="W172">
        <v>0</v>
      </c>
      <c r="X172">
        <v>-7781208</v>
      </c>
      <c r="Y172">
        <f>(AT172*1.25)</f>
        <v>0.66250000000000009</v>
      </c>
      <c r="AA172">
        <v>0</v>
      </c>
      <c r="AB172">
        <v>1106.71</v>
      </c>
      <c r="AC172">
        <v>450.44</v>
      </c>
      <c r="AD172">
        <v>0</v>
      </c>
      <c r="AE172">
        <v>0</v>
      </c>
      <c r="AF172">
        <v>83.1</v>
      </c>
      <c r="AG172">
        <v>12.62</v>
      </c>
      <c r="AH172">
        <v>0</v>
      </c>
      <c r="AI172">
        <v>1</v>
      </c>
      <c r="AJ172">
        <v>12.72</v>
      </c>
      <c r="AK172">
        <v>34.090000000000003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0.53</v>
      </c>
      <c r="AU172" t="s">
        <v>77</v>
      </c>
      <c r="AV172">
        <v>0</v>
      </c>
      <c r="AW172">
        <v>2</v>
      </c>
      <c r="AX172">
        <v>50446548</v>
      </c>
      <c r="AY172">
        <v>1</v>
      </c>
      <c r="AZ172">
        <v>0</v>
      </c>
      <c r="BA172">
        <v>166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ROUND(Y172*Source!I89*DO172,9)</f>
        <v>0</v>
      </c>
      <c r="CX172">
        <f>ROUND(Y172*Source!I89,9)</f>
        <v>0.28487499999999999</v>
      </c>
      <c r="CY172">
        <f>AB172</f>
        <v>1106.71</v>
      </c>
      <c r="CZ172">
        <f>AF172</f>
        <v>83.1</v>
      </c>
      <c r="DA172">
        <f>AJ172</f>
        <v>12.72</v>
      </c>
      <c r="DB172">
        <f>ROUND((ROUND(AT172*CZ172,2)*1.25),6)</f>
        <v>55.05</v>
      </c>
      <c r="DC172">
        <f>ROUND((ROUND(AT172*AG172,2)*1.25),6)</f>
        <v>8.3625000000000007</v>
      </c>
      <c r="DD172" t="s">
        <v>3</v>
      </c>
      <c r="DE172" t="s">
        <v>3</v>
      </c>
      <c r="DF172">
        <f t="shared" si="86"/>
        <v>0</v>
      </c>
      <c r="DG172">
        <f>ROUND(ROUND(AF172*AJ172,2)*CX172,2)</f>
        <v>301.12</v>
      </c>
      <c r="DH172">
        <f>ROUND(ROUND(AG172*AK172,2)*CX172,2)</f>
        <v>122.56</v>
      </c>
      <c r="DI172">
        <f t="shared" si="58"/>
        <v>0</v>
      </c>
      <c r="DJ172">
        <f>DG172</f>
        <v>301.12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ROW(Source!A89)</f>
        <v>89</v>
      </c>
      <c r="B173">
        <v>50445992</v>
      </c>
      <c r="C173">
        <v>50446536</v>
      </c>
      <c r="D173">
        <v>46170977</v>
      </c>
      <c r="E173">
        <v>1</v>
      </c>
      <c r="F173">
        <v>1</v>
      </c>
      <c r="G173">
        <v>30570983</v>
      </c>
      <c r="H173">
        <v>2</v>
      </c>
      <c r="I173" t="s">
        <v>437</v>
      </c>
      <c r="J173" t="s">
        <v>438</v>
      </c>
      <c r="K173" t="s">
        <v>439</v>
      </c>
      <c r="L173">
        <v>1368</v>
      </c>
      <c r="N173">
        <v>1011</v>
      </c>
      <c r="O173" t="s">
        <v>436</v>
      </c>
      <c r="P173" t="s">
        <v>436</v>
      </c>
      <c r="Q173">
        <v>1</v>
      </c>
      <c r="W173">
        <v>0</v>
      </c>
      <c r="X173">
        <v>-1840684430</v>
      </c>
      <c r="Y173">
        <f>(AT173*1.25)</f>
        <v>33.862499999999997</v>
      </c>
      <c r="AA173">
        <v>0</v>
      </c>
      <c r="AB173">
        <v>7.07</v>
      </c>
      <c r="AC173">
        <v>0</v>
      </c>
      <c r="AD173">
        <v>0</v>
      </c>
      <c r="AE173">
        <v>0</v>
      </c>
      <c r="AF173">
        <v>0.8</v>
      </c>
      <c r="AG173">
        <v>0</v>
      </c>
      <c r="AH173">
        <v>0</v>
      </c>
      <c r="AI173">
        <v>1</v>
      </c>
      <c r="AJ173">
        <v>8.44</v>
      </c>
      <c r="AK173">
        <v>34.090000000000003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27.09</v>
      </c>
      <c r="AU173" t="s">
        <v>77</v>
      </c>
      <c r="AV173">
        <v>0</v>
      </c>
      <c r="AW173">
        <v>2</v>
      </c>
      <c r="AX173">
        <v>50446549</v>
      </c>
      <c r="AY173">
        <v>1</v>
      </c>
      <c r="AZ173">
        <v>0</v>
      </c>
      <c r="BA173">
        <v>167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ROUND(Y173*Source!I89*DO173,9)</f>
        <v>0</v>
      </c>
      <c r="CX173">
        <f>ROUND(Y173*Source!I89,9)</f>
        <v>14.560874999999999</v>
      </c>
      <c r="CY173">
        <f>AB173</f>
        <v>7.07</v>
      </c>
      <c r="CZ173">
        <f>AF173</f>
        <v>0.8</v>
      </c>
      <c r="DA173">
        <f>AJ173</f>
        <v>8.44</v>
      </c>
      <c r="DB173">
        <f>ROUND((ROUND(AT173*CZ173,2)*1.25),6)</f>
        <v>27.087499999999999</v>
      </c>
      <c r="DC173">
        <f>ROUND((ROUND(AT173*AG173,2)*1.25),6)</f>
        <v>0</v>
      </c>
      <c r="DD173" t="s">
        <v>3</v>
      </c>
      <c r="DE173" t="s">
        <v>3</v>
      </c>
      <c r="DF173">
        <f t="shared" si="86"/>
        <v>0</v>
      </c>
      <c r="DG173">
        <f>ROUND(ROUND(AF173*AJ173,2)*CX173,2)</f>
        <v>98.29</v>
      </c>
      <c r="DH173">
        <f>ROUND(ROUND(AG173*AK173,2)*CX173,2)</f>
        <v>0</v>
      </c>
      <c r="DI173">
        <f t="shared" si="58"/>
        <v>0</v>
      </c>
      <c r="DJ173">
        <f>DG173</f>
        <v>98.29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ROW(Source!A89)</f>
        <v>89</v>
      </c>
      <c r="B174">
        <v>50445992</v>
      </c>
      <c r="C174">
        <v>50446536</v>
      </c>
      <c r="D174">
        <v>46170932</v>
      </c>
      <c r="E174">
        <v>1</v>
      </c>
      <c r="F174">
        <v>1</v>
      </c>
      <c r="G174">
        <v>30570983</v>
      </c>
      <c r="H174">
        <v>2</v>
      </c>
      <c r="I174" t="s">
        <v>521</v>
      </c>
      <c r="J174" t="s">
        <v>522</v>
      </c>
      <c r="K174" t="s">
        <v>523</v>
      </c>
      <c r="L174">
        <v>1368</v>
      </c>
      <c r="N174">
        <v>1011</v>
      </c>
      <c r="O174" t="s">
        <v>436</v>
      </c>
      <c r="P174" t="s">
        <v>436</v>
      </c>
      <c r="Q174">
        <v>1</v>
      </c>
      <c r="W174">
        <v>0</v>
      </c>
      <c r="X174">
        <v>1901423532</v>
      </c>
      <c r="Y174">
        <f>(AT174*1.25)</f>
        <v>0.38750000000000001</v>
      </c>
      <c r="AA174">
        <v>0</v>
      </c>
      <c r="AB174">
        <v>505.11</v>
      </c>
      <c r="AC174">
        <v>450.44</v>
      </c>
      <c r="AD174">
        <v>0</v>
      </c>
      <c r="AE174">
        <v>0</v>
      </c>
      <c r="AF174">
        <v>14.54</v>
      </c>
      <c r="AG174">
        <v>12.62</v>
      </c>
      <c r="AH174">
        <v>0</v>
      </c>
      <c r="AI174">
        <v>1</v>
      </c>
      <c r="AJ174">
        <v>33.18</v>
      </c>
      <c r="AK174">
        <v>34.090000000000003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0.31</v>
      </c>
      <c r="AU174" t="s">
        <v>77</v>
      </c>
      <c r="AV174">
        <v>0</v>
      </c>
      <c r="AW174">
        <v>2</v>
      </c>
      <c r="AX174">
        <v>50446550</v>
      </c>
      <c r="AY174">
        <v>1</v>
      </c>
      <c r="AZ174">
        <v>0</v>
      </c>
      <c r="BA174">
        <v>168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ROUND(Y174*Source!I89*DO174,9)</f>
        <v>0</v>
      </c>
      <c r="CX174">
        <f>ROUND(Y174*Source!I89,9)</f>
        <v>0.166625</v>
      </c>
      <c r="CY174">
        <f>AB174</f>
        <v>505.11</v>
      </c>
      <c r="CZ174">
        <f>AF174</f>
        <v>14.54</v>
      </c>
      <c r="DA174">
        <f>AJ174</f>
        <v>33.18</v>
      </c>
      <c r="DB174">
        <f>ROUND((ROUND(AT174*CZ174,2)*1.25),6)</f>
        <v>5.6375000000000002</v>
      </c>
      <c r="DC174">
        <f>ROUND((ROUND(AT174*AG174,2)*1.25),6)</f>
        <v>4.8875000000000002</v>
      </c>
      <c r="DD174" t="s">
        <v>3</v>
      </c>
      <c r="DE174" t="s">
        <v>3</v>
      </c>
      <c r="DF174">
        <f t="shared" si="86"/>
        <v>0</v>
      </c>
      <c r="DG174">
        <f>ROUND(ROUND(AF174*AJ174,2)*CX174,2)</f>
        <v>80.39</v>
      </c>
      <c r="DH174">
        <f>ROUND(ROUND(AG174*AK174,2)*CX174,2)</f>
        <v>71.69</v>
      </c>
      <c r="DI174">
        <f t="shared" si="58"/>
        <v>0</v>
      </c>
      <c r="DJ174">
        <f>DG174</f>
        <v>80.39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ROW(Source!A89)</f>
        <v>89</v>
      </c>
      <c r="B175">
        <v>50445992</v>
      </c>
      <c r="C175">
        <v>50446536</v>
      </c>
      <c r="D175">
        <v>46170283</v>
      </c>
      <c r="E175">
        <v>1</v>
      </c>
      <c r="F175">
        <v>1</v>
      </c>
      <c r="G175">
        <v>30570983</v>
      </c>
      <c r="H175">
        <v>2</v>
      </c>
      <c r="I175" t="s">
        <v>524</v>
      </c>
      <c r="J175" t="s">
        <v>525</v>
      </c>
      <c r="K175" t="s">
        <v>526</v>
      </c>
      <c r="L175">
        <v>1368</v>
      </c>
      <c r="N175">
        <v>1011</v>
      </c>
      <c r="O175" t="s">
        <v>436</v>
      </c>
      <c r="P175" t="s">
        <v>436</v>
      </c>
      <c r="Q175">
        <v>1</v>
      </c>
      <c r="W175">
        <v>0</v>
      </c>
      <c r="X175">
        <v>-1600368630</v>
      </c>
      <c r="Y175">
        <f>(AT175*1.25)</f>
        <v>0.125</v>
      </c>
      <c r="AA175">
        <v>0</v>
      </c>
      <c r="AB175">
        <v>1496.83</v>
      </c>
      <c r="AC175">
        <v>450.44</v>
      </c>
      <c r="AD175">
        <v>0</v>
      </c>
      <c r="AE175">
        <v>0</v>
      </c>
      <c r="AF175">
        <v>114.83</v>
      </c>
      <c r="AG175">
        <v>12.62</v>
      </c>
      <c r="AH175">
        <v>0</v>
      </c>
      <c r="AI175">
        <v>1</v>
      </c>
      <c r="AJ175">
        <v>12.45</v>
      </c>
      <c r="AK175">
        <v>34.090000000000003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0.1</v>
      </c>
      <c r="AU175" t="s">
        <v>77</v>
      </c>
      <c r="AV175">
        <v>0</v>
      </c>
      <c r="AW175">
        <v>2</v>
      </c>
      <c r="AX175">
        <v>50446551</v>
      </c>
      <c r="AY175">
        <v>1</v>
      </c>
      <c r="AZ175">
        <v>0</v>
      </c>
      <c r="BA175">
        <v>169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ROUND(Y175*Source!I89*DO175,9)</f>
        <v>0</v>
      </c>
      <c r="CX175">
        <f>ROUND(Y175*Source!I89,9)</f>
        <v>5.3749999999999999E-2</v>
      </c>
      <c r="CY175">
        <f>AB175</f>
        <v>1496.83</v>
      </c>
      <c r="CZ175">
        <f>AF175</f>
        <v>114.83</v>
      </c>
      <c r="DA175">
        <f>AJ175</f>
        <v>12.45</v>
      </c>
      <c r="DB175">
        <f>ROUND((ROUND(AT175*CZ175,2)*1.25),6)</f>
        <v>14.35</v>
      </c>
      <c r="DC175">
        <f>ROUND((ROUND(AT175*AG175,2)*1.25),6)</f>
        <v>1.575</v>
      </c>
      <c r="DD175" t="s">
        <v>3</v>
      </c>
      <c r="DE175" t="s">
        <v>3</v>
      </c>
      <c r="DF175">
        <f t="shared" si="86"/>
        <v>0</v>
      </c>
      <c r="DG175">
        <f>ROUND(ROUND(AF175*AJ175,2)*CX175,2)</f>
        <v>76.84</v>
      </c>
      <c r="DH175">
        <f>ROUND(ROUND(AG175*AK175,2)*CX175,2)</f>
        <v>23.12</v>
      </c>
      <c r="DI175">
        <f t="shared" si="58"/>
        <v>0</v>
      </c>
      <c r="DJ175">
        <f>DG175</f>
        <v>76.84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ROW(Source!A89)</f>
        <v>89</v>
      </c>
      <c r="B176">
        <v>50445992</v>
      </c>
      <c r="C176">
        <v>50446536</v>
      </c>
      <c r="D176">
        <v>31110605</v>
      </c>
      <c r="E176">
        <v>1</v>
      </c>
      <c r="F176">
        <v>1</v>
      </c>
      <c r="G176">
        <v>30570983</v>
      </c>
      <c r="H176">
        <v>3</v>
      </c>
      <c r="I176" t="s">
        <v>289</v>
      </c>
      <c r="J176" t="s">
        <v>291</v>
      </c>
      <c r="K176" t="s">
        <v>290</v>
      </c>
      <c r="L176">
        <v>1339</v>
      </c>
      <c r="N176">
        <v>1007</v>
      </c>
      <c r="O176" t="s">
        <v>85</v>
      </c>
      <c r="P176" t="s">
        <v>85</v>
      </c>
      <c r="Q176">
        <v>1</v>
      </c>
      <c r="W176">
        <v>0</v>
      </c>
      <c r="X176">
        <v>1942501623</v>
      </c>
      <c r="Y176">
        <f>(AT176*1)</f>
        <v>0.13300000000000001</v>
      </c>
      <c r="AA176">
        <v>42.42</v>
      </c>
      <c r="AB176">
        <v>0</v>
      </c>
      <c r="AC176">
        <v>0</v>
      </c>
      <c r="AD176">
        <v>0</v>
      </c>
      <c r="AE176">
        <v>7.07</v>
      </c>
      <c r="AF176">
        <v>0</v>
      </c>
      <c r="AG176">
        <v>0</v>
      </c>
      <c r="AH176">
        <v>0</v>
      </c>
      <c r="AI176">
        <v>6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0.13300000000000001</v>
      </c>
      <c r="AU176" t="s">
        <v>76</v>
      </c>
      <c r="AV176">
        <v>0</v>
      </c>
      <c r="AW176">
        <v>2</v>
      </c>
      <c r="AX176">
        <v>50446552</v>
      </c>
      <c r="AY176">
        <v>1</v>
      </c>
      <c r="AZ176">
        <v>0</v>
      </c>
      <c r="BA176">
        <v>170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ROUND(Y176*Source!I89,9)</f>
        <v>5.7189999999999998E-2</v>
      </c>
      <c r="CY176">
        <f>AA176</f>
        <v>42.42</v>
      </c>
      <c r="CZ176">
        <f>AE176</f>
        <v>7.07</v>
      </c>
      <c r="DA176">
        <f>AI176</f>
        <v>6</v>
      </c>
      <c r="DB176">
        <f>ROUND((ROUND(AT176*CZ176,2)*1),6)</f>
        <v>0.94</v>
      </c>
      <c r="DC176">
        <f>ROUND((ROUND(AT176*AG176,2)*1),6)</f>
        <v>0</v>
      </c>
      <c r="DD176" t="s">
        <v>3</v>
      </c>
      <c r="DE176" t="s">
        <v>3</v>
      </c>
      <c r="DF176">
        <f>ROUND(ROUND(AE176*AI176,2)*CX176,2)</f>
        <v>2.4300000000000002</v>
      </c>
      <c r="DG176">
        <f t="shared" ref="DG176:DG187" si="87">ROUND(ROUND(AF176,2)*CX176,2)</f>
        <v>0</v>
      </c>
      <c r="DH176">
        <f t="shared" ref="DH176:DH187" si="88">ROUND(ROUND(AG176,2)*CX176,2)</f>
        <v>0</v>
      </c>
      <c r="DI176">
        <f t="shared" si="58"/>
        <v>0</v>
      </c>
      <c r="DJ176">
        <f>DF176</f>
        <v>2.4300000000000002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ROW(Source!A89)</f>
        <v>89</v>
      </c>
      <c r="B177">
        <v>50445992</v>
      </c>
      <c r="C177">
        <v>50446536</v>
      </c>
      <c r="D177">
        <v>46020467</v>
      </c>
      <c r="E177">
        <v>1</v>
      </c>
      <c r="F177">
        <v>1</v>
      </c>
      <c r="G177">
        <v>30570983</v>
      </c>
      <c r="H177">
        <v>3</v>
      </c>
      <c r="I177" t="s">
        <v>307</v>
      </c>
      <c r="J177" t="s">
        <v>309</v>
      </c>
      <c r="K177" t="s">
        <v>308</v>
      </c>
      <c r="L177">
        <v>1348</v>
      </c>
      <c r="N177">
        <v>1009</v>
      </c>
      <c r="O177" t="s">
        <v>28</v>
      </c>
      <c r="P177" t="s">
        <v>28</v>
      </c>
      <c r="Q177">
        <v>1000</v>
      </c>
      <c r="W177">
        <v>0</v>
      </c>
      <c r="X177">
        <v>-2103289802</v>
      </c>
      <c r="Y177">
        <f>(AT177*1)</f>
        <v>0.01</v>
      </c>
      <c r="AA177">
        <v>264160.2</v>
      </c>
      <c r="AB177">
        <v>0</v>
      </c>
      <c r="AC177">
        <v>0</v>
      </c>
      <c r="AD177">
        <v>0</v>
      </c>
      <c r="AE177">
        <v>69883.649999999994</v>
      </c>
      <c r="AF177">
        <v>0</v>
      </c>
      <c r="AG177">
        <v>0</v>
      </c>
      <c r="AH177">
        <v>0</v>
      </c>
      <c r="AI177">
        <v>3.78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0.01</v>
      </c>
      <c r="AU177" t="s">
        <v>76</v>
      </c>
      <c r="AV177">
        <v>0</v>
      </c>
      <c r="AW177">
        <v>2</v>
      </c>
      <c r="AX177">
        <v>50446553</v>
      </c>
      <c r="AY177">
        <v>1</v>
      </c>
      <c r="AZ177">
        <v>0</v>
      </c>
      <c r="BA177">
        <v>171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ROUND(Y177*Source!I89,9)</f>
        <v>4.3E-3</v>
      </c>
      <c r="CY177">
        <f>AA177</f>
        <v>264160.2</v>
      </c>
      <c r="CZ177">
        <f>AE177</f>
        <v>69883.649999999994</v>
      </c>
      <c r="DA177">
        <f>AI177</f>
        <v>3.78</v>
      </c>
      <c r="DB177">
        <f>ROUND((ROUND(AT177*CZ177,2)*1),6)</f>
        <v>698.84</v>
      </c>
      <c r="DC177">
        <f>ROUND((ROUND(AT177*AG177,2)*1),6)</f>
        <v>0</v>
      </c>
      <c r="DD177" t="s">
        <v>3</v>
      </c>
      <c r="DE177" t="s">
        <v>3</v>
      </c>
      <c r="DF177">
        <f>ROUND(ROUND(AE177*AI177,2)*CX177,2)</f>
        <v>1135.8900000000001</v>
      </c>
      <c r="DG177">
        <f t="shared" si="87"/>
        <v>0</v>
      </c>
      <c r="DH177">
        <f t="shared" si="88"/>
        <v>0</v>
      </c>
      <c r="DI177">
        <f t="shared" si="58"/>
        <v>0</v>
      </c>
      <c r="DJ177">
        <f>DF177</f>
        <v>1135.8900000000001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ROW(Source!A89)</f>
        <v>89</v>
      </c>
      <c r="B178">
        <v>50445992</v>
      </c>
      <c r="C178">
        <v>50446536</v>
      </c>
      <c r="D178">
        <v>46231213</v>
      </c>
      <c r="E178">
        <v>1</v>
      </c>
      <c r="F178">
        <v>1</v>
      </c>
      <c r="G178">
        <v>30570983</v>
      </c>
      <c r="H178">
        <v>3</v>
      </c>
      <c r="I178" t="s">
        <v>166</v>
      </c>
      <c r="J178" t="s">
        <v>168</v>
      </c>
      <c r="K178" t="s">
        <v>167</v>
      </c>
      <c r="L178">
        <v>1327</v>
      </c>
      <c r="N178">
        <v>1005</v>
      </c>
      <c r="O178" t="s">
        <v>115</v>
      </c>
      <c r="P178" t="s">
        <v>115</v>
      </c>
      <c r="Q178">
        <v>1</v>
      </c>
      <c r="W178">
        <v>0</v>
      </c>
      <c r="X178">
        <v>585101593</v>
      </c>
      <c r="Y178">
        <f>(AT178*1)</f>
        <v>102</v>
      </c>
      <c r="AA178">
        <v>1357.87</v>
      </c>
      <c r="AB178">
        <v>0</v>
      </c>
      <c r="AC178">
        <v>0</v>
      </c>
      <c r="AD178">
        <v>0</v>
      </c>
      <c r="AE178">
        <v>124.69</v>
      </c>
      <c r="AF178">
        <v>0</v>
      </c>
      <c r="AG178">
        <v>0</v>
      </c>
      <c r="AH178">
        <v>0</v>
      </c>
      <c r="AI178">
        <v>10.89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102</v>
      </c>
      <c r="AU178" t="s">
        <v>76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ROUND(Y178*Source!I89,9)</f>
        <v>43.86</v>
      </c>
      <c r="CY178">
        <f>AA178</f>
        <v>1357.87</v>
      </c>
      <c r="CZ178">
        <f>AE178</f>
        <v>124.69</v>
      </c>
      <c r="DA178">
        <f>AI178</f>
        <v>10.89</v>
      </c>
      <c r="DB178">
        <f>ROUND((ROUND(AT178*CZ178,2)*1),6)</f>
        <v>12718.38</v>
      </c>
      <c r="DC178">
        <f>ROUND((ROUND(AT178*AG178,2)*1),6)</f>
        <v>0</v>
      </c>
      <c r="DD178" t="s">
        <v>3</v>
      </c>
      <c r="DE178" t="s">
        <v>3</v>
      </c>
      <c r="DF178">
        <f>ROUND(ROUND(AE178*AI178,2)*CX178,2)</f>
        <v>59556.18</v>
      </c>
      <c r="DG178">
        <f t="shared" si="87"/>
        <v>0</v>
      </c>
      <c r="DH178">
        <f t="shared" si="88"/>
        <v>0</v>
      </c>
      <c r="DI178">
        <f t="shared" si="58"/>
        <v>0</v>
      </c>
      <c r="DJ178">
        <f>DF178</f>
        <v>59556.18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ROW(Source!A89)</f>
        <v>89</v>
      </c>
      <c r="B179">
        <v>50445992</v>
      </c>
      <c r="C179">
        <v>50446536</v>
      </c>
      <c r="D179">
        <v>46231414</v>
      </c>
      <c r="E179">
        <v>1</v>
      </c>
      <c r="F179">
        <v>1</v>
      </c>
      <c r="G179">
        <v>30570983</v>
      </c>
      <c r="H179">
        <v>3</v>
      </c>
      <c r="I179" t="s">
        <v>157</v>
      </c>
      <c r="J179" t="s">
        <v>160</v>
      </c>
      <c r="K179" t="s">
        <v>158</v>
      </c>
      <c r="L179">
        <v>1346</v>
      </c>
      <c r="N179">
        <v>1009</v>
      </c>
      <c r="O179" t="s">
        <v>159</v>
      </c>
      <c r="P179" t="s">
        <v>159</v>
      </c>
      <c r="Q179">
        <v>1</v>
      </c>
      <c r="W179">
        <v>0</v>
      </c>
      <c r="X179">
        <v>572762336</v>
      </c>
      <c r="Y179">
        <f>(AT179*1)</f>
        <v>21.534884000000002</v>
      </c>
      <c r="AA179">
        <v>63.23</v>
      </c>
      <c r="AB179">
        <v>0</v>
      </c>
      <c r="AC179">
        <v>0</v>
      </c>
      <c r="AD179">
        <v>0</v>
      </c>
      <c r="AE179">
        <v>16.64</v>
      </c>
      <c r="AF179">
        <v>0</v>
      </c>
      <c r="AG179">
        <v>0</v>
      </c>
      <c r="AH179">
        <v>0</v>
      </c>
      <c r="AI179">
        <v>3.8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3</v>
      </c>
      <c r="AT179">
        <v>21.534884000000002</v>
      </c>
      <c r="AU179" t="s">
        <v>76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ROUND(Y179*Source!I89,9)</f>
        <v>9.2600001200000008</v>
      </c>
      <c r="CY179">
        <f>AA179</f>
        <v>63.23</v>
      </c>
      <c r="CZ179">
        <f>AE179</f>
        <v>16.64</v>
      </c>
      <c r="DA179">
        <f>AI179</f>
        <v>3.8</v>
      </c>
      <c r="DB179">
        <f>ROUND((ROUND(AT179*CZ179,2)*1),6)</f>
        <v>358.34</v>
      </c>
      <c r="DC179">
        <f>ROUND((ROUND(AT179*AG179,2)*1),6)</f>
        <v>0</v>
      </c>
      <c r="DD179" t="s">
        <v>3</v>
      </c>
      <c r="DE179" t="s">
        <v>3</v>
      </c>
      <c r="DF179">
        <f>ROUND(ROUND(AE179*AI179,2)*CX179,2)</f>
        <v>585.51</v>
      </c>
      <c r="DG179">
        <f t="shared" si="87"/>
        <v>0</v>
      </c>
      <c r="DH179">
        <f t="shared" si="88"/>
        <v>0</v>
      </c>
      <c r="DI179">
        <f t="shared" si="58"/>
        <v>0</v>
      </c>
      <c r="DJ179">
        <f>DF179</f>
        <v>585.51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ROW(Source!A89)</f>
        <v>89</v>
      </c>
      <c r="B180">
        <v>50445992</v>
      </c>
      <c r="C180">
        <v>50446536</v>
      </c>
      <c r="D180">
        <v>46231369</v>
      </c>
      <c r="E180">
        <v>1</v>
      </c>
      <c r="F180">
        <v>1</v>
      </c>
      <c r="G180">
        <v>30570983</v>
      </c>
      <c r="H180">
        <v>3</v>
      </c>
      <c r="I180" t="s">
        <v>162</v>
      </c>
      <c r="J180" t="s">
        <v>164</v>
      </c>
      <c r="K180" t="s">
        <v>163</v>
      </c>
      <c r="L180">
        <v>1348</v>
      </c>
      <c r="N180">
        <v>1009</v>
      </c>
      <c r="O180" t="s">
        <v>28</v>
      </c>
      <c r="P180" t="s">
        <v>28</v>
      </c>
      <c r="Q180">
        <v>1000</v>
      </c>
      <c r="W180">
        <v>0</v>
      </c>
      <c r="X180">
        <v>-1318827332</v>
      </c>
      <c r="Y180">
        <f>(AT180*1)</f>
        <v>0.47</v>
      </c>
      <c r="AA180">
        <v>35570.5</v>
      </c>
      <c r="AB180">
        <v>0</v>
      </c>
      <c r="AC180">
        <v>0</v>
      </c>
      <c r="AD180">
        <v>0</v>
      </c>
      <c r="AE180">
        <v>3374.81</v>
      </c>
      <c r="AF180">
        <v>0</v>
      </c>
      <c r="AG180">
        <v>0</v>
      </c>
      <c r="AH180">
        <v>0</v>
      </c>
      <c r="AI180">
        <v>10.54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3</v>
      </c>
      <c r="AT180">
        <v>0.47</v>
      </c>
      <c r="AU180" t="s">
        <v>76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ROUND(Y180*Source!I89,9)</f>
        <v>0.2021</v>
      </c>
      <c r="CY180">
        <f>AA180</f>
        <v>35570.5</v>
      </c>
      <c r="CZ180">
        <f>AE180</f>
        <v>3374.81</v>
      </c>
      <c r="DA180">
        <f>AI180</f>
        <v>10.54</v>
      </c>
      <c r="DB180">
        <f>ROUND((ROUND(AT180*CZ180,2)*1),6)</f>
        <v>1586.16</v>
      </c>
      <c r="DC180">
        <f>ROUND((ROUND(AT180*AG180,2)*1),6)</f>
        <v>0</v>
      </c>
      <c r="DD180" t="s">
        <v>3</v>
      </c>
      <c r="DE180" t="s">
        <v>3</v>
      </c>
      <c r="DF180">
        <f>ROUND(ROUND(AE180*AI180,2)*CX180,2)</f>
        <v>7188.8</v>
      </c>
      <c r="DG180">
        <f t="shared" si="87"/>
        <v>0</v>
      </c>
      <c r="DH180">
        <f t="shared" si="88"/>
        <v>0</v>
      </c>
      <c r="DI180">
        <f t="shared" si="58"/>
        <v>0</v>
      </c>
      <c r="DJ180">
        <f>DF180</f>
        <v>7188.8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ROW(Source!A96)</f>
        <v>96</v>
      </c>
      <c r="B181">
        <v>50445991</v>
      </c>
      <c r="C181">
        <v>50446560</v>
      </c>
      <c r="D181">
        <v>40404405</v>
      </c>
      <c r="E181">
        <v>30570983</v>
      </c>
      <c r="F181">
        <v>1</v>
      </c>
      <c r="G181">
        <v>30570983</v>
      </c>
      <c r="H181">
        <v>1</v>
      </c>
      <c r="I181" t="s">
        <v>430</v>
      </c>
      <c r="J181" t="s">
        <v>3</v>
      </c>
      <c r="K181" t="s">
        <v>431</v>
      </c>
      <c r="L181">
        <v>1191</v>
      </c>
      <c r="N181">
        <v>1013</v>
      </c>
      <c r="O181" t="s">
        <v>432</v>
      </c>
      <c r="P181" t="s">
        <v>432</v>
      </c>
      <c r="Q181">
        <v>1</v>
      </c>
      <c r="W181">
        <v>0</v>
      </c>
      <c r="X181">
        <v>476480486</v>
      </c>
      <c r="Y181">
        <f>(AT181*1.15)</f>
        <v>10.419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9.06</v>
      </c>
      <c r="AU181" t="s">
        <v>78</v>
      </c>
      <c r="AV181">
        <v>1</v>
      </c>
      <c r="AW181">
        <v>2</v>
      </c>
      <c r="AX181">
        <v>50446567</v>
      </c>
      <c r="AY181">
        <v>1</v>
      </c>
      <c r="AZ181">
        <v>0</v>
      </c>
      <c r="BA181">
        <v>175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ROUND(AT181*Source!I96*AH181*AL181,2)</f>
        <v>0</v>
      </c>
      <c r="CV181">
        <f>ROUND(Y181*Source!I96,9)</f>
        <v>4.4801700000000002</v>
      </c>
      <c r="CW181">
        <v>0</v>
      </c>
      <c r="CX181">
        <f>ROUND(Y181*Source!I96,9)</f>
        <v>4.4801700000000002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ROUND((ROUND(AT181*CZ181,2)*1.15),6)</f>
        <v>0</v>
      </c>
      <c r="DC181">
        <f>ROUND((ROUND(AT181*AG181,2)*1.15),6)</f>
        <v>0</v>
      </c>
      <c r="DD181" t="s">
        <v>3</v>
      </c>
      <c r="DE181" t="s">
        <v>3</v>
      </c>
      <c r="DF181">
        <f t="shared" ref="DF181:DF190" si="89">ROUND(ROUND(AE181,2)*CX181,2)</f>
        <v>0</v>
      </c>
      <c r="DG181">
        <f t="shared" si="87"/>
        <v>0</v>
      </c>
      <c r="DH181">
        <f t="shared" si="88"/>
        <v>0</v>
      </c>
      <c r="DI181">
        <f t="shared" si="58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ROW(Source!A96)</f>
        <v>96</v>
      </c>
      <c r="B182">
        <v>50445991</v>
      </c>
      <c r="C182">
        <v>50446560</v>
      </c>
      <c r="D182">
        <v>46170867</v>
      </c>
      <c r="E182">
        <v>1</v>
      </c>
      <c r="F182">
        <v>1</v>
      </c>
      <c r="G182">
        <v>30570983</v>
      </c>
      <c r="H182">
        <v>2</v>
      </c>
      <c r="I182" t="s">
        <v>433</v>
      </c>
      <c r="J182" t="s">
        <v>434</v>
      </c>
      <c r="K182" t="s">
        <v>435</v>
      </c>
      <c r="L182">
        <v>1368</v>
      </c>
      <c r="N182">
        <v>1011</v>
      </c>
      <c r="O182" t="s">
        <v>436</v>
      </c>
      <c r="P182" t="s">
        <v>436</v>
      </c>
      <c r="Q182">
        <v>1</v>
      </c>
      <c r="W182">
        <v>0</v>
      </c>
      <c r="X182">
        <v>-7781208</v>
      </c>
      <c r="Y182">
        <f>(AT182*1.25)</f>
        <v>2.5000000000000001E-2</v>
      </c>
      <c r="AA182">
        <v>0</v>
      </c>
      <c r="AB182">
        <v>83.1</v>
      </c>
      <c r="AC182">
        <v>12.62</v>
      </c>
      <c r="AD182">
        <v>0</v>
      </c>
      <c r="AE182">
        <v>0</v>
      </c>
      <c r="AF182">
        <v>83.1</v>
      </c>
      <c r="AG182">
        <v>12.62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0.02</v>
      </c>
      <c r="AU182" t="s">
        <v>77</v>
      </c>
      <c r="AV182">
        <v>0</v>
      </c>
      <c r="AW182">
        <v>2</v>
      </c>
      <c r="AX182">
        <v>50446568</v>
      </c>
      <c r="AY182">
        <v>1</v>
      </c>
      <c r="AZ182">
        <v>0</v>
      </c>
      <c r="BA182">
        <v>176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ROUND(Y182*Source!I96*DO182,9)</f>
        <v>0</v>
      </c>
      <c r="CX182">
        <f>ROUND(Y182*Source!I96,9)</f>
        <v>1.0749999999999999E-2</v>
      </c>
      <c r="CY182">
        <f>AB182</f>
        <v>83.1</v>
      </c>
      <c r="CZ182">
        <f>AF182</f>
        <v>83.1</v>
      </c>
      <c r="DA182">
        <f>AJ182</f>
        <v>1</v>
      </c>
      <c r="DB182">
        <f>ROUND((ROUND(AT182*CZ182,2)*1.25),6)</f>
        <v>2.0750000000000002</v>
      </c>
      <c r="DC182">
        <f>ROUND((ROUND(AT182*AG182,2)*1.25),6)</f>
        <v>0.3125</v>
      </c>
      <c r="DD182" t="s">
        <v>3</v>
      </c>
      <c r="DE182" t="s">
        <v>3</v>
      </c>
      <c r="DF182">
        <f t="shared" si="89"/>
        <v>0</v>
      </c>
      <c r="DG182">
        <f t="shared" si="87"/>
        <v>0.89</v>
      </c>
      <c r="DH182">
        <f t="shared" si="88"/>
        <v>0.14000000000000001</v>
      </c>
      <c r="DI182">
        <f t="shared" si="58"/>
        <v>0</v>
      </c>
      <c r="DJ182">
        <f>DG182</f>
        <v>0.89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ROW(Source!A96)</f>
        <v>96</v>
      </c>
      <c r="B183">
        <v>50445991</v>
      </c>
      <c r="C183">
        <v>50446560</v>
      </c>
      <c r="D183">
        <v>46170977</v>
      </c>
      <c r="E183">
        <v>1</v>
      </c>
      <c r="F183">
        <v>1</v>
      </c>
      <c r="G183">
        <v>30570983</v>
      </c>
      <c r="H183">
        <v>2</v>
      </c>
      <c r="I183" t="s">
        <v>437</v>
      </c>
      <c r="J183" t="s">
        <v>438</v>
      </c>
      <c r="K183" t="s">
        <v>439</v>
      </c>
      <c r="L183">
        <v>1368</v>
      </c>
      <c r="N183">
        <v>1011</v>
      </c>
      <c r="O183" t="s">
        <v>436</v>
      </c>
      <c r="P183" t="s">
        <v>436</v>
      </c>
      <c r="Q183">
        <v>1</v>
      </c>
      <c r="W183">
        <v>0</v>
      </c>
      <c r="X183">
        <v>-1840684430</v>
      </c>
      <c r="Y183">
        <f>(AT183*1.25)</f>
        <v>10.475000000000001</v>
      </c>
      <c r="AA183">
        <v>0</v>
      </c>
      <c r="AB183">
        <v>0.8</v>
      </c>
      <c r="AC183">
        <v>0</v>
      </c>
      <c r="AD183">
        <v>0</v>
      </c>
      <c r="AE183">
        <v>0</v>
      </c>
      <c r="AF183">
        <v>0.8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8.3800000000000008</v>
      </c>
      <c r="AU183" t="s">
        <v>77</v>
      </c>
      <c r="AV183">
        <v>0</v>
      </c>
      <c r="AW183">
        <v>2</v>
      </c>
      <c r="AX183">
        <v>50446569</v>
      </c>
      <c r="AY183">
        <v>1</v>
      </c>
      <c r="AZ183">
        <v>0</v>
      </c>
      <c r="BA183">
        <v>177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ROUND(Y183*Source!I96*DO183,9)</f>
        <v>0</v>
      </c>
      <c r="CX183">
        <f>ROUND(Y183*Source!I96,9)</f>
        <v>4.5042499999999999</v>
      </c>
      <c r="CY183">
        <f>AB183</f>
        <v>0.8</v>
      </c>
      <c r="CZ183">
        <f>AF183</f>
        <v>0.8</v>
      </c>
      <c r="DA183">
        <f>AJ183</f>
        <v>1</v>
      </c>
      <c r="DB183">
        <f>ROUND((ROUND(AT183*CZ183,2)*1.25),6)</f>
        <v>8.375</v>
      </c>
      <c r="DC183">
        <f>ROUND((ROUND(AT183*AG183,2)*1.25),6)</f>
        <v>0</v>
      </c>
      <c r="DD183" t="s">
        <v>3</v>
      </c>
      <c r="DE183" t="s">
        <v>3</v>
      </c>
      <c r="DF183">
        <f t="shared" si="89"/>
        <v>0</v>
      </c>
      <c r="DG183">
        <f t="shared" si="87"/>
        <v>3.6</v>
      </c>
      <c r="DH183">
        <f t="shared" si="88"/>
        <v>0</v>
      </c>
      <c r="DI183">
        <f t="shared" si="58"/>
        <v>0</v>
      </c>
      <c r="DJ183">
        <f>DG183</f>
        <v>3.6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ROW(Source!A96)</f>
        <v>96</v>
      </c>
      <c r="B184">
        <v>50445991</v>
      </c>
      <c r="C184">
        <v>50446560</v>
      </c>
      <c r="D184">
        <v>46170283</v>
      </c>
      <c r="E184">
        <v>1</v>
      </c>
      <c r="F184">
        <v>1</v>
      </c>
      <c r="G184">
        <v>30570983</v>
      </c>
      <c r="H184">
        <v>2</v>
      </c>
      <c r="I184" t="s">
        <v>524</v>
      </c>
      <c r="J184" t="s">
        <v>525</v>
      </c>
      <c r="K184" t="s">
        <v>526</v>
      </c>
      <c r="L184">
        <v>1368</v>
      </c>
      <c r="N184">
        <v>1011</v>
      </c>
      <c r="O184" t="s">
        <v>436</v>
      </c>
      <c r="P184" t="s">
        <v>436</v>
      </c>
      <c r="Q184">
        <v>1</v>
      </c>
      <c r="W184">
        <v>0</v>
      </c>
      <c r="X184">
        <v>-1600368630</v>
      </c>
      <c r="Y184">
        <f>(AT184*1.25)</f>
        <v>1.2500000000000001E-2</v>
      </c>
      <c r="AA184">
        <v>0</v>
      </c>
      <c r="AB184">
        <v>114.83</v>
      </c>
      <c r="AC184">
        <v>12.62</v>
      </c>
      <c r="AD184">
        <v>0</v>
      </c>
      <c r="AE184">
        <v>0</v>
      </c>
      <c r="AF184">
        <v>114.83</v>
      </c>
      <c r="AG184">
        <v>12.62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0.01</v>
      </c>
      <c r="AU184" t="s">
        <v>77</v>
      </c>
      <c r="AV184">
        <v>0</v>
      </c>
      <c r="AW184">
        <v>2</v>
      </c>
      <c r="AX184">
        <v>50446570</v>
      </c>
      <c r="AY184">
        <v>1</v>
      </c>
      <c r="AZ184">
        <v>0</v>
      </c>
      <c r="BA184">
        <v>178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ROUND(Y184*Source!I96*DO184,9)</f>
        <v>0</v>
      </c>
      <c r="CX184">
        <f>ROUND(Y184*Source!I96,9)</f>
        <v>5.3749999999999996E-3</v>
      </c>
      <c r="CY184">
        <f>AB184</f>
        <v>114.83</v>
      </c>
      <c r="CZ184">
        <f>AF184</f>
        <v>114.83</v>
      </c>
      <c r="DA184">
        <f>AJ184</f>
        <v>1</v>
      </c>
      <c r="DB184">
        <f>ROUND((ROUND(AT184*CZ184,2)*1.25),6)</f>
        <v>1.4375</v>
      </c>
      <c r="DC184">
        <f>ROUND((ROUND(AT184*AG184,2)*1.25),6)</f>
        <v>0.16250000000000001</v>
      </c>
      <c r="DD184" t="s">
        <v>3</v>
      </c>
      <c r="DE184" t="s">
        <v>3</v>
      </c>
      <c r="DF184">
        <f t="shared" si="89"/>
        <v>0</v>
      </c>
      <c r="DG184">
        <f t="shared" si="87"/>
        <v>0.62</v>
      </c>
      <c r="DH184">
        <f t="shared" si="88"/>
        <v>7.0000000000000007E-2</v>
      </c>
      <c r="DI184">
        <f t="shared" si="58"/>
        <v>0</v>
      </c>
      <c r="DJ184">
        <f>DG184</f>
        <v>0.62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ROW(Source!A96)</f>
        <v>96</v>
      </c>
      <c r="B185">
        <v>50445991</v>
      </c>
      <c r="C185">
        <v>50446560</v>
      </c>
      <c r="D185">
        <v>31110605</v>
      </c>
      <c r="E185">
        <v>1</v>
      </c>
      <c r="F185">
        <v>1</v>
      </c>
      <c r="G185">
        <v>30570983</v>
      </c>
      <c r="H185">
        <v>3</v>
      </c>
      <c r="I185" t="s">
        <v>289</v>
      </c>
      <c r="J185" t="s">
        <v>291</v>
      </c>
      <c r="K185" t="s">
        <v>290</v>
      </c>
      <c r="L185">
        <v>1339</v>
      </c>
      <c r="N185">
        <v>1007</v>
      </c>
      <c r="O185" t="s">
        <v>85</v>
      </c>
      <c r="P185" t="s">
        <v>85</v>
      </c>
      <c r="Q185">
        <v>1</v>
      </c>
      <c r="W185">
        <v>0</v>
      </c>
      <c r="X185">
        <v>1942501623</v>
      </c>
      <c r="Y185">
        <f>(AT185*1)</f>
        <v>3.3000000000000002E-2</v>
      </c>
      <c r="AA185">
        <v>7.07</v>
      </c>
      <c r="AB185">
        <v>0</v>
      </c>
      <c r="AC185">
        <v>0</v>
      </c>
      <c r="AD185">
        <v>0</v>
      </c>
      <c r="AE185">
        <v>7.07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3.3000000000000002E-2</v>
      </c>
      <c r="AU185" t="s">
        <v>76</v>
      </c>
      <c r="AV185">
        <v>0</v>
      </c>
      <c r="AW185">
        <v>2</v>
      </c>
      <c r="AX185">
        <v>50446571</v>
      </c>
      <c r="AY185">
        <v>1</v>
      </c>
      <c r="AZ185">
        <v>0</v>
      </c>
      <c r="BA185">
        <v>179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ROUND(Y185*Source!I96,9)</f>
        <v>1.4189999999999999E-2</v>
      </c>
      <c r="CY185">
        <f>AA185</f>
        <v>7.07</v>
      </c>
      <c r="CZ185">
        <f>AE185</f>
        <v>7.07</v>
      </c>
      <c r="DA185">
        <f>AI185</f>
        <v>1</v>
      </c>
      <c r="DB185">
        <f>ROUND((ROUND(AT185*CZ185,2)*1),6)</f>
        <v>0.23</v>
      </c>
      <c r="DC185">
        <f>ROUND((ROUND(AT185*AG185,2)*1),6)</f>
        <v>0</v>
      </c>
      <c r="DD185" t="s">
        <v>3</v>
      </c>
      <c r="DE185" t="s">
        <v>3</v>
      </c>
      <c r="DF185">
        <f t="shared" si="89"/>
        <v>0.1</v>
      </c>
      <c r="DG185">
        <f t="shared" si="87"/>
        <v>0</v>
      </c>
      <c r="DH185">
        <f t="shared" si="88"/>
        <v>0</v>
      </c>
      <c r="DI185">
        <f t="shared" si="58"/>
        <v>0</v>
      </c>
      <c r="DJ185">
        <f>DF185</f>
        <v>0.1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ROW(Source!A96)</f>
        <v>96</v>
      </c>
      <c r="B186">
        <v>50445991</v>
      </c>
      <c r="C186">
        <v>50446560</v>
      </c>
      <c r="D186">
        <v>46231369</v>
      </c>
      <c r="E186">
        <v>1</v>
      </c>
      <c r="F186">
        <v>1</v>
      </c>
      <c r="G186">
        <v>30570983</v>
      </c>
      <c r="H186">
        <v>3</v>
      </c>
      <c r="I186" t="s">
        <v>162</v>
      </c>
      <c r="J186" t="s">
        <v>164</v>
      </c>
      <c r="K186" t="s">
        <v>163</v>
      </c>
      <c r="L186">
        <v>1348</v>
      </c>
      <c r="N186">
        <v>1009</v>
      </c>
      <c r="O186" t="s">
        <v>28</v>
      </c>
      <c r="P186" t="s">
        <v>28</v>
      </c>
      <c r="Q186">
        <v>1000</v>
      </c>
      <c r="W186">
        <v>0</v>
      </c>
      <c r="X186">
        <v>-1318827332</v>
      </c>
      <c r="Y186">
        <f>(AT186*1)</f>
        <v>0.12</v>
      </c>
      <c r="AA186">
        <v>3374.81</v>
      </c>
      <c r="AB186">
        <v>0</v>
      </c>
      <c r="AC186">
        <v>0</v>
      </c>
      <c r="AD186">
        <v>0</v>
      </c>
      <c r="AE186">
        <v>3374.81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0.12</v>
      </c>
      <c r="AU186" t="s">
        <v>76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ROUND(Y186*Source!I96,9)</f>
        <v>5.16E-2</v>
      </c>
      <c r="CY186">
        <f>AA186</f>
        <v>3374.81</v>
      </c>
      <c r="CZ186">
        <f>AE186</f>
        <v>3374.81</v>
      </c>
      <c r="DA186">
        <f>AI186</f>
        <v>1</v>
      </c>
      <c r="DB186">
        <f>ROUND((ROUND(AT186*CZ186,2)*1),6)</f>
        <v>404.98</v>
      </c>
      <c r="DC186">
        <f>ROUND((ROUND(AT186*AG186,2)*1),6)</f>
        <v>0</v>
      </c>
      <c r="DD186" t="s">
        <v>3</v>
      </c>
      <c r="DE186" t="s">
        <v>3</v>
      </c>
      <c r="DF186">
        <f t="shared" si="89"/>
        <v>174.14</v>
      </c>
      <c r="DG186">
        <f t="shared" si="87"/>
        <v>0</v>
      </c>
      <c r="DH186">
        <f t="shared" si="88"/>
        <v>0</v>
      </c>
      <c r="DI186">
        <f t="shared" si="58"/>
        <v>0</v>
      </c>
      <c r="DJ186">
        <f>DF186</f>
        <v>174.14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ROW(Source!A97)</f>
        <v>97</v>
      </c>
      <c r="B187">
        <v>50445992</v>
      </c>
      <c r="C187">
        <v>50446560</v>
      </c>
      <c r="D187">
        <v>40404405</v>
      </c>
      <c r="E187">
        <v>30570983</v>
      </c>
      <c r="F187">
        <v>1</v>
      </c>
      <c r="G187">
        <v>30570983</v>
      </c>
      <c r="H187">
        <v>1</v>
      </c>
      <c r="I187" t="s">
        <v>430</v>
      </c>
      <c r="J187" t="s">
        <v>3</v>
      </c>
      <c r="K187" t="s">
        <v>431</v>
      </c>
      <c r="L187">
        <v>1191</v>
      </c>
      <c r="N187">
        <v>1013</v>
      </c>
      <c r="O187" t="s">
        <v>432</v>
      </c>
      <c r="P187" t="s">
        <v>432</v>
      </c>
      <c r="Q187">
        <v>1</v>
      </c>
      <c r="W187">
        <v>0</v>
      </c>
      <c r="X187">
        <v>476480486</v>
      </c>
      <c r="Y187">
        <f>(AT187*1.15)</f>
        <v>10.419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9.06</v>
      </c>
      <c r="AU187" t="s">
        <v>78</v>
      </c>
      <c r="AV187">
        <v>1</v>
      </c>
      <c r="AW187">
        <v>2</v>
      </c>
      <c r="AX187">
        <v>50446567</v>
      </c>
      <c r="AY187">
        <v>1</v>
      </c>
      <c r="AZ187">
        <v>0</v>
      </c>
      <c r="BA187">
        <v>181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ROUND(AT187*Source!I97*AH187*AL187,2)</f>
        <v>0</v>
      </c>
      <c r="CV187">
        <f>ROUND(Y187*Source!I97,9)</f>
        <v>4.4801700000000002</v>
      </c>
      <c r="CW187">
        <v>0</v>
      </c>
      <c r="CX187">
        <f>ROUND(Y187*Source!I97,9)</f>
        <v>4.4801700000000002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ROUND((ROUND(AT187*CZ187,2)*1.15),6)</f>
        <v>0</v>
      </c>
      <c r="DC187">
        <f>ROUND((ROUND(AT187*AG187,2)*1.15),6)</f>
        <v>0</v>
      </c>
      <c r="DD187" t="s">
        <v>3</v>
      </c>
      <c r="DE187" t="s">
        <v>3</v>
      </c>
      <c r="DF187">
        <f t="shared" si="89"/>
        <v>0</v>
      </c>
      <c r="DG187">
        <f t="shared" si="87"/>
        <v>0</v>
      </c>
      <c r="DH187">
        <f t="shared" si="88"/>
        <v>0</v>
      </c>
      <c r="DI187">
        <f t="shared" si="58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ROW(Source!A97)</f>
        <v>97</v>
      </c>
      <c r="B188">
        <v>50445992</v>
      </c>
      <c r="C188">
        <v>50446560</v>
      </c>
      <c r="D188">
        <v>46170867</v>
      </c>
      <c r="E188">
        <v>1</v>
      </c>
      <c r="F188">
        <v>1</v>
      </c>
      <c r="G188">
        <v>30570983</v>
      </c>
      <c r="H188">
        <v>2</v>
      </c>
      <c r="I188" t="s">
        <v>433</v>
      </c>
      <c r="J188" t="s">
        <v>434</v>
      </c>
      <c r="K188" t="s">
        <v>435</v>
      </c>
      <c r="L188">
        <v>1368</v>
      </c>
      <c r="N188">
        <v>1011</v>
      </c>
      <c r="O188" t="s">
        <v>436</v>
      </c>
      <c r="P188" t="s">
        <v>436</v>
      </c>
      <c r="Q188">
        <v>1</v>
      </c>
      <c r="W188">
        <v>0</v>
      </c>
      <c r="X188">
        <v>-7781208</v>
      </c>
      <c r="Y188">
        <f>(AT188*1.25)</f>
        <v>2.5000000000000001E-2</v>
      </c>
      <c r="AA188">
        <v>0</v>
      </c>
      <c r="AB188">
        <v>1106.71</v>
      </c>
      <c r="AC188">
        <v>450.44</v>
      </c>
      <c r="AD188">
        <v>0</v>
      </c>
      <c r="AE188">
        <v>0</v>
      </c>
      <c r="AF188">
        <v>83.1</v>
      </c>
      <c r="AG188">
        <v>12.62</v>
      </c>
      <c r="AH188">
        <v>0</v>
      </c>
      <c r="AI188">
        <v>1</v>
      </c>
      <c r="AJ188">
        <v>12.72</v>
      </c>
      <c r="AK188">
        <v>34.090000000000003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0.02</v>
      </c>
      <c r="AU188" t="s">
        <v>77</v>
      </c>
      <c r="AV188">
        <v>0</v>
      </c>
      <c r="AW188">
        <v>2</v>
      </c>
      <c r="AX188">
        <v>50446568</v>
      </c>
      <c r="AY188">
        <v>1</v>
      </c>
      <c r="AZ188">
        <v>0</v>
      </c>
      <c r="BA188">
        <v>182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ROUND(Y188*Source!I97*DO188,9)</f>
        <v>0</v>
      </c>
      <c r="CX188">
        <f>ROUND(Y188*Source!I97,9)</f>
        <v>1.0749999999999999E-2</v>
      </c>
      <c r="CY188">
        <f>AB188</f>
        <v>1106.71</v>
      </c>
      <c r="CZ188">
        <f>AF188</f>
        <v>83.1</v>
      </c>
      <c r="DA188">
        <f>AJ188</f>
        <v>12.72</v>
      </c>
      <c r="DB188">
        <f>ROUND((ROUND(AT188*CZ188,2)*1.25),6)</f>
        <v>2.0750000000000002</v>
      </c>
      <c r="DC188">
        <f>ROUND((ROUND(AT188*AG188,2)*1.25),6)</f>
        <v>0.3125</v>
      </c>
      <c r="DD188" t="s">
        <v>3</v>
      </c>
      <c r="DE188" t="s">
        <v>3</v>
      </c>
      <c r="DF188">
        <f t="shared" si="89"/>
        <v>0</v>
      </c>
      <c r="DG188">
        <f>ROUND(ROUND(AF188*AJ188,2)*CX188,2)</f>
        <v>11.36</v>
      </c>
      <c r="DH188">
        <f>ROUND(ROUND(AG188*AK188,2)*CX188,2)</f>
        <v>4.62</v>
      </c>
      <c r="DI188">
        <f t="shared" si="58"/>
        <v>0</v>
      </c>
      <c r="DJ188">
        <f>DG188</f>
        <v>11.36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ROW(Source!A97)</f>
        <v>97</v>
      </c>
      <c r="B189">
        <v>50445992</v>
      </c>
      <c r="C189">
        <v>50446560</v>
      </c>
      <c r="D189">
        <v>46170977</v>
      </c>
      <c r="E189">
        <v>1</v>
      </c>
      <c r="F189">
        <v>1</v>
      </c>
      <c r="G189">
        <v>30570983</v>
      </c>
      <c r="H189">
        <v>2</v>
      </c>
      <c r="I189" t="s">
        <v>437</v>
      </c>
      <c r="J189" t="s">
        <v>438</v>
      </c>
      <c r="K189" t="s">
        <v>439</v>
      </c>
      <c r="L189">
        <v>1368</v>
      </c>
      <c r="N189">
        <v>1011</v>
      </c>
      <c r="O189" t="s">
        <v>436</v>
      </c>
      <c r="P189" t="s">
        <v>436</v>
      </c>
      <c r="Q189">
        <v>1</v>
      </c>
      <c r="W189">
        <v>0</v>
      </c>
      <c r="X189">
        <v>-1840684430</v>
      </c>
      <c r="Y189">
        <f>(AT189*1.25)</f>
        <v>10.475000000000001</v>
      </c>
      <c r="AA189">
        <v>0</v>
      </c>
      <c r="AB189">
        <v>7.07</v>
      </c>
      <c r="AC189">
        <v>0</v>
      </c>
      <c r="AD189">
        <v>0</v>
      </c>
      <c r="AE189">
        <v>0</v>
      </c>
      <c r="AF189">
        <v>0.8</v>
      </c>
      <c r="AG189">
        <v>0</v>
      </c>
      <c r="AH189">
        <v>0</v>
      </c>
      <c r="AI189">
        <v>1</v>
      </c>
      <c r="AJ189">
        <v>8.44</v>
      </c>
      <c r="AK189">
        <v>34.090000000000003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8.3800000000000008</v>
      </c>
      <c r="AU189" t="s">
        <v>77</v>
      </c>
      <c r="AV189">
        <v>0</v>
      </c>
      <c r="AW189">
        <v>2</v>
      </c>
      <c r="AX189">
        <v>50446569</v>
      </c>
      <c r="AY189">
        <v>1</v>
      </c>
      <c r="AZ189">
        <v>0</v>
      </c>
      <c r="BA189">
        <v>183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ROUND(Y189*Source!I97*DO189,9)</f>
        <v>0</v>
      </c>
      <c r="CX189">
        <f>ROUND(Y189*Source!I97,9)</f>
        <v>4.5042499999999999</v>
      </c>
      <c r="CY189">
        <f>AB189</f>
        <v>7.07</v>
      </c>
      <c r="CZ189">
        <f>AF189</f>
        <v>0.8</v>
      </c>
      <c r="DA189">
        <f>AJ189</f>
        <v>8.44</v>
      </c>
      <c r="DB189">
        <f>ROUND((ROUND(AT189*CZ189,2)*1.25),6)</f>
        <v>8.375</v>
      </c>
      <c r="DC189">
        <f>ROUND((ROUND(AT189*AG189,2)*1.25),6)</f>
        <v>0</v>
      </c>
      <c r="DD189" t="s">
        <v>3</v>
      </c>
      <c r="DE189" t="s">
        <v>3</v>
      </c>
      <c r="DF189">
        <f t="shared" si="89"/>
        <v>0</v>
      </c>
      <c r="DG189">
        <f>ROUND(ROUND(AF189*AJ189,2)*CX189,2)</f>
        <v>30.4</v>
      </c>
      <c r="DH189">
        <f>ROUND(ROUND(AG189*AK189,2)*CX189,2)</f>
        <v>0</v>
      </c>
      <c r="DI189">
        <f t="shared" si="58"/>
        <v>0</v>
      </c>
      <c r="DJ189">
        <f>DG189</f>
        <v>30.4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ROW(Source!A97)</f>
        <v>97</v>
      </c>
      <c r="B190">
        <v>50445992</v>
      </c>
      <c r="C190">
        <v>50446560</v>
      </c>
      <c r="D190">
        <v>46170283</v>
      </c>
      <c r="E190">
        <v>1</v>
      </c>
      <c r="F190">
        <v>1</v>
      </c>
      <c r="G190">
        <v>30570983</v>
      </c>
      <c r="H190">
        <v>2</v>
      </c>
      <c r="I190" t="s">
        <v>524</v>
      </c>
      <c r="J190" t="s">
        <v>525</v>
      </c>
      <c r="K190" t="s">
        <v>526</v>
      </c>
      <c r="L190">
        <v>1368</v>
      </c>
      <c r="N190">
        <v>1011</v>
      </c>
      <c r="O190" t="s">
        <v>436</v>
      </c>
      <c r="P190" t="s">
        <v>436</v>
      </c>
      <c r="Q190">
        <v>1</v>
      </c>
      <c r="W190">
        <v>0</v>
      </c>
      <c r="X190">
        <v>-1600368630</v>
      </c>
      <c r="Y190">
        <f>(AT190*1.25)</f>
        <v>1.2500000000000001E-2</v>
      </c>
      <c r="AA190">
        <v>0</v>
      </c>
      <c r="AB190">
        <v>1496.83</v>
      </c>
      <c r="AC190">
        <v>450.44</v>
      </c>
      <c r="AD190">
        <v>0</v>
      </c>
      <c r="AE190">
        <v>0</v>
      </c>
      <c r="AF190">
        <v>114.83</v>
      </c>
      <c r="AG190">
        <v>12.62</v>
      </c>
      <c r="AH190">
        <v>0</v>
      </c>
      <c r="AI190">
        <v>1</v>
      </c>
      <c r="AJ190">
        <v>12.45</v>
      </c>
      <c r="AK190">
        <v>34.090000000000003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0.01</v>
      </c>
      <c r="AU190" t="s">
        <v>77</v>
      </c>
      <c r="AV190">
        <v>0</v>
      </c>
      <c r="AW190">
        <v>2</v>
      </c>
      <c r="AX190">
        <v>50446570</v>
      </c>
      <c r="AY190">
        <v>1</v>
      </c>
      <c r="AZ190">
        <v>0</v>
      </c>
      <c r="BA190">
        <v>184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ROUND(Y190*Source!I97*DO190,9)</f>
        <v>0</v>
      </c>
      <c r="CX190">
        <f>ROUND(Y190*Source!I97,9)</f>
        <v>5.3749999999999996E-3</v>
      </c>
      <c r="CY190">
        <f>AB190</f>
        <v>1496.83</v>
      </c>
      <c r="CZ190">
        <f>AF190</f>
        <v>114.83</v>
      </c>
      <c r="DA190">
        <f>AJ190</f>
        <v>12.45</v>
      </c>
      <c r="DB190">
        <f>ROUND((ROUND(AT190*CZ190,2)*1.25),6)</f>
        <v>1.4375</v>
      </c>
      <c r="DC190">
        <f>ROUND((ROUND(AT190*AG190,2)*1.25),6)</f>
        <v>0.16250000000000001</v>
      </c>
      <c r="DD190" t="s">
        <v>3</v>
      </c>
      <c r="DE190" t="s">
        <v>3</v>
      </c>
      <c r="DF190">
        <f t="shared" si="89"/>
        <v>0</v>
      </c>
      <c r="DG190">
        <f>ROUND(ROUND(AF190*AJ190,2)*CX190,2)</f>
        <v>7.68</v>
      </c>
      <c r="DH190">
        <f>ROUND(ROUND(AG190*AK190,2)*CX190,2)</f>
        <v>2.31</v>
      </c>
      <c r="DI190">
        <f t="shared" si="58"/>
        <v>0</v>
      </c>
      <c r="DJ190">
        <f>DG190</f>
        <v>7.68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ROW(Source!A97)</f>
        <v>97</v>
      </c>
      <c r="B191">
        <v>50445992</v>
      </c>
      <c r="C191">
        <v>50446560</v>
      </c>
      <c r="D191">
        <v>31110605</v>
      </c>
      <c r="E191">
        <v>1</v>
      </c>
      <c r="F191">
        <v>1</v>
      </c>
      <c r="G191">
        <v>30570983</v>
      </c>
      <c r="H191">
        <v>3</v>
      </c>
      <c r="I191" t="s">
        <v>289</v>
      </c>
      <c r="J191" t="s">
        <v>291</v>
      </c>
      <c r="K191" t="s">
        <v>290</v>
      </c>
      <c r="L191">
        <v>1339</v>
      </c>
      <c r="N191">
        <v>1007</v>
      </c>
      <c r="O191" t="s">
        <v>85</v>
      </c>
      <c r="P191" t="s">
        <v>85</v>
      </c>
      <c r="Q191">
        <v>1</v>
      </c>
      <c r="W191">
        <v>0</v>
      </c>
      <c r="X191">
        <v>1942501623</v>
      </c>
      <c r="Y191">
        <f>(AT191*1)</f>
        <v>3.3000000000000002E-2</v>
      </c>
      <c r="AA191">
        <v>42.42</v>
      </c>
      <c r="AB191">
        <v>0</v>
      </c>
      <c r="AC191">
        <v>0</v>
      </c>
      <c r="AD191">
        <v>0</v>
      </c>
      <c r="AE191">
        <v>7.07</v>
      </c>
      <c r="AF191">
        <v>0</v>
      </c>
      <c r="AG191">
        <v>0</v>
      </c>
      <c r="AH191">
        <v>0</v>
      </c>
      <c r="AI191">
        <v>6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3.3000000000000002E-2</v>
      </c>
      <c r="AU191" t="s">
        <v>76</v>
      </c>
      <c r="AV191">
        <v>0</v>
      </c>
      <c r="AW191">
        <v>2</v>
      </c>
      <c r="AX191">
        <v>50446571</v>
      </c>
      <c r="AY191">
        <v>1</v>
      </c>
      <c r="AZ191">
        <v>0</v>
      </c>
      <c r="BA191">
        <v>185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ROUND(Y191*Source!I97,9)</f>
        <v>1.4189999999999999E-2</v>
      </c>
      <c r="CY191">
        <f>AA191</f>
        <v>42.42</v>
      </c>
      <c r="CZ191">
        <f>AE191</f>
        <v>7.07</v>
      </c>
      <c r="DA191">
        <f>AI191</f>
        <v>6</v>
      </c>
      <c r="DB191">
        <f>ROUND((ROUND(AT191*CZ191,2)*1),6)</f>
        <v>0.23</v>
      </c>
      <c r="DC191">
        <f>ROUND((ROUND(AT191*AG191,2)*1),6)</f>
        <v>0</v>
      </c>
      <c r="DD191" t="s">
        <v>3</v>
      </c>
      <c r="DE191" t="s">
        <v>3</v>
      </c>
      <c r="DF191">
        <f>ROUND(ROUND(AE191*AI191,2)*CX191,2)</f>
        <v>0.6</v>
      </c>
      <c r="DG191">
        <f t="shared" ref="DG191:DG200" si="90">ROUND(ROUND(AF191,2)*CX191,2)</f>
        <v>0</v>
      </c>
      <c r="DH191">
        <f t="shared" ref="DH191:DH200" si="91">ROUND(ROUND(AG191,2)*CX191,2)</f>
        <v>0</v>
      </c>
      <c r="DI191">
        <f t="shared" si="58"/>
        <v>0</v>
      </c>
      <c r="DJ191">
        <f>DF191</f>
        <v>0.6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ROW(Source!A97)</f>
        <v>97</v>
      </c>
      <c r="B192">
        <v>50445992</v>
      </c>
      <c r="C192">
        <v>50446560</v>
      </c>
      <c r="D192">
        <v>46231369</v>
      </c>
      <c r="E192">
        <v>1</v>
      </c>
      <c r="F192">
        <v>1</v>
      </c>
      <c r="G192">
        <v>30570983</v>
      </c>
      <c r="H192">
        <v>3</v>
      </c>
      <c r="I192" t="s">
        <v>162</v>
      </c>
      <c r="J192" t="s">
        <v>164</v>
      </c>
      <c r="K192" t="s">
        <v>163</v>
      </c>
      <c r="L192">
        <v>1348</v>
      </c>
      <c r="N192">
        <v>1009</v>
      </c>
      <c r="O192" t="s">
        <v>28</v>
      </c>
      <c r="P192" t="s">
        <v>28</v>
      </c>
      <c r="Q192">
        <v>1000</v>
      </c>
      <c r="W192">
        <v>0</v>
      </c>
      <c r="X192">
        <v>-1318827332</v>
      </c>
      <c r="Y192">
        <f>(AT192*1)</f>
        <v>0.12</v>
      </c>
      <c r="AA192">
        <v>35570.5</v>
      </c>
      <c r="AB192">
        <v>0</v>
      </c>
      <c r="AC192">
        <v>0</v>
      </c>
      <c r="AD192">
        <v>0</v>
      </c>
      <c r="AE192">
        <v>3374.81</v>
      </c>
      <c r="AF192">
        <v>0</v>
      </c>
      <c r="AG192">
        <v>0</v>
      </c>
      <c r="AH192">
        <v>0</v>
      </c>
      <c r="AI192">
        <v>10.54</v>
      </c>
      <c r="AJ192">
        <v>1</v>
      </c>
      <c r="AK192">
        <v>1</v>
      </c>
      <c r="AL192">
        <v>1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 t="s">
        <v>3</v>
      </c>
      <c r="AT192">
        <v>0.12</v>
      </c>
      <c r="AU192" t="s">
        <v>76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ROUND(Y192*Source!I97,9)</f>
        <v>5.16E-2</v>
      </c>
      <c r="CY192">
        <f>AA192</f>
        <v>35570.5</v>
      </c>
      <c r="CZ192">
        <f>AE192</f>
        <v>3374.81</v>
      </c>
      <c r="DA192">
        <f>AI192</f>
        <v>10.54</v>
      </c>
      <c r="DB192">
        <f>ROUND((ROUND(AT192*CZ192,2)*1),6)</f>
        <v>404.98</v>
      </c>
      <c r="DC192">
        <f>ROUND((ROUND(AT192*AG192,2)*1),6)</f>
        <v>0</v>
      </c>
      <c r="DD192" t="s">
        <v>3</v>
      </c>
      <c r="DE192" t="s">
        <v>3</v>
      </c>
      <c r="DF192">
        <f>ROUND(ROUND(AE192*AI192,2)*CX192,2)</f>
        <v>1835.44</v>
      </c>
      <c r="DG192">
        <f t="shared" si="90"/>
        <v>0</v>
      </c>
      <c r="DH192">
        <f t="shared" si="91"/>
        <v>0</v>
      </c>
      <c r="DI192">
        <f t="shared" si="58"/>
        <v>0</v>
      </c>
      <c r="DJ192">
        <f>DF192</f>
        <v>1835.44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ROW(Source!A100)</f>
        <v>100</v>
      </c>
      <c r="B193">
        <v>50445991</v>
      </c>
      <c r="C193">
        <v>50446574</v>
      </c>
      <c r="D193">
        <v>40404405</v>
      </c>
      <c r="E193">
        <v>30570983</v>
      </c>
      <c r="F193">
        <v>1</v>
      </c>
      <c r="G193">
        <v>30570983</v>
      </c>
      <c r="H193">
        <v>1</v>
      </c>
      <c r="I193" t="s">
        <v>430</v>
      </c>
      <c r="J193" t="s">
        <v>3</v>
      </c>
      <c r="K193" t="s">
        <v>431</v>
      </c>
      <c r="L193">
        <v>1191</v>
      </c>
      <c r="N193">
        <v>1013</v>
      </c>
      <c r="O193" t="s">
        <v>432</v>
      </c>
      <c r="P193" t="s">
        <v>432</v>
      </c>
      <c r="Q193">
        <v>1</v>
      </c>
      <c r="W193">
        <v>0</v>
      </c>
      <c r="X193">
        <v>476480486</v>
      </c>
      <c r="Y193">
        <f>(AT193*1.15)</f>
        <v>33.556999999999995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29.18</v>
      </c>
      <c r="AU193" t="s">
        <v>78</v>
      </c>
      <c r="AV193">
        <v>1</v>
      </c>
      <c r="AW193">
        <v>2</v>
      </c>
      <c r="AX193">
        <v>50446582</v>
      </c>
      <c r="AY193">
        <v>1</v>
      </c>
      <c r="AZ193">
        <v>0</v>
      </c>
      <c r="BA193">
        <v>187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ROUND(AT193*Source!I100*AH193*AL193,2)</f>
        <v>0</v>
      </c>
      <c r="CV193">
        <f>ROUND(Y193*Source!I100,9)</f>
        <v>15.10065</v>
      </c>
      <c r="CW193">
        <v>0</v>
      </c>
      <c r="CX193">
        <f>ROUND(Y193*Source!I100,9)</f>
        <v>15.10065</v>
      </c>
      <c r="CY193">
        <f>AD193</f>
        <v>0</v>
      </c>
      <c r="CZ193">
        <f>AH193</f>
        <v>0</v>
      </c>
      <c r="DA193">
        <f>AL193</f>
        <v>1</v>
      </c>
      <c r="DB193">
        <f>ROUND((ROUND(AT193*CZ193,2)*1.15),6)</f>
        <v>0</v>
      </c>
      <c r="DC193">
        <f>ROUND((ROUND(AT193*AG193,2)*1.15),6)</f>
        <v>0</v>
      </c>
      <c r="DD193" t="s">
        <v>3</v>
      </c>
      <c r="DE193" t="s">
        <v>3</v>
      </c>
      <c r="DF193">
        <f t="shared" ref="DF193:DF202" si="92">ROUND(ROUND(AE193,2)*CX193,2)</f>
        <v>0</v>
      </c>
      <c r="DG193">
        <f t="shared" si="90"/>
        <v>0</v>
      </c>
      <c r="DH193">
        <f t="shared" si="91"/>
        <v>0</v>
      </c>
      <c r="DI193">
        <f t="shared" ref="DI193:DI256" si="93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ROW(Source!A100)</f>
        <v>100</v>
      </c>
      <c r="B194">
        <v>50445991</v>
      </c>
      <c r="C194">
        <v>50446574</v>
      </c>
      <c r="D194">
        <v>46170867</v>
      </c>
      <c r="E194">
        <v>1</v>
      </c>
      <c r="F194">
        <v>1</v>
      </c>
      <c r="G194">
        <v>30570983</v>
      </c>
      <c r="H194">
        <v>2</v>
      </c>
      <c r="I194" t="s">
        <v>433</v>
      </c>
      <c r="J194" t="s">
        <v>434</v>
      </c>
      <c r="K194" t="s">
        <v>435</v>
      </c>
      <c r="L194">
        <v>1368</v>
      </c>
      <c r="N194">
        <v>1011</v>
      </c>
      <c r="O194" t="s">
        <v>436</v>
      </c>
      <c r="P194" t="s">
        <v>436</v>
      </c>
      <c r="Q194">
        <v>1</v>
      </c>
      <c r="W194">
        <v>0</v>
      </c>
      <c r="X194">
        <v>-7781208</v>
      </c>
      <c r="Y194">
        <f>(AT194*1.25)</f>
        <v>3.7499999999999999E-2</v>
      </c>
      <c r="AA194">
        <v>0</v>
      </c>
      <c r="AB194">
        <v>83.1</v>
      </c>
      <c r="AC194">
        <v>12.62</v>
      </c>
      <c r="AD194">
        <v>0</v>
      </c>
      <c r="AE194">
        <v>0</v>
      </c>
      <c r="AF194">
        <v>83.1</v>
      </c>
      <c r="AG194">
        <v>12.62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0.03</v>
      </c>
      <c r="AU194" t="s">
        <v>77</v>
      </c>
      <c r="AV194">
        <v>0</v>
      </c>
      <c r="AW194">
        <v>2</v>
      </c>
      <c r="AX194">
        <v>50446583</v>
      </c>
      <c r="AY194">
        <v>1</v>
      </c>
      <c r="AZ194">
        <v>0</v>
      </c>
      <c r="BA194">
        <v>188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ROUND(Y194*Source!I100*DO194,9)</f>
        <v>0</v>
      </c>
      <c r="CX194">
        <f>ROUND(Y194*Source!I100,9)</f>
        <v>1.6875000000000001E-2</v>
      </c>
      <c r="CY194">
        <f>AB194</f>
        <v>83.1</v>
      </c>
      <c r="CZ194">
        <f>AF194</f>
        <v>83.1</v>
      </c>
      <c r="DA194">
        <f>AJ194</f>
        <v>1</v>
      </c>
      <c r="DB194">
        <f>ROUND((ROUND(AT194*CZ194,2)*1.25),6)</f>
        <v>3.1124999999999998</v>
      </c>
      <c r="DC194">
        <f>ROUND((ROUND(AT194*AG194,2)*1.25),6)</f>
        <v>0.47499999999999998</v>
      </c>
      <c r="DD194" t="s">
        <v>3</v>
      </c>
      <c r="DE194" t="s">
        <v>3</v>
      </c>
      <c r="DF194">
        <f t="shared" si="92"/>
        <v>0</v>
      </c>
      <c r="DG194">
        <f t="shared" si="90"/>
        <v>1.4</v>
      </c>
      <c r="DH194">
        <f t="shared" si="91"/>
        <v>0.21</v>
      </c>
      <c r="DI194">
        <f t="shared" si="93"/>
        <v>0</v>
      </c>
      <c r="DJ194">
        <f>DG194</f>
        <v>1.4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ROW(Source!A100)</f>
        <v>100</v>
      </c>
      <c r="B195">
        <v>50445991</v>
      </c>
      <c r="C195">
        <v>50446574</v>
      </c>
      <c r="D195">
        <v>46170977</v>
      </c>
      <c r="E195">
        <v>1</v>
      </c>
      <c r="F195">
        <v>1</v>
      </c>
      <c r="G195">
        <v>30570983</v>
      </c>
      <c r="H195">
        <v>2</v>
      </c>
      <c r="I195" t="s">
        <v>437</v>
      </c>
      <c r="J195" t="s">
        <v>438</v>
      </c>
      <c r="K195" t="s">
        <v>439</v>
      </c>
      <c r="L195">
        <v>1368</v>
      </c>
      <c r="N195">
        <v>1011</v>
      </c>
      <c r="O195" t="s">
        <v>436</v>
      </c>
      <c r="P195" t="s">
        <v>436</v>
      </c>
      <c r="Q195">
        <v>1</v>
      </c>
      <c r="W195">
        <v>0</v>
      </c>
      <c r="X195">
        <v>-1840684430</v>
      </c>
      <c r="Y195">
        <f>(AT195*1.25)</f>
        <v>0.21250000000000002</v>
      </c>
      <c r="AA195">
        <v>0</v>
      </c>
      <c r="AB195">
        <v>0.8</v>
      </c>
      <c r="AC195">
        <v>0</v>
      </c>
      <c r="AD195">
        <v>0</v>
      </c>
      <c r="AE195">
        <v>0</v>
      </c>
      <c r="AF195">
        <v>0.8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0.17</v>
      </c>
      <c r="AU195" t="s">
        <v>77</v>
      </c>
      <c r="AV195">
        <v>0</v>
      </c>
      <c r="AW195">
        <v>2</v>
      </c>
      <c r="AX195">
        <v>50446584</v>
      </c>
      <c r="AY195">
        <v>1</v>
      </c>
      <c r="AZ195">
        <v>0</v>
      </c>
      <c r="BA195">
        <v>189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ROUND(Y195*Source!I100*DO195,9)</f>
        <v>0</v>
      </c>
      <c r="CX195">
        <f>ROUND(Y195*Source!I100,9)</f>
        <v>9.5625000000000002E-2</v>
      </c>
      <c r="CY195">
        <f>AB195</f>
        <v>0.8</v>
      </c>
      <c r="CZ195">
        <f>AF195</f>
        <v>0.8</v>
      </c>
      <c r="DA195">
        <f>AJ195</f>
        <v>1</v>
      </c>
      <c r="DB195">
        <f>ROUND((ROUND(AT195*CZ195,2)*1.25),6)</f>
        <v>0.17499999999999999</v>
      </c>
      <c r="DC195">
        <f>ROUND((ROUND(AT195*AG195,2)*1.25),6)</f>
        <v>0</v>
      </c>
      <c r="DD195" t="s">
        <v>3</v>
      </c>
      <c r="DE195" t="s">
        <v>3</v>
      </c>
      <c r="DF195">
        <f t="shared" si="92"/>
        <v>0</v>
      </c>
      <c r="DG195">
        <f t="shared" si="90"/>
        <v>0.08</v>
      </c>
      <c r="DH195">
        <f t="shared" si="91"/>
        <v>0</v>
      </c>
      <c r="DI195">
        <f t="shared" si="93"/>
        <v>0</v>
      </c>
      <c r="DJ195">
        <f>DG195</f>
        <v>0.08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ROW(Source!A100)</f>
        <v>100</v>
      </c>
      <c r="B196">
        <v>50445991</v>
      </c>
      <c r="C196">
        <v>50446574</v>
      </c>
      <c r="D196">
        <v>31110605</v>
      </c>
      <c r="E196">
        <v>1</v>
      </c>
      <c r="F196">
        <v>1</v>
      </c>
      <c r="G196">
        <v>30570983</v>
      </c>
      <c r="H196">
        <v>3</v>
      </c>
      <c r="I196" t="s">
        <v>289</v>
      </c>
      <c r="J196" t="s">
        <v>291</v>
      </c>
      <c r="K196" t="s">
        <v>290</v>
      </c>
      <c r="L196">
        <v>1339</v>
      </c>
      <c r="N196">
        <v>1007</v>
      </c>
      <c r="O196" t="s">
        <v>85</v>
      </c>
      <c r="P196" t="s">
        <v>85</v>
      </c>
      <c r="Q196">
        <v>1</v>
      </c>
      <c r="W196">
        <v>0</v>
      </c>
      <c r="X196">
        <v>1942501623</v>
      </c>
      <c r="Y196">
        <f>(AT196*1)</f>
        <v>0.01</v>
      </c>
      <c r="AA196">
        <v>7.07</v>
      </c>
      <c r="AB196">
        <v>0</v>
      </c>
      <c r="AC196">
        <v>0</v>
      </c>
      <c r="AD196">
        <v>0</v>
      </c>
      <c r="AE196">
        <v>7.07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0.01</v>
      </c>
      <c r="AU196" t="s">
        <v>76</v>
      </c>
      <c r="AV196">
        <v>0</v>
      </c>
      <c r="AW196">
        <v>2</v>
      </c>
      <c r="AX196">
        <v>50446585</v>
      </c>
      <c r="AY196">
        <v>1</v>
      </c>
      <c r="AZ196">
        <v>0</v>
      </c>
      <c r="BA196">
        <v>190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ROUND(Y196*Source!I100,9)</f>
        <v>4.4999999999999997E-3</v>
      </c>
      <c r="CY196">
        <f>AA196</f>
        <v>7.07</v>
      </c>
      <c r="CZ196">
        <f>AE196</f>
        <v>7.07</v>
      </c>
      <c r="DA196">
        <f>AI196</f>
        <v>1</v>
      </c>
      <c r="DB196">
        <f>ROUND((ROUND(AT196*CZ196,2)*1),6)</f>
        <v>7.0000000000000007E-2</v>
      </c>
      <c r="DC196">
        <f>ROUND((ROUND(AT196*AG196,2)*1),6)</f>
        <v>0</v>
      </c>
      <c r="DD196" t="s">
        <v>3</v>
      </c>
      <c r="DE196" t="s">
        <v>3</v>
      </c>
      <c r="DF196">
        <f t="shared" si="92"/>
        <v>0.03</v>
      </c>
      <c r="DG196">
        <f t="shared" si="90"/>
        <v>0</v>
      </c>
      <c r="DH196">
        <f t="shared" si="91"/>
        <v>0</v>
      </c>
      <c r="DI196">
        <f t="shared" si="93"/>
        <v>0</v>
      </c>
      <c r="DJ196">
        <f>DF196</f>
        <v>0.03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ROW(Source!A100)</f>
        <v>100</v>
      </c>
      <c r="B197">
        <v>50445991</v>
      </c>
      <c r="C197">
        <v>50446574</v>
      </c>
      <c r="D197">
        <v>46231213</v>
      </c>
      <c r="E197">
        <v>1</v>
      </c>
      <c r="F197">
        <v>1</v>
      </c>
      <c r="G197">
        <v>30570983</v>
      </c>
      <c r="H197">
        <v>3</v>
      </c>
      <c r="I197" t="s">
        <v>166</v>
      </c>
      <c r="J197" t="s">
        <v>168</v>
      </c>
      <c r="K197" t="s">
        <v>167</v>
      </c>
      <c r="L197">
        <v>1327</v>
      </c>
      <c r="N197">
        <v>1005</v>
      </c>
      <c r="O197" t="s">
        <v>115</v>
      </c>
      <c r="P197" t="s">
        <v>115</v>
      </c>
      <c r="Q197">
        <v>1</v>
      </c>
      <c r="W197">
        <v>0</v>
      </c>
      <c r="X197">
        <v>585101593</v>
      </c>
      <c r="Y197">
        <f>(AT197*1)</f>
        <v>10.199999999999999</v>
      </c>
      <c r="AA197">
        <v>124.69</v>
      </c>
      <c r="AB197">
        <v>0</v>
      </c>
      <c r="AC197">
        <v>0</v>
      </c>
      <c r="AD197">
        <v>0</v>
      </c>
      <c r="AE197">
        <v>124.69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10.199999999999999</v>
      </c>
      <c r="AU197" t="s">
        <v>76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ROUND(Y197*Source!I100,9)</f>
        <v>4.59</v>
      </c>
      <c r="CY197">
        <f>AA197</f>
        <v>124.69</v>
      </c>
      <c r="CZ197">
        <f>AE197</f>
        <v>124.69</v>
      </c>
      <c r="DA197">
        <f>AI197</f>
        <v>1</v>
      </c>
      <c r="DB197">
        <f>ROUND((ROUND(AT197*CZ197,2)*1),6)</f>
        <v>1271.8399999999999</v>
      </c>
      <c r="DC197">
        <f>ROUND((ROUND(AT197*AG197,2)*1),6)</f>
        <v>0</v>
      </c>
      <c r="DD197" t="s">
        <v>3</v>
      </c>
      <c r="DE197" t="s">
        <v>3</v>
      </c>
      <c r="DF197">
        <f t="shared" si="92"/>
        <v>572.33000000000004</v>
      </c>
      <c r="DG197">
        <f t="shared" si="90"/>
        <v>0</v>
      </c>
      <c r="DH197">
        <f t="shared" si="91"/>
        <v>0</v>
      </c>
      <c r="DI197">
        <f t="shared" si="93"/>
        <v>0</v>
      </c>
      <c r="DJ197">
        <f>DF197</f>
        <v>572.33000000000004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ROW(Source!A100)</f>
        <v>100</v>
      </c>
      <c r="B198">
        <v>50445991</v>
      </c>
      <c r="C198">
        <v>50446574</v>
      </c>
      <c r="D198">
        <v>46231414</v>
      </c>
      <c r="E198">
        <v>1</v>
      </c>
      <c r="F198">
        <v>1</v>
      </c>
      <c r="G198">
        <v>30570983</v>
      </c>
      <c r="H198">
        <v>3</v>
      </c>
      <c r="I198" t="s">
        <v>157</v>
      </c>
      <c r="J198" t="s">
        <v>160</v>
      </c>
      <c r="K198" t="s">
        <v>158</v>
      </c>
      <c r="L198">
        <v>1346</v>
      </c>
      <c r="N198">
        <v>1009</v>
      </c>
      <c r="O198" t="s">
        <v>159</v>
      </c>
      <c r="P198" t="s">
        <v>159</v>
      </c>
      <c r="Q198">
        <v>1</v>
      </c>
      <c r="W198">
        <v>0</v>
      </c>
      <c r="X198">
        <v>572762336</v>
      </c>
      <c r="Y198">
        <f>(AT198*1)</f>
        <v>6</v>
      </c>
      <c r="AA198">
        <v>16.64</v>
      </c>
      <c r="AB198">
        <v>0</v>
      </c>
      <c r="AC198">
        <v>0</v>
      </c>
      <c r="AD198">
        <v>0</v>
      </c>
      <c r="AE198">
        <v>16.64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6</v>
      </c>
      <c r="AU198" t="s">
        <v>76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ROUND(Y198*Source!I100,9)</f>
        <v>2.7</v>
      </c>
      <c r="CY198">
        <f>AA198</f>
        <v>16.64</v>
      </c>
      <c r="CZ198">
        <f>AE198</f>
        <v>16.64</v>
      </c>
      <c r="DA198">
        <f>AI198</f>
        <v>1</v>
      </c>
      <c r="DB198">
        <f>ROUND((ROUND(AT198*CZ198,2)*1),6)</f>
        <v>99.84</v>
      </c>
      <c r="DC198">
        <f>ROUND((ROUND(AT198*AG198,2)*1),6)</f>
        <v>0</v>
      </c>
      <c r="DD198" t="s">
        <v>3</v>
      </c>
      <c r="DE198" t="s">
        <v>3</v>
      </c>
      <c r="DF198">
        <f t="shared" si="92"/>
        <v>44.93</v>
      </c>
      <c r="DG198">
        <f t="shared" si="90"/>
        <v>0</v>
      </c>
      <c r="DH198">
        <f t="shared" si="91"/>
        <v>0</v>
      </c>
      <c r="DI198">
        <f t="shared" si="93"/>
        <v>0</v>
      </c>
      <c r="DJ198">
        <f>DF198</f>
        <v>44.93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ROW(Source!A100)</f>
        <v>100</v>
      </c>
      <c r="B199">
        <v>50445991</v>
      </c>
      <c r="C199">
        <v>50446574</v>
      </c>
      <c r="D199">
        <v>46231369</v>
      </c>
      <c r="E199">
        <v>1</v>
      </c>
      <c r="F199">
        <v>1</v>
      </c>
      <c r="G199">
        <v>30570983</v>
      </c>
      <c r="H199">
        <v>3</v>
      </c>
      <c r="I199" t="s">
        <v>162</v>
      </c>
      <c r="J199" t="s">
        <v>164</v>
      </c>
      <c r="K199" t="s">
        <v>163</v>
      </c>
      <c r="L199">
        <v>1348</v>
      </c>
      <c r="N199">
        <v>1009</v>
      </c>
      <c r="O199" t="s">
        <v>28</v>
      </c>
      <c r="P199" t="s">
        <v>28</v>
      </c>
      <c r="Q199">
        <v>1000</v>
      </c>
      <c r="W199">
        <v>0</v>
      </c>
      <c r="X199">
        <v>-1318827332</v>
      </c>
      <c r="Y199">
        <f>AT199</f>
        <v>4.3014999999999998E-2</v>
      </c>
      <c r="AA199">
        <v>3374.81</v>
      </c>
      <c r="AB199">
        <v>0</v>
      </c>
      <c r="AC199">
        <v>0</v>
      </c>
      <c r="AD199">
        <v>0</v>
      </c>
      <c r="AE199">
        <v>3374.81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 t="s">
        <v>3</v>
      </c>
      <c r="AT199">
        <v>4.3014999999999998E-2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ROUND(Y199*Source!I100,9)</f>
        <v>1.9356749999999999E-2</v>
      </c>
      <c r="CY199">
        <f>AA199</f>
        <v>3374.81</v>
      </c>
      <c r="CZ199">
        <f>AE199</f>
        <v>3374.81</v>
      </c>
      <c r="DA199">
        <f>AI199</f>
        <v>1</v>
      </c>
      <c r="DB199">
        <f>ROUND(ROUND(AT199*CZ199,2),6)</f>
        <v>145.16999999999999</v>
      </c>
      <c r="DC199">
        <f>ROUND(ROUND(AT199*AG199,2),6)</f>
        <v>0</v>
      </c>
      <c r="DD199" t="s">
        <v>3</v>
      </c>
      <c r="DE199" t="s">
        <v>3</v>
      </c>
      <c r="DF199">
        <f t="shared" si="92"/>
        <v>65.33</v>
      </c>
      <c r="DG199">
        <f t="shared" si="90"/>
        <v>0</v>
      </c>
      <c r="DH199">
        <f t="shared" si="91"/>
        <v>0</v>
      </c>
      <c r="DI199">
        <f t="shared" si="93"/>
        <v>0</v>
      </c>
      <c r="DJ199">
        <f>DF199</f>
        <v>65.33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ROW(Source!A101)</f>
        <v>101</v>
      </c>
      <c r="B200">
        <v>50445992</v>
      </c>
      <c r="C200">
        <v>50446574</v>
      </c>
      <c r="D200">
        <v>40404405</v>
      </c>
      <c r="E200">
        <v>30570983</v>
      </c>
      <c r="F200">
        <v>1</v>
      </c>
      <c r="G200">
        <v>30570983</v>
      </c>
      <c r="H200">
        <v>1</v>
      </c>
      <c r="I200" t="s">
        <v>430</v>
      </c>
      <c r="J200" t="s">
        <v>3</v>
      </c>
      <c r="K200" t="s">
        <v>431</v>
      </c>
      <c r="L200">
        <v>1191</v>
      </c>
      <c r="N200">
        <v>1013</v>
      </c>
      <c r="O200" t="s">
        <v>432</v>
      </c>
      <c r="P200" t="s">
        <v>432</v>
      </c>
      <c r="Q200">
        <v>1</v>
      </c>
      <c r="W200">
        <v>0</v>
      </c>
      <c r="X200">
        <v>476480486</v>
      </c>
      <c r="Y200">
        <f>(AT200*1.15)</f>
        <v>33.556999999999995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5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29.18</v>
      </c>
      <c r="AU200" t="s">
        <v>78</v>
      </c>
      <c r="AV200">
        <v>1</v>
      </c>
      <c r="AW200">
        <v>2</v>
      </c>
      <c r="AX200">
        <v>50446582</v>
      </c>
      <c r="AY200">
        <v>1</v>
      </c>
      <c r="AZ200">
        <v>0</v>
      </c>
      <c r="BA200">
        <v>194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ROUND(AT200*Source!I101*AH200*AL200,2)</f>
        <v>0</v>
      </c>
      <c r="CV200">
        <f>ROUND(Y200*Source!I101,9)</f>
        <v>15.10065</v>
      </c>
      <c r="CW200">
        <v>0</v>
      </c>
      <c r="CX200">
        <f>ROUND(Y200*Source!I101,9)</f>
        <v>15.10065</v>
      </c>
      <c r="CY200">
        <f>AD200</f>
        <v>0</v>
      </c>
      <c r="CZ200">
        <f>AH200</f>
        <v>0</v>
      </c>
      <c r="DA200">
        <f>AL200</f>
        <v>1</v>
      </c>
      <c r="DB200">
        <f>ROUND((ROUND(AT200*CZ200,2)*1.15),6)</f>
        <v>0</v>
      </c>
      <c r="DC200">
        <f>ROUND((ROUND(AT200*AG200,2)*1.15),6)</f>
        <v>0</v>
      </c>
      <c r="DD200" t="s">
        <v>3</v>
      </c>
      <c r="DE200" t="s">
        <v>3</v>
      </c>
      <c r="DF200">
        <f t="shared" si="92"/>
        <v>0</v>
      </c>
      <c r="DG200">
        <f t="shared" si="90"/>
        <v>0</v>
      </c>
      <c r="DH200">
        <f t="shared" si="91"/>
        <v>0</v>
      </c>
      <c r="DI200">
        <f t="shared" si="93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ROW(Source!A101)</f>
        <v>101</v>
      </c>
      <c r="B201">
        <v>50445992</v>
      </c>
      <c r="C201">
        <v>50446574</v>
      </c>
      <c r="D201">
        <v>46170867</v>
      </c>
      <c r="E201">
        <v>1</v>
      </c>
      <c r="F201">
        <v>1</v>
      </c>
      <c r="G201">
        <v>30570983</v>
      </c>
      <c r="H201">
        <v>2</v>
      </c>
      <c r="I201" t="s">
        <v>433</v>
      </c>
      <c r="J201" t="s">
        <v>434</v>
      </c>
      <c r="K201" t="s">
        <v>435</v>
      </c>
      <c r="L201">
        <v>1368</v>
      </c>
      <c r="N201">
        <v>1011</v>
      </c>
      <c r="O201" t="s">
        <v>436</v>
      </c>
      <c r="P201" t="s">
        <v>436</v>
      </c>
      <c r="Q201">
        <v>1</v>
      </c>
      <c r="W201">
        <v>0</v>
      </c>
      <c r="X201">
        <v>-7781208</v>
      </c>
      <c r="Y201">
        <f>(AT201*1.25)</f>
        <v>3.7499999999999999E-2</v>
      </c>
      <c r="AA201">
        <v>0</v>
      </c>
      <c r="AB201">
        <v>1106.71</v>
      </c>
      <c r="AC201">
        <v>450.44</v>
      </c>
      <c r="AD201">
        <v>0</v>
      </c>
      <c r="AE201">
        <v>0</v>
      </c>
      <c r="AF201">
        <v>83.1</v>
      </c>
      <c r="AG201">
        <v>12.62</v>
      </c>
      <c r="AH201">
        <v>0</v>
      </c>
      <c r="AI201">
        <v>1</v>
      </c>
      <c r="AJ201">
        <v>12.72</v>
      </c>
      <c r="AK201">
        <v>34.090000000000003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0.03</v>
      </c>
      <c r="AU201" t="s">
        <v>77</v>
      </c>
      <c r="AV201">
        <v>0</v>
      </c>
      <c r="AW201">
        <v>2</v>
      </c>
      <c r="AX201">
        <v>50446583</v>
      </c>
      <c r="AY201">
        <v>1</v>
      </c>
      <c r="AZ201">
        <v>0</v>
      </c>
      <c r="BA201">
        <v>195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ROUND(Y201*Source!I101*DO201,9)</f>
        <v>0</v>
      </c>
      <c r="CX201">
        <f>ROUND(Y201*Source!I101,9)</f>
        <v>1.6875000000000001E-2</v>
      </c>
      <c r="CY201">
        <f>AB201</f>
        <v>1106.71</v>
      </c>
      <c r="CZ201">
        <f>AF201</f>
        <v>83.1</v>
      </c>
      <c r="DA201">
        <f>AJ201</f>
        <v>12.72</v>
      </c>
      <c r="DB201">
        <f>ROUND((ROUND(AT201*CZ201,2)*1.25),6)</f>
        <v>3.1124999999999998</v>
      </c>
      <c r="DC201">
        <f>ROUND((ROUND(AT201*AG201,2)*1.25),6)</f>
        <v>0.47499999999999998</v>
      </c>
      <c r="DD201" t="s">
        <v>3</v>
      </c>
      <c r="DE201" t="s">
        <v>3</v>
      </c>
      <c r="DF201">
        <f t="shared" si="92"/>
        <v>0</v>
      </c>
      <c r="DG201">
        <f>ROUND(ROUND(AF201*AJ201,2)*CX201,2)</f>
        <v>17.84</v>
      </c>
      <c r="DH201">
        <f>ROUND(ROUND(AG201*AK201,2)*CX201,2)</f>
        <v>7.26</v>
      </c>
      <c r="DI201">
        <f t="shared" si="93"/>
        <v>0</v>
      </c>
      <c r="DJ201">
        <f>DG201</f>
        <v>17.84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ROW(Source!A101)</f>
        <v>101</v>
      </c>
      <c r="B202">
        <v>50445992</v>
      </c>
      <c r="C202">
        <v>50446574</v>
      </c>
      <c r="D202">
        <v>46170977</v>
      </c>
      <c r="E202">
        <v>1</v>
      </c>
      <c r="F202">
        <v>1</v>
      </c>
      <c r="G202">
        <v>30570983</v>
      </c>
      <c r="H202">
        <v>2</v>
      </c>
      <c r="I202" t="s">
        <v>437</v>
      </c>
      <c r="J202" t="s">
        <v>438</v>
      </c>
      <c r="K202" t="s">
        <v>439</v>
      </c>
      <c r="L202">
        <v>1368</v>
      </c>
      <c r="N202">
        <v>1011</v>
      </c>
      <c r="O202" t="s">
        <v>436</v>
      </c>
      <c r="P202" t="s">
        <v>436</v>
      </c>
      <c r="Q202">
        <v>1</v>
      </c>
      <c r="W202">
        <v>0</v>
      </c>
      <c r="X202">
        <v>-1840684430</v>
      </c>
      <c r="Y202">
        <f>(AT202*1.25)</f>
        <v>0.21250000000000002</v>
      </c>
      <c r="AA202">
        <v>0</v>
      </c>
      <c r="AB202">
        <v>7.07</v>
      </c>
      <c r="AC202">
        <v>0</v>
      </c>
      <c r="AD202">
        <v>0</v>
      </c>
      <c r="AE202">
        <v>0</v>
      </c>
      <c r="AF202">
        <v>0.8</v>
      </c>
      <c r="AG202">
        <v>0</v>
      </c>
      <c r="AH202">
        <v>0</v>
      </c>
      <c r="AI202">
        <v>1</v>
      </c>
      <c r="AJ202">
        <v>8.44</v>
      </c>
      <c r="AK202">
        <v>34.090000000000003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0.17</v>
      </c>
      <c r="AU202" t="s">
        <v>77</v>
      </c>
      <c r="AV202">
        <v>0</v>
      </c>
      <c r="AW202">
        <v>2</v>
      </c>
      <c r="AX202">
        <v>50446584</v>
      </c>
      <c r="AY202">
        <v>1</v>
      </c>
      <c r="AZ202">
        <v>0</v>
      </c>
      <c r="BA202">
        <v>196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ROUND(Y202*Source!I101*DO202,9)</f>
        <v>0</v>
      </c>
      <c r="CX202">
        <f>ROUND(Y202*Source!I101,9)</f>
        <v>9.5625000000000002E-2</v>
      </c>
      <c r="CY202">
        <f>AB202</f>
        <v>7.07</v>
      </c>
      <c r="CZ202">
        <f>AF202</f>
        <v>0.8</v>
      </c>
      <c r="DA202">
        <f>AJ202</f>
        <v>8.44</v>
      </c>
      <c r="DB202">
        <f>ROUND((ROUND(AT202*CZ202,2)*1.25),6)</f>
        <v>0.17499999999999999</v>
      </c>
      <c r="DC202">
        <f>ROUND((ROUND(AT202*AG202,2)*1.25),6)</f>
        <v>0</v>
      </c>
      <c r="DD202" t="s">
        <v>3</v>
      </c>
      <c r="DE202" t="s">
        <v>3</v>
      </c>
      <c r="DF202">
        <f t="shared" si="92"/>
        <v>0</v>
      </c>
      <c r="DG202">
        <f>ROUND(ROUND(AF202*AJ202,2)*CX202,2)</f>
        <v>0.65</v>
      </c>
      <c r="DH202">
        <f>ROUND(ROUND(AG202*AK202,2)*CX202,2)</f>
        <v>0</v>
      </c>
      <c r="DI202">
        <f t="shared" si="93"/>
        <v>0</v>
      </c>
      <c r="DJ202">
        <f>DG202</f>
        <v>0.65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ROW(Source!A101)</f>
        <v>101</v>
      </c>
      <c r="B203">
        <v>50445992</v>
      </c>
      <c r="C203">
        <v>50446574</v>
      </c>
      <c r="D203">
        <v>31110605</v>
      </c>
      <c r="E203">
        <v>1</v>
      </c>
      <c r="F203">
        <v>1</v>
      </c>
      <c r="G203">
        <v>30570983</v>
      </c>
      <c r="H203">
        <v>3</v>
      </c>
      <c r="I203" t="s">
        <v>289</v>
      </c>
      <c r="J203" t="s">
        <v>291</v>
      </c>
      <c r="K203" t="s">
        <v>290</v>
      </c>
      <c r="L203">
        <v>1339</v>
      </c>
      <c r="N203">
        <v>1007</v>
      </c>
      <c r="O203" t="s">
        <v>85</v>
      </c>
      <c r="P203" t="s">
        <v>85</v>
      </c>
      <c r="Q203">
        <v>1</v>
      </c>
      <c r="W203">
        <v>0</v>
      </c>
      <c r="X203">
        <v>1942501623</v>
      </c>
      <c r="Y203">
        <f>(AT203*1)</f>
        <v>0.01</v>
      </c>
      <c r="AA203">
        <v>42.42</v>
      </c>
      <c r="AB203">
        <v>0</v>
      </c>
      <c r="AC203">
        <v>0</v>
      </c>
      <c r="AD203">
        <v>0</v>
      </c>
      <c r="AE203">
        <v>7.07</v>
      </c>
      <c r="AF203">
        <v>0</v>
      </c>
      <c r="AG203">
        <v>0</v>
      </c>
      <c r="AH203">
        <v>0</v>
      </c>
      <c r="AI203">
        <v>6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0.01</v>
      </c>
      <c r="AU203" t="s">
        <v>76</v>
      </c>
      <c r="AV203">
        <v>0</v>
      </c>
      <c r="AW203">
        <v>2</v>
      </c>
      <c r="AX203">
        <v>50446585</v>
      </c>
      <c r="AY203">
        <v>1</v>
      </c>
      <c r="AZ203">
        <v>0</v>
      </c>
      <c r="BA203">
        <v>197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ROUND(Y203*Source!I101,9)</f>
        <v>4.4999999999999997E-3</v>
      </c>
      <c r="CY203">
        <f>AA203</f>
        <v>42.42</v>
      </c>
      <c r="CZ203">
        <f>AE203</f>
        <v>7.07</v>
      </c>
      <c r="DA203">
        <f>AI203</f>
        <v>6</v>
      </c>
      <c r="DB203">
        <f>ROUND((ROUND(AT203*CZ203,2)*1),6)</f>
        <v>7.0000000000000007E-2</v>
      </c>
      <c r="DC203">
        <f>ROUND((ROUND(AT203*AG203,2)*1),6)</f>
        <v>0</v>
      </c>
      <c r="DD203" t="s">
        <v>3</v>
      </c>
      <c r="DE203" t="s">
        <v>3</v>
      </c>
      <c r="DF203">
        <f>ROUND(ROUND(AE203*AI203,2)*CX203,2)</f>
        <v>0.19</v>
      </c>
      <c r="DG203">
        <f t="shared" ref="DG203:DG217" si="94">ROUND(ROUND(AF203,2)*CX203,2)</f>
        <v>0</v>
      </c>
      <c r="DH203">
        <f t="shared" ref="DH203:DH217" si="95">ROUND(ROUND(AG203,2)*CX203,2)</f>
        <v>0</v>
      </c>
      <c r="DI203">
        <f t="shared" si="93"/>
        <v>0</v>
      </c>
      <c r="DJ203">
        <f>DF203</f>
        <v>0.19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ROW(Source!A101)</f>
        <v>101</v>
      </c>
      <c r="B204">
        <v>50445992</v>
      </c>
      <c r="C204">
        <v>50446574</v>
      </c>
      <c r="D204">
        <v>46231213</v>
      </c>
      <c r="E204">
        <v>1</v>
      </c>
      <c r="F204">
        <v>1</v>
      </c>
      <c r="G204">
        <v>30570983</v>
      </c>
      <c r="H204">
        <v>3</v>
      </c>
      <c r="I204" t="s">
        <v>166</v>
      </c>
      <c r="J204" t="s">
        <v>168</v>
      </c>
      <c r="K204" t="s">
        <v>167</v>
      </c>
      <c r="L204">
        <v>1327</v>
      </c>
      <c r="N204">
        <v>1005</v>
      </c>
      <c r="O204" t="s">
        <v>115</v>
      </c>
      <c r="P204" t="s">
        <v>115</v>
      </c>
      <c r="Q204">
        <v>1</v>
      </c>
      <c r="W204">
        <v>0</v>
      </c>
      <c r="X204">
        <v>585101593</v>
      </c>
      <c r="Y204">
        <f>(AT204*1)</f>
        <v>10.199999999999999</v>
      </c>
      <c r="AA204">
        <v>1357.87</v>
      </c>
      <c r="AB204">
        <v>0</v>
      </c>
      <c r="AC204">
        <v>0</v>
      </c>
      <c r="AD204">
        <v>0</v>
      </c>
      <c r="AE204">
        <v>124.69</v>
      </c>
      <c r="AF204">
        <v>0</v>
      </c>
      <c r="AG204">
        <v>0</v>
      </c>
      <c r="AH204">
        <v>0</v>
      </c>
      <c r="AI204">
        <v>10.89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10.199999999999999</v>
      </c>
      <c r="AU204" t="s">
        <v>76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ROUND(Y204*Source!I101,9)</f>
        <v>4.59</v>
      </c>
      <c r="CY204">
        <f>AA204</f>
        <v>1357.87</v>
      </c>
      <c r="CZ204">
        <f>AE204</f>
        <v>124.69</v>
      </c>
      <c r="DA204">
        <f>AI204</f>
        <v>10.89</v>
      </c>
      <c r="DB204">
        <f>ROUND((ROUND(AT204*CZ204,2)*1),6)</f>
        <v>1271.8399999999999</v>
      </c>
      <c r="DC204">
        <f>ROUND((ROUND(AT204*AG204,2)*1),6)</f>
        <v>0</v>
      </c>
      <c r="DD204" t="s">
        <v>3</v>
      </c>
      <c r="DE204" t="s">
        <v>3</v>
      </c>
      <c r="DF204">
        <f>ROUND(ROUND(AE204*AI204,2)*CX204,2)</f>
        <v>6232.62</v>
      </c>
      <c r="DG204">
        <f t="shared" si="94"/>
        <v>0</v>
      </c>
      <c r="DH204">
        <f t="shared" si="95"/>
        <v>0</v>
      </c>
      <c r="DI204">
        <f t="shared" si="93"/>
        <v>0</v>
      </c>
      <c r="DJ204">
        <f>DF204</f>
        <v>6232.62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ROW(Source!A101)</f>
        <v>101</v>
      </c>
      <c r="B205">
        <v>50445992</v>
      </c>
      <c r="C205">
        <v>50446574</v>
      </c>
      <c r="D205">
        <v>46231414</v>
      </c>
      <c r="E205">
        <v>1</v>
      </c>
      <c r="F205">
        <v>1</v>
      </c>
      <c r="G205">
        <v>30570983</v>
      </c>
      <c r="H205">
        <v>3</v>
      </c>
      <c r="I205" t="s">
        <v>157</v>
      </c>
      <c r="J205" t="s">
        <v>160</v>
      </c>
      <c r="K205" t="s">
        <v>158</v>
      </c>
      <c r="L205">
        <v>1346</v>
      </c>
      <c r="N205">
        <v>1009</v>
      </c>
      <c r="O205" t="s">
        <v>159</v>
      </c>
      <c r="P205" t="s">
        <v>159</v>
      </c>
      <c r="Q205">
        <v>1</v>
      </c>
      <c r="W205">
        <v>0</v>
      </c>
      <c r="X205">
        <v>572762336</v>
      </c>
      <c r="Y205">
        <f>(AT205*1)</f>
        <v>6</v>
      </c>
      <c r="AA205">
        <v>63.23</v>
      </c>
      <c r="AB205">
        <v>0</v>
      </c>
      <c r="AC205">
        <v>0</v>
      </c>
      <c r="AD205">
        <v>0</v>
      </c>
      <c r="AE205">
        <v>16.64</v>
      </c>
      <c r="AF205">
        <v>0</v>
      </c>
      <c r="AG205">
        <v>0</v>
      </c>
      <c r="AH205">
        <v>0</v>
      </c>
      <c r="AI205">
        <v>3.8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6</v>
      </c>
      <c r="AU205" t="s">
        <v>76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ROUND(Y205*Source!I101,9)</f>
        <v>2.7</v>
      </c>
      <c r="CY205">
        <f>AA205</f>
        <v>63.23</v>
      </c>
      <c r="CZ205">
        <f>AE205</f>
        <v>16.64</v>
      </c>
      <c r="DA205">
        <f>AI205</f>
        <v>3.8</v>
      </c>
      <c r="DB205">
        <f>ROUND((ROUND(AT205*CZ205,2)*1),6)</f>
        <v>99.84</v>
      </c>
      <c r="DC205">
        <f>ROUND((ROUND(AT205*AG205,2)*1),6)</f>
        <v>0</v>
      </c>
      <c r="DD205" t="s">
        <v>3</v>
      </c>
      <c r="DE205" t="s">
        <v>3</v>
      </c>
      <c r="DF205">
        <f>ROUND(ROUND(AE205*AI205,2)*CX205,2)</f>
        <v>170.72</v>
      </c>
      <c r="DG205">
        <f t="shared" si="94"/>
        <v>0</v>
      </c>
      <c r="DH205">
        <f t="shared" si="95"/>
        <v>0</v>
      </c>
      <c r="DI205">
        <f t="shared" si="93"/>
        <v>0</v>
      </c>
      <c r="DJ205">
        <f>DF205</f>
        <v>170.72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ROW(Source!A101)</f>
        <v>101</v>
      </c>
      <c r="B206">
        <v>50445992</v>
      </c>
      <c r="C206">
        <v>50446574</v>
      </c>
      <c r="D206">
        <v>46231369</v>
      </c>
      <c r="E206">
        <v>1</v>
      </c>
      <c r="F206">
        <v>1</v>
      </c>
      <c r="G206">
        <v>30570983</v>
      </c>
      <c r="H206">
        <v>3</v>
      </c>
      <c r="I206" t="s">
        <v>162</v>
      </c>
      <c r="J206" t="s">
        <v>164</v>
      </c>
      <c r="K206" t="s">
        <v>163</v>
      </c>
      <c r="L206">
        <v>1348</v>
      </c>
      <c r="N206">
        <v>1009</v>
      </c>
      <c r="O206" t="s">
        <v>28</v>
      </c>
      <c r="P206" t="s">
        <v>28</v>
      </c>
      <c r="Q206">
        <v>1000</v>
      </c>
      <c r="W206">
        <v>0</v>
      </c>
      <c r="X206">
        <v>-1318827332</v>
      </c>
      <c r="Y206">
        <f t="shared" ref="Y206:Y234" si="96">AT206</f>
        <v>4.3014999999999998E-2</v>
      </c>
      <c r="AA206">
        <v>35570.5</v>
      </c>
      <c r="AB206">
        <v>0</v>
      </c>
      <c r="AC206">
        <v>0</v>
      </c>
      <c r="AD206">
        <v>0</v>
      </c>
      <c r="AE206">
        <v>3374.81</v>
      </c>
      <c r="AF206">
        <v>0</v>
      </c>
      <c r="AG206">
        <v>0</v>
      </c>
      <c r="AH206">
        <v>0</v>
      </c>
      <c r="AI206">
        <v>10.54</v>
      </c>
      <c r="AJ206">
        <v>1</v>
      </c>
      <c r="AK206">
        <v>1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 t="s">
        <v>3</v>
      </c>
      <c r="AT206">
        <v>4.3014999999999998E-2</v>
      </c>
      <c r="AU206" t="s">
        <v>3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ROUND(Y206*Source!I101,9)</f>
        <v>1.9356749999999999E-2</v>
      </c>
      <c r="CY206">
        <f>AA206</f>
        <v>35570.5</v>
      </c>
      <c r="CZ206">
        <f>AE206</f>
        <v>3374.81</v>
      </c>
      <c r="DA206">
        <f>AI206</f>
        <v>10.54</v>
      </c>
      <c r="DB206">
        <f t="shared" ref="DB206:DB234" si="97">ROUND(ROUND(AT206*CZ206,2),6)</f>
        <v>145.16999999999999</v>
      </c>
      <c r="DC206">
        <f t="shared" ref="DC206:DC234" si="98">ROUND(ROUND(AT206*AG206,2),6)</f>
        <v>0</v>
      </c>
      <c r="DD206" t="s">
        <v>3</v>
      </c>
      <c r="DE206" t="s">
        <v>3</v>
      </c>
      <c r="DF206">
        <f>ROUND(ROUND(AE206*AI206,2)*CX206,2)</f>
        <v>688.53</v>
      </c>
      <c r="DG206">
        <f t="shared" si="94"/>
        <v>0</v>
      </c>
      <c r="DH206">
        <f t="shared" si="95"/>
        <v>0</v>
      </c>
      <c r="DI206">
        <f t="shared" si="93"/>
        <v>0</v>
      </c>
      <c r="DJ206">
        <f>DF206</f>
        <v>688.53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ROW(Source!A143)</f>
        <v>143</v>
      </c>
      <c r="B207">
        <v>50445991</v>
      </c>
      <c r="C207">
        <v>50446728</v>
      </c>
      <c r="D207">
        <v>40404405</v>
      </c>
      <c r="E207">
        <v>30570983</v>
      </c>
      <c r="F207">
        <v>1</v>
      </c>
      <c r="G207">
        <v>30570983</v>
      </c>
      <c r="H207">
        <v>1</v>
      </c>
      <c r="I207" t="s">
        <v>430</v>
      </c>
      <c r="J207" t="s">
        <v>3</v>
      </c>
      <c r="K207" t="s">
        <v>431</v>
      </c>
      <c r="L207">
        <v>1191</v>
      </c>
      <c r="N207">
        <v>1013</v>
      </c>
      <c r="O207" t="s">
        <v>432</v>
      </c>
      <c r="P207" t="s">
        <v>432</v>
      </c>
      <c r="Q207">
        <v>1</v>
      </c>
      <c r="W207">
        <v>0</v>
      </c>
      <c r="X207">
        <v>476480486</v>
      </c>
      <c r="Y207">
        <f t="shared" si="96"/>
        <v>0.6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0.6</v>
      </c>
      <c r="AU207" t="s">
        <v>3</v>
      </c>
      <c r="AV207">
        <v>1</v>
      </c>
      <c r="AW207">
        <v>2</v>
      </c>
      <c r="AX207">
        <v>50446730</v>
      </c>
      <c r="AY207">
        <v>1</v>
      </c>
      <c r="AZ207">
        <v>0</v>
      </c>
      <c r="BA207">
        <v>201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ROUND(AT207*Source!I143*AH207*AL207,2)</f>
        <v>0</v>
      </c>
      <c r="CV207">
        <f>ROUND(Y207*Source!I143,9)</f>
        <v>45.84</v>
      </c>
      <c r="CW207">
        <v>0</v>
      </c>
      <c r="CX207">
        <f>ROUND(Y207*Source!I143,9)</f>
        <v>45.84</v>
      </c>
      <c r="CY207">
        <f>AD207</f>
        <v>0</v>
      </c>
      <c r="CZ207">
        <f>AH207</f>
        <v>0</v>
      </c>
      <c r="DA207">
        <f>AL207</f>
        <v>1</v>
      </c>
      <c r="DB207">
        <f t="shared" si="97"/>
        <v>0</v>
      </c>
      <c r="DC207">
        <f t="shared" si="98"/>
        <v>0</v>
      </c>
      <c r="DD207" t="s">
        <v>3</v>
      </c>
      <c r="DE207" t="s">
        <v>3</v>
      </c>
      <c r="DF207">
        <f>ROUND(ROUND(AE207,2)*CX207,2)</f>
        <v>0</v>
      </c>
      <c r="DG207">
        <f t="shared" si="94"/>
        <v>0</v>
      </c>
      <c r="DH207">
        <f t="shared" si="95"/>
        <v>0</v>
      </c>
      <c r="DI207">
        <f t="shared" si="93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ROW(Source!A144)</f>
        <v>144</v>
      </c>
      <c r="B208">
        <v>50445992</v>
      </c>
      <c r="C208">
        <v>50446728</v>
      </c>
      <c r="D208">
        <v>40404405</v>
      </c>
      <c r="E208">
        <v>30570983</v>
      </c>
      <c r="F208">
        <v>1</v>
      </c>
      <c r="G208">
        <v>30570983</v>
      </c>
      <c r="H208">
        <v>1</v>
      </c>
      <c r="I208" t="s">
        <v>430</v>
      </c>
      <c r="J208" t="s">
        <v>3</v>
      </c>
      <c r="K208" t="s">
        <v>431</v>
      </c>
      <c r="L208">
        <v>1191</v>
      </c>
      <c r="N208">
        <v>1013</v>
      </c>
      <c r="O208" t="s">
        <v>432</v>
      </c>
      <c r="P208" t="s">
        <v>432</v>
      </c>
      <c r="Q208">
        <v>1</v>
      </c>
      <c r="W208">
        <v>0</v>
      </c>
      <c r="X208">
        <v>476480486</v>
      </c>
      <c r="Y208">
        <f t="shared" si="96"/>
        <v>0.6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5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0.6</v>
      </c>
      <c r="AU208" t="s">
        <v>3</v>
      </c>
      <c r="AV208">
        <v>1</v>
      </c>
      <c r="AW208">
        <v>2</v>
      </c>
      <c r="AX208">
        <v>50446730</v>
      </c>
      <c r="AY208">
        <v>1</v>
      </c>
      <c r="AZ208">
        <v>0</v>
      </c>
      <c r="BA208">
        <v>202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ROUND(AT208*Source!I144*AH208*AL208,2)</f>
        <v>0</v>
      </c>
      <c r="CV208">
        <f>ROUND(Y208*Source!I144,9)</f>
        <v>45.84</v>
      </c>
      <c r="CW208">
        <v>0</v>
      </c>
      <c r="CX208">
        <f>ROUND(Y208*Source!I144,9)</f>
        <v>45.84</v>
      </c>
      <c r="CY208">
        <f>AD208</f>
        <v>0</v>
      </c>
      <c r="CZ208">
        <f>AH208</f>
        <v>0</v>
      </c>
      <c r="DA208">
        <f>AL208</f>
        <v>1</v>
      </c>
      <c r="DB208">
        <f t="shared" si="97"/>
        <v>0</v>
      </c>
      <c r="DC208">
        <f t="shared" si="98"/>
        <v>0</v>
      </c>
      <c r="DD208" t="s">
        <v>3</v>
      </c>
      <c r="DE208" t="s">
        <v>3</v>
      </c>
      <c r="DF208">
        <f>ROUND(ROUND(AE208,2)*CX208,2)</f>
        <v>0</v>
      </c>
      <c r="DG208">
        <f t="shared" si="94"/>
        <v>0</v>
      </c>
      <c r="DH208">
        <f t="shared" si="95"/>
        <v>0</v>
      </c>
      <c r="DI208">
        <f t="shared" si="93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ROW(Source!A145)</f>
        <v>145</v>
      </c>
      <c r="B209">
        <v>50445991</v>
      </c>
      <c r="C209">
        <v>50446731</v>
      </c>
      <c r="D209">
        <v>40404405</v>
      </c>
      <c r="E209">
        <v>30570983</v>
      </c>
      <c r="F209">
        <v>1</v>
      </c>
      <c r="G209">
        <v>30570983</v>
      </c>
      <c r="H209">
        <v>1</v>
      </c>
      <c r="I209" t="s">
        <v>430</v>
      </c>
      <c r="J209" t="s">
        <v>3</v>
      </c>
      <c r="K209" t="s">
        <v>431</v>
      </c>
      <c r="L209">
        <v>1191</v>
      </c>
      <c r="N209">
        <v>1013</v>
      </c>
      <c r="O209" t="s">
        <v>432</v>
      </c>
      <c r="P209" t="s">
        <v>432</v>
      </c>
      <c r="Q209">
        <v>1</v>
      </c>
      <c r="W209">
        <v>0</v>
      </c>
      <c r="X209">
        <v>476480486</v>
      </c>
      <c r="Y209">
        <f t="shared" si="96"/>
        <v>49.1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49.1</v>
      </c>
      <c r="AU209" t="s">
        <v>3</v>
      </c>
      <c r="AV209">
        <v>1</v>
      </c>
      <c r="AW209">
        <v>2</v>
      </c>
      <c r="AX209">
        <v>50446734</v>
      </c>
      <c r="AY209">
        <v>1</v>
      </c>
      <c r="AZ209">
        <v>0</v>
      </c>
      <c r="BA209">
        <v>203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ROUND(AT209*Source!I145*AH209*AL209,2)</f>
        <v>0</v>
      </c>
      <c r="CV209">
        <f>ROUND(Y209*Source!I145,9)</f>
        <v>37.5124</v>
      </c>
      <c r="CW209">
        <v>0</v>
      </c>
      <c r="CX209">
        <f>ROUND(Y209*Source!I145,9)</f>
        <v>37.5124</v>
      </c>
      <c r="CY209">
        <f>AD209</f>
        <v>0</v>
      </c>
      <c r="CZ209">
        <f>AH209</f>
        <v>0</v>
      </c>
      <c r="DA209">
        <f>AL209</f>
        <v>1</v>
      </c>
      <c r="DB209">
        <f t="shared" si="97"/>
        <v>0</v>
      </c>
      <c r="DC209">
        <f t="shared" si="98"/>
        <v>0</v>
      </c>
      <c r="DD209" t="s">
        <v>3</v>
      </c>
      <c r="DE209" t="s">
        <v>3</v>
      </c>
      <c r="DF209">
        <f>ROUND(ROUND(AE209,2)*CX209,2)</f>
        <v>0</v>
      </c>
      <c r="DG209">
        <f t="shared" si="94"/>
        <v>0</v>
      </c>
      <c r="DH209">
        <f t="shared" si="95"/>
        <v>0</v>
      </c>
      <c r="DI209">
        <f t="shared" si="93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ROW(Source!A145)</f>
        <v>145</v>
      </c>
      <c r="B210">
        <v>50445991</v>
      </c>
      <c r="C210">
        <v>50446731</v>
      </c>
      <c r="D210">
        <v>40431923</v>
      </c>
      <c r="E210">
        <v>30570983</v>
      </c>
      <c r="F210">
        <v>1</v>
      </c>
      <c r="G210">
        <v>30570983</v>
      </c>
      <c r="H210">
        <v>3</v>
      </c>
      <c r="I210" t="s">
        <v>26</v>
      </c>
      <c r="J210" t="s">
        <v>3</v>
      </c>
      <c r="K210" t="s">
        <v>27</v>
      </c>
      <c r="L210">
        <v>1348</v>
      </c>
      <c r="N210">
        <v>1009</v>
      </c>
      <c r="O210" t="s">
        <v>28</v>
      </c>
      <c r="P210" t="s">
        <v>28</v>
      </c>
      <c r="Q210">
        <v>1000</v>
      </c>
      <c r="W210">
        <v>0</v>
      </c>
      <c r="X210">
        <v>1489638031</v>
      </c>
      <c r="Y210">
        <f t="shared" si="96"/>
        <v>4.5999999999999996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4.5999999999999996</v>
      </c>
      <c r="AU210" t="s">
        <v>3</v>
      </c>
      <c r="AV210">
        <v>0</v>
      </c>
      <c r="AW210">
        <v>2</v>
      </c>
      <c r="AX210">
        <v>50446735</v>
      </c>
      <c r="AY210">
        <v>1</v>
      </c>
      <c r="AZ210">
        <v>0</v>
      </c>
      <c r="BA210">
        <v>204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ROUND(Y210*Source!I145,9)</f>
        <v>3.5144000000000002</v>
      </c>
      <c r="CY210">
        <f>AA210</f>
        <v>0</v>
      </c>
      <c r="CZ210">
        <f>AE210</f>
        <v>0</v>
      </c>
      <c r="DA210">
        <f>AI210</f>
        <v>1</v>
      </c>
      <c r="DB210">
        <f t="shared" si="97"/>
        <v>0</v>
      </c>
      <c r="DC210">
        <f t="shared" si="98"/>
        <v>0</v>
      </c>
      <c r="DD210" t="s">
        <v>3</v>
      </c>
      <c r="DE210" t="s">
        <v>3</v>
      </c>
      <c r="DF210">
        <f>ROUND(ROUND(AE210,2)*CX210,2)</f>
        <v>0</v>
      </c>
      <c r="DG210">
        <f t="shared" si="94"/>
        <v>0</v>
      </c>
      <c r="DH210">
        <f t="shared" si="95"/>
        <v>0</v>
      </c>
      <c r="DI210">
        <f t="shared" si="93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ROW(Source!A146)</f>
        <v>146</v>
      </c>
      <c r="B211">
        <v>50445992</v>
      </c>
      <c r="C211">
        <v>50446731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430</v>
      </c>
      <c r="J211" t="s">
        <v>3</v>
      </c>
      <c r="K211" t="s">
        <v>431</v>
      </c>
      <c r="L211">
        <v>1191</v>
      </c>
      <c r="N211">
        <v>1013</v>
      </c>
      <c r="O211" t="s">
        <v>432</v>
      </c>
      <c r="P211" t="s">
        <v>432</v>
      </c>
      <c r="Q211">
        <v>1</v>
      </c>
      <c r="W211">
        <v>0</v>
      </c>
      <c r="X211">
        <v>476480486</v>
      </c>
      <c r="Y211">
        <f t="shared" si="96"/>
        <v>49.1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5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49.1</v>
      </c>
      <c r="AU211" t="s">
        <v>3</v>
      </c>
      <c r="AV211">
        <v>1</v>
      </c>
      <c r="AW211">
        <v>2</v>
      </c>
      <c r="AX211">
        <v>50446734</v>
      </c>
      <c r="AY211">
        <v>1</v>
      </c>
      <c r="AZ211">
        <v>0</v>
      </c>
      <c r="BA211">
        <v>205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ROUND(AT211*Source!I146*AH211*AL211,2)</f>
        <v>0</v>
      </c>
      <c r="CV211">
        <f>ROUND(Y211*Source!I146,9)</f>
        <v>37.5124</v>
      </c>
      <c r="CW211">
        <v>0</v>
      </c>
      <c r="CX211">
        <f>ROUND(Y211*Source!I146,9)</f>
        <v>37.5124</v>
      </c>
      <c r="CY211">
        <f>AD211</f>
        <v>0</v>
      </c>
      <c r="CZ211">
        <f>AH211</f>
        <v>0</v>
      </c>
      <c r="DA211">
        <f>AL211</f>
        <v>1</v>
      </c>
      <c r="DB211">
        <f t="shared" si="97"/>
        <v>0</v>
      </c>
      <c r="DC211">
        <f t="shared" si="98"/>
        <v>0</v>
      </c>
      <c r="DD211" t="s">
        <v>3</v>
      </c>
      <c r="DE211" t="s">
        <v>3</v>
      </c>
      <c r="DF211">
        <f>ROUND(ROUND(AE211,2)*CX211,2)</f>
        <v>0</v>
      </c>
      <c r="DG211">
        <f t="shared" si="94"/>
        <v>0</v>
      </c>
      <c r="DH211">
        <f t="shared" si="95"/>
        <v>0</v>
      </c>
      <c r="DI211">
        <f t="shared" si="9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ROW(Source!A146)</f>
        <v>146</v>
      </c>
      <c r="B212">
        <v>50445992</v>
      </c>
      <c r="C212">
        <v>50446731</v>
      </c>
      <c r="D212">
        <v>40431923</v>
      </c>
      <c r="E212">
        <v>30570983</v>
      </c>
      <c r="F212">
        <v>1</v>
      </c>
      <c r="G212">
        <v>30570983</v>
      </c>
      <c r="H212">
        <v>3</v>
      </c>
      <c r="I212" t="s">
        <v>26</v>
      </c>
      <c r="J212" t="s">
        <v>3</v>
      </c>
      <c r="K212" t="s">
        <v>27</v>
      </c>
      <c r="L212">
        <v>1348</v>
      </c>
      <c r="N212">
        <v>1009</v>
      </c>
      <c r="O212" t="s">
        <v>28</v>
      </c>
      <c r="P212" t="s">
        <v>28</v>
      </c>
      <c r="Q212">
        <v>1000</v>
      </c>
      <c r="W212">
        <v>0</v>
      </c>
      <c r="X212">
        <v>1489638031</v>
      </c>
      <c r="Y212">
        <f t="shared" si="96"/>
        <v>4.5999999999999996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9.64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4.5999999999999996</v>
      </c>
      <c r="AU212" t="s">
        <v>3</v>
      </c>
      <c r="AV212">
        <v>0</v>
      </c>
      <c r="AW212">
        <v>2</v>
      </c>
      <c r="AX212">
        <v>50446735</v>
      </c>
      <c r="AY212">
        <v>1</v>
      </c>
      <c r="AZ212">
        <v>0</v>
      </c>
      <c r="BA212">
        <v>206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ROUND(Y212*Source!I146,9)</f>
        <v>3.5144000000000002</v>
      </c>
      <c r="CY212">
        <f>AA212</f>
        <v>0</v>
      </c>
      <c r="CZ212">
        <f>AE212</f>
        <v>0</v>
      </c>
      <c r="DA212">
        <f>AI212</f>
        <v>9.64</v>
      </c>
      <c r="DB212">
        <f t="shared" si="97"/>
        <v>0</v>
      </c>
      <c r="DC212">
        <f t="shared" si="98"/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94"/>
        <v>0</v>
      </c>
      <c r="DH212">
        <f t="shared" si="95"/>
        <v>0</v>
      </c>
      <c r="DI212">
        <f t="shared" si="93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ROW(Source!A147)</f>
        <v>147</v>
      </c>
      <c r="B213">
        <v>50445991</v>
      </c>
      <c r="C213">
        <v>50446736</v>
      </c>
      <c r="D213">
        <v>40404405</v>
      </c>
      <c r="E213">
        <v>30570983</v>
      </c>
      <c r="F213">
        <v>1</v>
      </c>
      <c r="G213">
        <v>30570983</v>
      </c>
      <c r="H213">
        <v>1</v>
      </c>
      <c r="I213" t="s">
        <v>430</v>
      </c>
      <c r="J213" t="s">
        <v>3</v>
      </c>
      <c r="K213" t="s">
        <v>431</v>
      </c>
      <c r="L213">
        <v>1191</v>
      </c>
      <c r="N213">
        <v>1013</v>
      </c>
      <c r="O213" t="s">
        <v>432</v>
      </c>
      <c r="P213" t="s">
        <v>432</v>
      </c>
      <c r="Q213">
        <v>1</v>
      </c>
      <c r="W213">
        <v>0</v>
      </c>
      <c r="X213">
        <v>476480486</v>
      </c>
      <c r="Y213">
        <f t="shared" si="96"/>
        <v>13.91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13.91</v>
      </c>
      <c r="AU213" t="s">
        <v>3</v>
      </c>
      <c r="AV213">
        <v>1</v>
      </c>
      <c r="AW213">
        <v>2</v>
      </c>
      <c r="AX213">
        <v>50446741</v>
      </c>
      <c r="AY213">
        <v>1</v>
      </c>
      <c r="AZ213">
        <v>0</v>
      </c>
      <c r="BA213">
        <v>207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ROUND(AT213*Source!I147*AH213*AL213,2)</f>
        <v>0</v>
      </c>
      <c r="CV213">
        <f>ROUND(Y213*Source!I147,9)</f>
        <v>10.62724</v>
      </c>
      <c r="CW213">
        <v>0</v>
      </c>
      <c r="CX213">
        <f>ROUND(Y213*Source!I147,9)</f>
        <v>10.62724</v>
      </c>
      <c r="CY213">
        <f>AD213</f>
        <v>0</v>
      </c>
      <c r="CZ213">
        <f>AH213</f>
        <v>0</v>
      </c>
      <c r="DA213">
        <f>AL213</f>
        <v>1</v>
      </c>
      <c r="DB213">
        <f t="shared" si="97"/>
        <v>0</v>
      </c>
      <c r="DC213">
        <f t="shared" si="98"/>
        <v>0</v>
      </c>
      <c r="DD213" t="s">
        <v>3</v>
      </c>
      <c r="DE213" t="s">
        <v>3</v>
      </c>
      <c r="DF213">
        <f t="shared" ref="DF213:DF218" si="99">ROUND(ROUND(AE213,2)*CX213,2)</f>
        <v>0</v>
      </c>
      <c r="DG213">
        <f t="shared" si="94"/>
        <v>0</v>
      </c>
      <c r="DH213">
        <f t="shared" si="95"/>
        <v>0</v>
      </c>
      <c r="DI213">
        <f t="shared" si="93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ROW(Source!A147)</f>
        <v>147</v>
      </c>
      <c r="B214">
        <v>50445991</v>
      </c>
      <c r="C214">
        <v>50446736</v>
      </c>
      <c r="D214">
        <v>46170867</v>
      </c>
      <c r="E214">
        <v>1</v>
      </c>
      <c r="F214">
        <v>1</v>
      </c>
      <c r="G214">
        <v>30570983</v>
      </c>
      <c r="H214">
        <v>2</v>
      </c>
      <c r="I214" t="s">
        <v>433</v>
      </c>
      <c r="J214" t="s">
        <v>434</v>
      </c>
      <c r="K214" t="s">
        <v>435</v>
      </c>
      <c r="L214">
        <v>1368</v>
      </c>
      <c r="N214">
        <v>1011</v>
      </c>
      <c r="O214" t="s">
        <v>436</v>
      </c>
      <c r="P214" t="s">
        <v>436</v>
      </c>
      <c r="Q214">
        <v>1</v>
      </c>
      <c r="W214">
        <v>0</v>
      </c>
      <c r="X214">
        <v>-7781208</v>
      </c>
      <c r="Y214">
        <f t="shared" si="96"/>
        <v>0.04</v>
      </c>
      <c r="AA214">
        <v>0</v>
      </c>
      <c r="AB214">
        <v>83.1</v>
      </c>
      <c r="AC214">
        <v>12.62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0.04</v>
      </c>
      <c r="AU214" t="s">
        <v>3</v>
      </c>
      <c r="AV214">
        <v>0</v>
      </c>
      <c r="AW214">
        <v>2</v>
      </c>
      <c r="AX214">
        <v>50446742</v>
      </c>
      <c r="AY214">
        <v>1</v>
      </c>
      <c r="AZ214">
        <v>0</v>
      </c>
      <c r="BA214">
        <v>208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ROUND(Y214*Source!I147*DO214,9)</f>
        <v>0</v>
      </c>
      <c r="CX214">
        <f>ROUND(Y214*Source!I147,9)</f>
        <v>3.056E-2</v>
      </c>
      <c r="CY214">
        <f>AB214</f>
        <v>83.1</v>
      </c>
      <c r="CZ214">
        <f>AF214</f>
        <v>83.1</v>
      </c>
      <c r="DA214">
        <f>AJ214</f>
        <v>1</v>
      </c>
      <c r="DB214">
        <f t="shared" si="97"/>
        <v>3.32</v>
      </c>
      <c r="DC214">
        <f t="shared" si="98"/>
        <v>0.5</v>
      </c>
      <c r="DD214" t="s">
        <v>3</v>
      </c>
      <c r="DE214" t="s">
        <v>3</v>
      </c>
      <c r="DF214">
        <f t="shared" si="99"/>
        <v>0</v>
      </c>
      <c r="DG214">
        <f t="shared" si="94"/>
        <v>2.54</v>
      </c>
      <c r="DH214">
        <f t="shared" si="95"/>
        <v>0.39</v>
      </c>
      <c r="DI214">
        <f t="shared" si="93"/>
        <v>0</v>
      </c>
      <c r="DJ214">
        <f>DG214</f>
        <v>2.54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ROW(Source!A147)</f>
        <v>147</v>
      </c>
      <c r="B215">
        <v>50445991</v>
      </c>
      <c r="C215">
        <v>50446736</v>
      </c>
      <c r="D215">
        <v>31110605</v>
      </c>
      <c r="E215">
        <v>1</v>
      </c>
      <c r="F215">
        <v>1</v>
      </c>
      <c r="G215">
        <v>30570983</v>
      </c>
      <c r="H215">
        <v>3</v>
      </c>
      <c r="I215" t="s">
        <v>289</v>
      </c>
      <c r="J215" t="s">
        <v>291</v>
      </c>
      <c r="K215" t="s">
        <v>290</v>
      </c>
      <c r="L215">
        <v>1339</v>
      </c>
      <c r="N215">
        <v>1007</v>
      </c>
      <c r="O215" t="s">
        <v>85</v>
      </c>
      <c r="P215" t="s">
        <v>85</v>
      </c>
      <c r="Q215">
        <v>1</v>
      </c>
      <c r="W215">
        <v>0</v>
      </c>
      <c r="X215">
        <v>1942501623</v>
      </c>
      <c r="Y215">
        <f t="shared" si="96"/>
        <v>0.01</v>
      </c>
      <c r="AA215">
        <v>7.07</v>
      </c>
      <c r="AB215">
        <v>0</v>
      </c>
      <c r="AC215">
        <v>0</v>
      </c>
      <c r="AD215">
        <v>0</v>
      </c>
      <c r="AE215">
        <v>7.07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0.01</v>
      </c>
      <c r="AU215" t="s">
        <v>3</v>
      </c>
      <c r="AV215">
        <v>0</v>
      </c>
      <c r="AW215">
        <v>2</v>
      </c>
      <c r="AX215">
        <v>50446743</v>
      </c>
      <c r="AY215">
        <v>1</v>
      </c>
      <c r="AZ215">
        <v>0</v>
      </c>
      <c r="BA215">
        <v>209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ROUND(Y215*Source!I147,9)</f>
        <v>7.6400000000000001E-3</v>
      </c>
      <c r="CY215">
        <f>AA215</f>
        <v>7.07</v>
      </c>
      <c r="CZ215">
        <f>AE215</f>
        <v>7.07</v>
      </c>
      <c r="DA215">
        <f>AI215</f>
        <v>1</v>
      </c>
      <c r="DB215">
        <f t="shared" si="97"/>
        <v>7.0000000000000007E-2</v>
      </c>
      <c r="DC215">
        <f t="shared" si="98"/>
        <v>0</v>
      </c>
      <c r="DD215" t="s">
        <v>3</v>
      </c>
      <c r="DE215" t="s">
        <v>3</v>
      </c>
      <c r="DF215">
        <f t="shared" si="99"/>
        <v>0.05</v>
      </c>
      <c r="DG215">
        <f t="shared" si="94"/>
        <v>0</v>
      </c>
      <c r="DH215">
        <f t="shared" si="95"/>
        <v>0</v>
      </c>
      <c r="DI215">
        <f t="shared" si="93"/>
        <v>0</v>
      </c>
      <c r="DJ215">
        <f>DF215</f>
        <v>0.05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ROW(Source!A147)</f>
        <v>147</v>
      </c>
      <c r="B216">
        <v>50445991</v>
      </c>
      <c r="C216">
        <v>50446736</v>
      </c>
      <c r="D216">
        <v>46020510</v>
      </c>
      <c r="E216">
        <v>1</v>
      </c>
      <c r="F216">
        <v>1</v>
      </c>
      <c r="G216">
        <v>30570983</v>
      </c>
      <c r="H216">
        <v>3</v>
      </c>
      <c r="I216" t="s">
        <v>258</v>
      </c>
      <c r="J216" t="s">
        <v>259</v>
      </c>
      <c r="K216" t="s">
        <v>677</v>
      </c>
      <c r="L216">
        <v>1346</v>
      </c>
      <c r="N216">
        <v>1009</v>
      </c>
      <c r="O216" t="s">
        <v>159</v>
      </c>
      <c r="P216" t="s">
        <v>159</v>
      </c>
      <c r="Q216">
        <v>1</v>
      </c>
      <c r="W216">
        <v>0</v>
      </c>
      <c r="X216">
        <v>-378541098</v>
      </c>
      <c r="Y216">
        <f t="shared" si="96"/>
        <v>30.9</v>
      </c>
      <c r="AA216">
        <v>58.51</v>
      </c>
      <c r="AB216">
        <v>0</v>
      </c>
      <c r="AC216">
        <v>0</v>
      </c>
      <c r="AD216">
        <v>0</v>
      </c>
      <c r="AE216">
        <v>58.51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30.9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ROUND(Y216*Source!I147,9)</f>
        <v>23.607600000000001</v>
      </c>
      <c r="CY216">
        <f>AA216</f>
        <v>58.51</v>
      </c>
      <c r="CZ216">
        <f>AE216</f>
        <v>58.51</v>
      </c>
      <c r="DA216">
        <f>AI216</f>
        <v>1</v>
      </c>
      <c r="DB216">
        <f t="shared" si="97"/>
        <v>1807.96</v>
      </c>
      <c r="DC216">
        <f t="shared" si="98"/>
        <v>0</v>
      </c>
      <c r="DD216" t="s">
        <v>3</v>
      </c>
      <c r="DE216" t="s">
        <v>3</v>
      </c>
      <c r="DF216">
        <f t="shared" si="99"/>
        <v>1381.28</v>
      </c>
      <c r="DG216">
        <f t="shared" si="94"/>
        <v>0</v>
      </c>
      <c r="DH216">
        <f t="shared" si="95"/>
        <v>0</v>
      </c>
      <c r="DI216">
        <f t="shared" si="93"/>
        <v>0</v>
      </c>
      <c r="DJ216">
        <f>DF216</f>
        <v>1381.28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ROW(Source!A148)</f>
        <v>148</v>
      </c>
      <c r="B217">
        <v>50445992</v>
      </c>
      <c r="C217">
        <v>50446736</v>
      </c>
      <c r="D217">
        <v>40404405</v>
      </c>
      <c r="E217">
        <v>30570983</v>
      </c>
      <c r="F217">
        <v>1</v>
      </c>
      <c r="G217">
        <v>30570983</v>
      </c>
      <c r="H217">
        <v>1</v>
      </c>
      <c r="I217" t="s">
        <v>430</v>
      </c>
      <c r="J217" t="s">
        <v>3</v>
      </c>
      <c r="K217" t="s">
        <v>431</v>
      </c>
      <c r="L217">
        <v>1191</v>
      </c>
      <c r="N217">
        <v>1013</v>
      </c>
      <c r="O217" t="s">
        <v>432</v>
      </c>
      <c r="P217" t="s">
        <v>432</v>
      </c>
      <c r="Q217">
        <v>1</v>
      </c>
      <c r="W217">
        <v>0</v>
      </c>
      <c r="X217">
        <v>476480486</v>
      </c>
      <c r="Y217">
        <f t="shared" si="96"/>
        <v>13.91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13.91</v>
      </c>
      <c r="AU217" t="s">
        <v>3</v>
      </c>
      <c r="AV217">
        <v>1</v>
      </c>
      <c r="AW217">
        <v>2</v>
      </c>
      <c r="AX217">
        <v>50446741</v>
      </c>
      <c r="AY217">
        <v>1</v>
      </c>
      <c r="AZ217">
        <v>0</v>
      </c>
      <c r="BA217">
        <v>211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ROUND(AT217*Source!I148*AH217*AL217,2)</f>
        <v>0</v>
      </c>
      <c r="CV217">
        <f>ROUND(Y217*Source!I148,9)</f>
        <v>10.62724</v>
      </c>
      <c r="CW217">
        <v>0</v>
      </c>
      <c r="CX217">
        <f>ROUND(Y217*Source!I148,9)</f>
        <v>10.62724</v>
      </c>
      <c r="CY217">
        <f>AD217</f>
        <v>0</v>
      </c>
      <c r="CZ217">
        <f>AH217</f>
        <v>0</v>
      </c>
      <c r="DA217">
        <f>AL217</f>
        <v>1</v>
      </c>
      <c r="DB217">
        <f t="shared" si="97"/>
        <v>0</v>
      </c>
      <c r="DC217">
        <f t="shared" si="98"/>
        <v>0</v>
      </c>
      <c r="DD217" t="s">
        <v>3</v>
      </c>
      <c r="DE217" t="s">
        <v>3</v>
      </c>
      <c r="DF217">
        <f t="shared" si="99"/>
        <v>0</v>
      </c>
      <c r="DG217">
        <f t="shared" si="94"/>
        <v>0</v>
      </c>
      <c r="DH217">
        <f t="shared" si="95"/>
        <v>0</v>
      </c>
      <c r="DI217">
        <f t="shared" si="93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ROW(Source!A148)</f>
        <v>148</v>
      </c>
      <c r="B218">
        <v>50445992</v>
      </c>
      <c r="C218">
        <v>50446736</v>
      </c>
      <c r="D218">
        <v>46170867</v>
      </c>
      <c r="E218">
        <v>1</v>
      </c>
      <c r="F218">
        <v>1</v>
      </c>
      <c r="G218">
        <v>30570983</v>
      </c>
      <c r="H218">
        <v>2</v>
      </c>
      <c r="I218" t="s">
        <v>433</v>
      </c>
      <c r="J218" t="s">
        <v>434</v>
      </c>
      <c r="K218" t="s">
        <v>435</v>
      </c>
      <c r="L218">
        <v>1368</v>
      </c>
      <c r="N218">
        <v>1011</v>
      </c>
      <c r="O218" t="s">
        <v>436</v>
      </c>
      <c r="P218" t="s">
        <v>436</v>
      </c>
      <c r="Q218">
        <v>1</v>
      </c>
      <c r="W218">
        <v>0</v>
      </c>
      <c r="X218">
        <v>-7781208</v>
      </c>
      <c r="Y218">
        <f t="shared" si="96"/>
        <v>0.04</v>
      </c>
      <c r="AA218">
        <v>0</v>
      </c>
      <c r="AB218">
        <v>1083.46</v>
      </c>
      <c r="AC218">
        <v>440.97</v>
      </c>
      <c r="AD218">
        <v>0</v>
      </c>
      <c r="AE218">
        <v>0</v>
      </c>
      <c r="AF218">
        <v>83.1</v>
      </c>
      <c r="AG218">
        <v>12.62</v>
      </c>
      <c r="AH218">
        <v>0</v>
      </c>
      <c r="AI218">
        <v>1</v>
      </c>
      <c r="AJ218">
        <v>12.72</v>
      </c>
      <c r="AK218">
        <v>34.090000000000003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0.04</v>
      </c>
      <c r="AU218" t="s">
        <v>3</v>
      </c>
      <c r="AV218">
        <v>0</v>
      </c>
      <c r="AW218">
        <v>2</v>
      </c>
      <c r="AX218">
        <v>50446742</v>
      </c>
      <c r="AY218">
        <v>1</v>
      </c>
      <c r="AZ218">
        <v>0</v>
      </c>
      <c r="BA218">
        <v>212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ROUND(Y218*Source!I148*DO218,9)</f>
        <v>0</v>
      </c>
      <c r="CX218">
        <f>ROUND(Y218*Source!I148,9)</f>
        <v>3.056E-2</v>
      </c>
      <c r="CY218">
        <f>AB218</f>
        <v>1083.46</v>
      </c>
      <c r="CZ218">
        <f>AF218</f>
        <v>83.1</v>
      </c>
      <c r="DA218">
        <f>AJ218</f>
        <v>12.72</v>
      </c>
      <c r="DB218">
        <f t="shared" si="97"/>
        <v>3.32</v>
      </c>
      <c r="DC218">
        <f t="shared" si="98"/>
        <v>0.5</v>
      </c>
      <c r="DD218" t="s">
        <v>3</v>
      </c>
      <c r="DE218" t="s">
        <v>3</v>
      </c>
      <c r="DF218">
        <f t="shared" si="99"/>
        <v>0</v>
      </c>
      <c r="DG218">
        <f>ROUND(ROUND(AF218*AJ218,2)*CX218,2)</f>
        <v>32.299999999999997</v>
      </c>
      <c r="DH218">
        <f>ROUND(ROUND(AG218*AK218,2)*CX218,2)</f>
        <v>13.15</v>
      </c>
      <c r="DI218">
        <f t="shared" si="93"/>
        <v>0</v>
      </c>
      <c r="DJ218">
        <f>DG218</f>
        <v>32.299999999999997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ROW(Source!A148)</f>
        <v>148</v>
      </c>
      <c r="B219">
        <v>50445992</v>
      </c>
      <c r="C219">
        <v>50446736</v>
      </c>
      <c r="D219">
        <v>31110605</v>
      </c>
      <c r="E219">
        <v>1</v>
      </c>
      <c r="F219">
        <v>1</v>
      </c>
      <c r="G219">
        <v>30570983</v>
      </c>
      <c r="H219">
        <v>3</v>
      </c>
      <c r="I219" t="s">
        <v>289</v>
      </c>
      <c r="J219" t="s">
        <v>291</v>
      </c>
      <c r="K219" t="s">
        <v>290</v>
      </c>
      <c r="L219">
        <v>1339</v>
      </c>
      <c r="N219">
        <v>1007</v>
      </c>
      <c r="O219" t="s">
        <v>85</v>
      </c>
      <c r="P219" t="s">
        <v>85</v>
      </c>
      <c r="Q219">
        <v>1</v>
      </c>
      <c r="W219">
        <v>0</v>
      </c>
      <c r="X219">
        <v>1942501623</v>
      </c>
      <c r="Y219">
        <f t="shared" si="96"/>
        <v>0.01</v>
      </c>
      <c r="AA219">
        <v>42.42</v>
      </c>
      <c r="AB219">
        <v>0</v>
      </c>
      <c r="AC219">
        <v>0</v>
      </c>
      <c r="AD219">
        <v>0</v>
      </c>
      <c r="AE219">
        <v>7.07</v>
      </c>
      <c r="AF219">
        <v>0</v>
      </c>
      <c r="AG219">
        <v>0</v>
      </c>
      <c r="AH219">
        <v>0</v>
      </c>
      <c r="AI219">
        <v>6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0.01</v>
      </c>
      <c r="AU219" t="s">
        <v>3</v>
      </c>
      <c r="AV219">
        <v>0</v>
      </c>
      <c r="AW219">
        <v>2</v>
      </c>
      <c r="AX219">
        <v>50446743</v>
      </c>
      <c r="AY219">
        <v>1</v>
      </c>
      <c r="AZ219">
        <v>0</v>
      </c>
      <c r="BA219">
        <v>213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ROUND(Y219*Source!I148,9)</f>
        <v>7.6400000000000001E-3</v>
      </c>
      <c r="CY219">
        <f>AA219</f>
        <v>42.42</v>
      </c>
      <c r="CZ219">
        <f>AE219</f>
        <v>7.07</v>
      </c>
      <c r="DA219">
        <f>AI219</f>
        <v>6</v>
      </c>
      <c r="DB219">
        <f t="shared" si="97"/>
        <v>7.0000000000000007E-2</v>
      </c>
      <c r="DC219">
        <f t="shared" si="98"/>
        <v>0</v>
      </c>
      <c r="DD219" t="s">
        <v>3</v>
      </c>
      <c r="DE219" t="s">
        <v>3</v>
      </c>
      <c r="DF219">
        <f>ROUND(ROUND(AE219*AI219,2)*CX219,2)</f>
        <v>0.32</v>
      </c>
      <c r="DG219">
        <f t="shared" ref="DG219:DG228" si="100">ROUND(ROUND(AF219,2)*CX219,2)</f>
        <v>0</v>
      </c>
      <c r="DH219">
        <f t="shared" ref="DH219:DH228" si="101">ROUND(ROUND(AG219,2)*CX219,2)</f>
        <v>0</v>
      </c>
      <c r="DI219">
        <f t="shared" si="93"/>
        <v>0</v>
      </c>
      <c r="DJ219">
        <f>DF219</f>
        <v>0.32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ROW(Source!A148)</f>
        <v>148</v>
      </c>
      <c r="B220">
        <v>50445992</v>
      </c>
      <c r="C220">
        <v>50446736</v>
      </c>
      <c r="D220">
        <v>46020510</v>
      </c>
      <c r="E220">
        <v>1</v>
      </c>
      <c r="F220">
        <v>1</v>
      </c>
      <c r="G220">
        <v>30570983</v>
      </c>
      <c r="H220">
        <v>3</v>
      </c>
      <c r="I220" t="s">
        <v>258</v>
      </c>
      <c r="J220" t="s">
        <v>259</v>
      </c>
      <c r="K220" t="s">
        <v>677</v>
      </c>
      <c r="L220">
        <v>1346</v>
      </c>
      <c r="N220">
        <v>1009</v>
      </c>
      <c r="O220" t="s">
        <v>159</v>
      </c>
      <c r="P220" t="s">
        <v>159</v>
      </c>
      <c r="Q220">
        <v>1</v>
      </c>
      <c r="W220">
        <v>0</v>
      </c>
      <c r="X220">
        <v>-378541098</v>
      </c>
      <c r="Y220">
        <f t="shared" si="96"/>
        <v>30.9</v>
      </c>
      <c r="AA220">
        <v>375.63</v>
      </c>
      <c r="AB220">
        <v>0</v>
      </c>
      <c r="AC220">
        <v>0</v>
      </c>
      <c r="AD220">
        <v>0</v>
      </c>
      <c r="AE220">
        <v>58.51</v>
      </c>
      <c r="AF220">
        <v>0</v>
      </c>
      <c r="AG220">
        <v>0</v>
      </c>
      <c r="AH220">
        <v>0</v>
      </c>
      <c r="AI220">
        <v>6.42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30.9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ROUND(Y220*Source!I148,9)</f>
        <v>23.607600000000001</v>
      </c>
      <c r="CY220">
        <f>AA220</f>
        <v>375.63</v>
      </c>
      <c r="CZ220">
        <f>AE220</f>
        <v>58.51</v>
      </c>
      <c r="DA220">
        <f>AI220</f>
        <v>6.42</v>
      </c>
      <c r="DB220">
        <f t="shared" si="97"/>
        <v>1807.96</v>
      </c>
      <c r="DC220">
        <f t="shared" si="98"/>
        <v>0</v>
      </c>
      <c r="DD220" t="s">
        <v>3</v>
      </c>
      <c r="DE220" t="s">
        <v>3</v>
      </c>
      <c r="DF220">
        <f>ROUND(ROUND(AE220*AI220,2)*CX220,2)</f>
        <v>8867.7199999999993</v>
      </c>
      <c r="DG220">
        <f t="shared" si="100"/>
        <v>0</v>
      </c>
      <c r="DH220">
        <f t="shared" si="101"/>
        <v>0</v>
      </c>
      <c r="DI220">
        <f t="shared" si="93"/>
        <v>0</v>
      </c>
      <c r="DJ220">
        <f>DF220</f>
        <v>8867.7199999999993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ROW(Source!A151)</f>
        <v>151</v>
      </c>
      <c r="B221">
        <v>50445991</v>
      </c>
      <c r="C221">
        <v>50446746</v>
      </c>
      <c r="D221">
        <v>40404405</v>
      </c>
      <c r="E221">
        <v>30570983</v>
      </c>
      <c r="F221">
        <v>1</v>
      </c>
      <c r="G221">
        <v>30570983</v>
      </c>
      <c r="H221">
        <v>1</v>
      </c>
      <c r="I221" t="s">
        <v>430</v>
      </c>
      <c r="J221" t="s">
        <v>3</v>
      </c>
      <c r="K221" t="s">
        <v>431</v>
      </c>
      <c r="L221">
        <v>1191</v>
      </c>
      <c r="N221">
        <v>1013</v>
      </c>
      <c r="O221" t="s">
        <v>432</v>
      </c>
      <c r="P221" t="s">
        <v>432</v>
      </c>
      <c r="Q221">
        <v>1</v>
      </c>
      <c r="W221">
        <v>0</v>
      </c>
      <c r="X221">
        <v>476480486</v>
      </c>
      <c r="Y221">
        <f t="shared" si="96"/>
        <v>2.06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2.06</v>
      </c>
      <c r="AU221" t="s">
        <v>3</v>
      </c>
      <c r="AV221">
        <v>1</v>
      </c>
      <c r="AW221">
        <v>2</v>
      </c>
      <c r="AX221">
        <v>50446754</v>
      </c>
      <c r="AY221">
        <v>1</v>
      </c>
      <c r="AZ221">
        <v>0</v>
      </c>
      <c r="BA221">
        <v>215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ROUND(AT221*Source!I151*AH221*AL221,2)</f>
        <v>0</v>
      </c>
      <c r="CV221">
        <f>ROUND(Y221*Source!I151,9)</f>
        <v>157.38399999999999</v>
      </c>
      <c r="CW221">
        <v>0</v>
      </c>
      <c r="CX221">
        <f>ROUND(Y221*Source!I151,9)</f>
        <v>157.38399999999999</v>
      </c>
      <c r="CY221">
        <f>AD221</f>
        <v>0</v>
      </c>
      <c r="CZ221">
        <f>AH221</f>
        <v>0</v>
      </c>
      <c r="DA221">
        <f>AL221</f>
        <v>1</v>
      </c>
      <c r="DB221">
        <f t="shared" si="97"/>
        <v>0</v>
      </c>
      <c r="DC221">
        <f t="shared" si="98"/>
        <v>0</v>
      </c>
      <c r="DD221" t="s">
        <v>3</v>
      </c>
      <c r="DE221" t="s">
        <v>3</v>
      </c>
      <c r="DF221">
        <f t="shared" ref="DF221:DF232" si="102">ROUND(ROUND(AE221,2)*CX221,2)</f>
        <v>0</v>
      </c>
      <c r="DG221">
        <f t="shared" si="100"/>
        <v>0</v>
      </c>
      <c r="DH221">
        <f t="shared" si="101"/>
        <v>0</v>
      </c>
      <c r="DI221">
        <f t="shared" si="93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ROW(Source!A151)</f>
        <v>151</v>
      </c>
      <c r="B222">
        <v>50445991</v>
      </c>
      <c r="C222">
        <v>50446746</v>
      </c>
      <c r="D222">
        <v>46123759</v>
      </c>
      <c r="E222">
        <v>1</v>
      </c>
      <c r="F222">
        <v>1</v>
      </c>
      <c r="G222">
        <v>30570983</v>
      </c>
      <c r="H222">
        <v>2</v>
      </c>
      <c r="I222" t="s">
        <v>527</v>
      </c>
      <c r="J222" t="s">
        <v>528</v>
      </c>
      <c r="K222" t="s">
        <v>529</v>
      </c>
      <c r="L222">
        <v>1368</v>
      </c>
      <c r="N222">
        <v>1011</v>
      </c>
      <c r="O222" t="s">
        <v>436</v>
      </c>
      <c r="P222" t="s">
        <v>436</v>
      </c>
      <c r="Q222">
        <v>1</v>
      </c>
      <c r="W222">
        <v>0</v>
      </c>
      <c r="X222">
        <v>1686078263</v>
      </c>
      <c r="Y222">
        <f t="shared" si="96"/>
        <v>7.0000000000000007E-2</v>
      </c>
      <c r="AA222">
        <v>0</v>
      </c>
      <c r="AB222">
        <v>5.25</v>
      </c>
      <c r="AC222">
        <v>0.02</v>
      </c>
      <c r="AD222">
        <v>0</v>
      </c>
      <c r="AE222">
        <v>0</v>
      </c>
      <c r="AF222">
        <v>5.25</v>
      </c>
      <c r="AG222">
        <v>0.02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7.0000000000000007E-2</v>
      </c>
      <c r="AU222" t="s">
        <v>3</v>
      </c>
      <c r="AV222">
        <v>0</v>
      </c>
      <c r="AW222">
        <v>2</v>
      </c>
      <c r="AX222">
        <v>50446755</v>
      </c>
      <c r="AY222">
        <v>1</v>
      </c>
      <c r="AZ222">
        <v>0</v>
      </c>
      <c r="BA222">
        <v>216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ROUND(Y222*Source!I151*DO222,9)</f>
        <v>0</v>
      </c>
      <c r="CX222">
        <f>ROUND(Y222*Source!I151,9)</f>
        <v>5.3479999999999999</v>
      </c>
      <c r="CY222">
        <f>AB222</f>
        <v>5.25</v>
      </c>
      <c r="CZ222">
        <f>AF222</f>
        <v>5.25</v>
      </c>
      <c r="DA222">
        <f>AJ222</f>
        <v>1</v>
      </c>
      <c r="DB222">
        <f t="shared" si="97"/>
        <v>0.37</v>
      </c>
      <c r="DC222">
        <f t="shared" si="98"/>
        <v>0</v>
      </c>
      <c r="DD222" t="s">
        <v>3</v>
      </c>
      <c r="DE222" t="s">
        <v>3</v>
      </c>
      <c r="DF222">
        <f t="shared" si="102"/>
        <v>0</v>
      </c>
      <c r="DG222">
        <f t="shared" si="100"/>
        <v>28.08</v>
      </c>
      <c r="DH222">
        <f t="shared" si="101"/>
        <v>0.11</v>
      </c>
      <c r="DI222">
        <f t="shared" si="93"/>
        <v>0</v>
      </c>
      <c r="DJ222">
        <f>DG222</f>
        <v>28.08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ROW(Source!A151)</f>
        <v>151</v>
      </c>
      <c r="B223">
        <v>50445991</v>
      </c>
      <c r="C223">
        <v>50446746</v>
      </c>
      <c r="D223">
        <v>46093442</v>
      </c>
      <c r="E223">
        <v>1</v>
      </c>
      <c r="F223">
        <v>1</v>
      </c>
      <c r="G223">
        <v>30570983</v>
      </c>
      <c r="H223">
        <v>2</v>
      </c>
      <c r="I223" t="s">
        <v>437</v>
      </c>
      <c r="J223" t="s">
        <v>530</v>
      </c>
      <c r="K223" t="s">
        <v>439</v>
      </c>
      <c r="L223">
        <v>1368</v>
      </c>
      <c r="N223">
        <v>1011</v>
      </c>
      <c r="O223" t="s">
        <v>436</v>
      </c>
      <c r="P223" t="s">
        <v>436</v>
      </c>
      <c r="Q223">
        <v>1</v>
      </c>
      <c r="W223">
        <v>0</v>
      </c>
      <c r="X223">
        <v>-1872514302</v>
      </c>
      <c r="Y223">
        <f t="shared" si="96"/>
        <v>1.18</v>
      </c>
      <c r="AA223">
        <v>0</v>
      </c>
      <c r="AB223">
        <v>0.77</v>
      </c>
      <c r="AC223">
        <v>0</v>
      </c>
      <c r="AD223">
        <v>0</v>
      </c>
      <c r="AE223">
        <v>0</v>
      </c>
      <c r="AF223">
        <v>0.77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1.18</v>
      </c>
      <c r="AU223" t="s">
        <v>3</v>
      </c>
      <c r="AV223">
        <v>0</v>
      </c>
      <c r="AW223">
        <v>2</v>
      </c>
      <c r="AX223">
        <v>50446756</v>
      </c>
      <c r="AY223">
        <v>1</v>
      </c>
      <c r="AZ223">
        <v>0</v>
      </c>
      <c r="BA223">
        <v>217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ROUND(Y223*Source!I151*DO223,9)</f>
        <v>0</v>
      </c>
      <c r="CX223">
        <f>ROUND(Y223*Source!I151,9)</f>
        <v>90.152000000000001</v>
      </c>
      <c r="CY223">
        <f>AB223</f>
        <v>0.77</v>
      </c>
      <c r="CZ223">
        <f>AF223</f>
        <v>0.77</v>
      </c>
      <c r="DA223">
        <f>AJ223</f>
        <v>1</v>
      </c>
      <c r="DB223">
        <f t="shared" si="97"/>
        <v>0.91</v>
      </c>
      <c r="DC223">
        <f t="shared" si="98"/>
        <v>0</v>
      </c>
      <c r="DD223" t="s">
        <v>3</v>
      </c>
      <c r="DE223" t="s">
        <v>3</v>
      </c>
      <c r="DF223">
        <f t="shared" si="102"/>
        <v>0</v>
      </c>
      <c r="DG223">
        <f t="shared" si="100"/>
        <v>69.42</v>
      </c>
      <c r="DH223">
        <f t="shared" si="101"/>
        <v>0</v>
      </c>
      <c r="DI223">
        <f t="shared" si="93"/>
        <v>0</v>
      </c>
      <c r="DJ223">
        <f>DG223</f>
        <v>69.42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ROW(Source!A151)</f>
        <v>151</v>
      </c>
      <c r="B224">
        <v>50445991</v>
      </c>
      <c r="C224">
        <v>50446746</v>
      </c>
      <c r="D224">
        <v>46093443</v>
      </c>
      <c r="E224">
        <v>1</v>
      </c>
      <c r="F224">
        <v>1</v>
      </c>
      <c r="G224">
        <v>30570983</v>
      </c>
      <c r="H224">
        <v>2</v>
      </c>
      <c r="I224" t="s">
        <v>531</v>
      </c>
      <c r="J224" t="s">
        <v>532</v>
      </c>
      <c r="K224" t="s">
        <v>533</v>
      </c>
      <c r="L224">
        <v>1368</v>
      </c>
      <c r="N224">
        <v>1011</v>
      </c>
      <c r="O224" t="s">
        <v>436</v>
      </c>
      <c r="P224" t="s">
        <v>436</v>
      </c>
      <c r="Q224">
        <v>1</v>
      </c>
      <c r="W224">
        <v>0</v>
      </c>
      <c r="X224">
        <v>77029006</v>
      </c>
      <c r="Y224">
        <f t="shared" si="96"/>
        <v>0.18</v>
      </c>
      <c r="AA224">
        <v>0</v>
      </c>
      <c r="AB224">
        <v>1.08</v>
      </c>
      <c r="AC224">
        <v>0</v>
      </c>
      <c r="AD224">
        <v>0</v>
      </c>
      <c r="AE224">
        <v>0</v>
      </c>
      <c r="AF224">
        <v>1.08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0.18</v>
      </c>
      <c r="AU224" t="s">
        <v>3</v>
      </c>
      <c r="AV224">
        <v>0</v>
      </c>
      <c r="AW224">
        <v>2</v>
      </c>
      <c r="AX224">
        <v>50446757</v>
      </c>
      <c r="AY224">
        <v>1</v>
      </c>
      <c r="AZ224">
        <v>0</v>
      </c>
      <c r="BA224">
        <v>218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ROUND(Y224*Source!I151*DO224,9)</f>
        <v>0</v>
      </c>
      <c r="CX224">
        <f>ROUND(Y224*Source!I151,9)</f>
        <v>13.752000000000001</v>
      </c>
      <c r="CY224">
        <f>AB224</f>
        <v>1.08</v>
      </c>
      <c r="CZ224">
        <f>AF224</f>
        <v>1.08</v>
      </c>
      <c r="DA224">
        <f>AJ224</f>
        <v>1</v>
      </c>
      <c r="DB224">
        <f t="shared" si="97"/>
        <v>0.19</v>
      </c>
      <c r="DC224">
        <f t="shared" si="98"/>
        <v>0</v>
      </c>
      <c r="DD224" t="s">
        <v>3</v>
      </c>
      <c r="DE224" t="s">
        <v>3</v>
      </c>
      <c r="DF224">
        <f t="shared" si="102"/>
        <v>0</v>
      </c>
      <c r="DG224">
        <f t="shared" si="100"/>
        <v>14.85</v>
      </c>
      <c r="DH224">
        <f t="shared" si="101"/>
        <v>0</v>
      </c>
      <c r="DI224">
        <f t="shared" si="93"/>
        <v>0</v>
      </c>
      <c r="DJ224">
        <f>DG224</f>
        <v>14.85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ROW(Source!A151)</f>
        <v>151</v>
      </c>
      <c r="B225">
        <v>50445991</v>
      </c>
      <c r="C225">
        <v>50446746</v>
      </c>
      <c r="D225">
        <v>40406154</v>
      </c>
      <c r="E225">
        <v>30570983</v>
      </c>
      <c r="F225">
        <v>1</v>
      </c>
      <c r="G225">
        <v>30570983</v>
      </c>
      <c r="H225">
        <v>2</v>
      </c>
      <c r="I225" t="s">
        <v>443</v>
      </c>
      <c r="J225" t="s">
        <v>3</v>
      </c>
      <c r="K225" t="s">
        <v>444</v>
      </c>
      <c r="L225">
        <v>1344</v>
      </c>
      <c r="N225">
        <v>1008</v>
      </c>
      <c r="O225" t="s">
        <v>445</v>
      </c>
      <c r="P225" t="s">
        <v>445</v>
      </c>
      <c r="Q225">
        <v>1</v>
      </c>
      <c r="W225">
        <v>0</v>
      </c>
      <c r="X225">
        <v>-1180195794</v>
      </c>
      <c r="Y225">
        <f t="shared" si="96"/>
        <v>0.71</v>
      </c>
      <c r="AA225">
        <v>0</v>
      </c>
      <c r="AB225">
        <v>1</v>
      </c>
      <c r="AC225">
        <v>0</v>
      </c>
      <c r="AD225">
        <v>0</v>
      </c>
      <c r="AE225">
        <v>0</v>
      </c>
      <c r="AF225">
        <v>1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0.71</v>
      </c>
      <c r="AU225" t="s">
        <v>3</v>
      </c>
      <c r="AV225">
        <v>0</v>
      </c>
      <c r="AW225">
        <v>2</v>
      </c>
      <c r="AX225">
        <v>50446758</v>
      </c>
      <c r="AY225">
        <v>1</v>
      </c>
      <c r="AZ225">
        <v>0</v>
      </c>
      <c r="BA225">
        <v>219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ROUND(Y225*Source!I151*DO225,9)</f>
        <v>0</v>
      </c>
      <c r="CX225">
        <f>ROUND(Y225*Source!I151,9)</f>
        <v>54.244</v>
      </c>
      <c r="CY225">
        <f>AB225</f>
        <v>1</v>
      </c>
      <c r="CZ225">
        <f>AF225</f>
        <v>1</v>
      </c>
      <c r="DA225">
        <f>AJ225</f>
        <v>1</v>
      </c>
      <c r="DB225">
        <f t="shared" si="97"/>
        <v>0.71</v>
      </c>
      <c r="DC225">
        <f t="shared" si="98"/>
        <v>0</v>
      </c>
      <c r="DD225" t="s">
        <v>3</v>
      </c>
      <c r="DE225" t="s">
        <v>3</v>
      </c>
      <c r="DF225">
        <f t="shared" si="102"/>
        <v>0</v>
      </c>
      <c r="DG225">
        <f t="shared" si="100"/>
        <v>54.24</v>
      </c>
      <c r="DH225">
        <f t="shared" si="101"/>
        <v>0</v>
      </c>
      <c r="DI225">
        <f t="shared" si="93"/>
        <v>0</v>
      </c>
      <c r="DJ225">
        <f>DG225</f>
        <v>54.24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ROW(Source!A151)</f>
        <v>151</v>
      </c>
      <c r="B226">
        <v>50445991</v>
      </c>
      <c r="C226">
        <v>50446746</v>
      </c>
      <c r="D226">
        <v>31110605</v>
      </c>
      <c r="E226">
        <v>1</v>
      </c>
      <c r="F226">
        <v>1</v>
      </c>
      <c r="G226">
        <v>30570983</v>
      </c>
      <c r="H226">
        <v>3</v>
      </c>
      <c r="I226" t="s">
        <v>289</v>
      </c>
      <c r="J226" t="s">
        <v>291</v>
      </c>
      <c r="K226" t="s">
        <v>290</v>
      </c>
      <c r="L226">
        <v>1339</v>
      </c>
      <c r="N226">
        <v>1007</v>
      </c>
      <c r="O226" t="s">
        <v>85</v>
      </c>
      <c r="P226" t="s">
        <v>85</v>
      </c>
      <c r="Q226">
        <v>1</v>
      </c>
      <c r="W226">
        <v>0</v>
      </c>
      <c r="X226">
        <v>1942501623</v>
      </c>
      <c r="Y226">
        <f t="shared" si="96"/>
        <v>4.3299999999999996E-3</v>
      </c>
      <c r="AA226">
        <v>7.07</v>
      </c>
      <c r="AB226">
        <v>0</v>
      </c>
      <c r="AC226">
        <v>0</v>
      </c>
      <c r="AD226">
        <v>0</v>
      </c>
      <c r="AE226">
        <v>7.07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4.3299999999999996E-3</v>
      </c>
      <c r="AU226" t="s">
        <v>3</v>
      </c>
      <c r="AV226">
        <v>0</v>
      </c>
      <c r="AW226">
        <v>2</v>
      </c>
      <c r="AX226">
        <v>50446759</v>
      </c>
      <c r="AY226">
        <v>1</v>
      </c>
      <c r="AZ226">
        <v>0</v>
      </c>
      <c r="BA226">
        <v>220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ROUND(Y226*Source!I151,9)</f>
        <v>0.33081199999999999</v>
      </c>
      <c r="CY226">
        <f>AA226</f>
        <v>7.07</v>
      </c>
      <c r="CZ226">
        <f>AE226</f>
        <v>7.07</v>
      </c>
      <c r="DA226">
        <f>AI226</f>
        <v>1</v>
      </c>
      <c r="DB226">
        <f t="shared" si="97"/>
        <v>0.03</v>
      </c>
      <c r="DC226">
        <f t="shared" si="98"/>
        <v>0</v>
      </c>
      <c r="DD226" t="s">
        <v>3</v>
      </c>
      <c r="DE226" t="s">
        <v>3</v>
      </c>
      <c r="DF226">
        <f t="shared" si="102"/>
        <v>2.34</v>
      </c>
      <c r="DG226">
        <f t="shared" si="100"/>
        <v>0</v>
      </c>
      <c r="DH226">
        <f t="shared" si="101"/>
        <v>0</v>
      </c>
      <c r="DI226">
        <f t="shared" si="93"/>
        <v>0</v>
      </c>
      <c r="DJ226">
        <f>DF226</f>
        <v>2.34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ROW(Source!A151)</f>
        <v>151</v>
      </c>
      <c r="B227">
        <v>50445991</v>
      </c>
      <c r="C227">
        <v>50446746</v>
      </c>
      <c r="D227">
        <v>46020746</v>
      </c>
      <c r="E227">
        <v>1</v>
      </c>
      <c r="F227">
        <v>1</v>
      </c>
      <c r="G227">
        <v>30570983</v>
      </c>
      <c r="H227">
        <v>3</v>
      </c>
      <c r="I227" t="s">
        <v>268</v>
      </c>
      <c r="J227" t="s">
        <v>269</v>
      </c>
      <c r="K227" t="s">
        <v>678</v>
      </c>
      <c r="L227">
        <v>1348</v>
      </c>
      <c r="N227">
        <v>1009</v>
      </c>
      <c r="O227" t="s">
        <v>28</v>
      </c>
      <c r="P227" t="s">
        <v>28</v>
      </c>
      <c r="Q227">
        <v>1000</v>
      </c>
      <c r="W227">
        <v>0</v>
      </c>
      <c r="X227">
        <v>155443051</v>
      </c>
      <c r="Y227">
        <f t="shared" si="96"/>
        <v>2.4029999999999999E-2</v>
      </c>
      <c r="AA227">
        <v>34401.22</v>
      </c>
      <c r="AB227">
        <v>0</v>
      </c>
      <c r="AC227">
        <v>0</v>
      </c>
      <c r="AD227">
        <v>0</v>
      </c>
      <c r="AE227">
        <v>34401.22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0</v>
      </c>
      <c r="AP227">
        <v>1</v>
      </c>
      <c r="AQ227">
        <v>0</v>
      </c>
      <c r="AR227">
        <v>0</v>
      </c>
      <c r="AS227" t="s">
        <v>3</v>
      </c>
      <c r="AT227">
        <v>2.4029999999999999E-2</v>
      </c>
      <c r="AU227" t="s">
        <v>3</v>
      </c>
      <c r="AV227">
        <v>0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ROUND(Y227*Source!I151,9)</f>
        <v>1.8358920000000001</v>
      </c>
      <c r="CY227">
        <f>AA227</f>
        <v>34401.22</v>
      </c>
      <c r="CZ227">
        <f>AE227</f>
        <v>34401.22</v>
      </c>
      <c r="DA227">
        <f>AI227</f>
        <v>1</v>
      </c>
      <c r="DB227">
        <f t="shared" si="97"/>
        <v>826.66</v>
      </c>
      <c r="DC227">
        <f t="shared" si="98"/>
        <v>0</v>
      </c>
      <c r="DD227" t="s">
        <v>3</v>
      </c>
      <c r="DE227" t="s">
        <v>3</v>
      </c>
      <c r="DF227">
        <f t="shared" si="102"/>
        <v>63156.92</v>
      </c>
      <c r="DG227">
        <f t="shared" si="100"/>
        <v>0</v>
      </c>
      <c r="DH227">
        <f t="shared" si="101"/>
        <v>0</v>
      </c>
      <c r="DI227">
        <f t="shared" si="93"/>
        <v>0</v>
      </c>
      <c r="DJ227">
        <f>DF227</f>
        <v>63156.92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ROW(Source!A152)</f>
        <v>152</v>
      </c>
      <c r="B228">
        <v>50445992</v>
      </c>
      <c r="C228">
        <v>50446746</v>
      </c>
      <c r="D228">
        <v>40404405</v>
      </c>
      <c r="E228">
        <v>30570983</v>
      </c>
      <c r="F228">
        <v>1</v>
      </c>
      <c r="G228">
        <v>30570983</v>
      </c>
      <c r="H228">
        <v>1</v>
      </c>
      <c r="I228" t="s">
        <v>430</v>
      </c>
      <c r="J228" t="s">
        <v>3</v>
      </c>
      <c r="K228" t="s">
        <v>431</v>
      </c>
      <c r="L228">
        <v>1191</v>
      </c>
      <c r="N228">
        <v>1013</v>
      </c>
      <c r="O228" t="s">
        <v>432</v>
      </c>
      <c r="P228" t="s">
        <v>432</v>
      </c>
      <c r="Q228">
        <v>1</v>
      </c>
      <c r="W228">
        <v>0</v>
      </c>
      <c r="X228">
        <v>476480486</v>
      </c>
      <c r="Y228">
        <f t="shared" si="96"/>
        <v>2.06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2.06</v>
      </c>
      <c r="AU228" t="s">
        <v>3</v>
      </c>
      <c r="AV228">
        <v>1</v>
      </c>
      <c r="AW228">
        <v>2</v>
      </c>
      <c r="AX228">
        <v>50446754</v>
      </c>
      <c r="AY228">
        <v>1</v>
      </c>
      <c r="AZ228">
        <v>0</v>
      </c>
      <c r="BA228">
        <v>222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U228">
        <f>ROUND(AT228*Source!I152*AH228*AL228,2)</f>
        <v>0</v>
      </c>
      <c r="CV228">
        <f>ROUND(Y228*Source!I152,9)</f>
        <v>157.38399999999999</v>
      </c>
      <c r="CW228">
        <v>0</v>
      </c>
      <c r="CX228">
        <f>ROUND(Y228*Source!I152,9)</f>
        <v>157.38399999999999</v>
      </c>
      <c r="CY228">
        <f>AD228</f>
        <v>0</v>
      </c>
      <c r="CZ228">
        <f>AH228</f>
        <v>0</v>
      </c>
      <c r="DA228">
        <f>AL228</f>
        <v>1</v>
      </c>
      <c r="DB228">
        <f t="shared" si="97"/>
        <v>0</v>
      </c>
      <c r="DC228">
        <f t="shared" si="98"/>
        <v>0</v>
      </c>
      <c r="DD228" t="s">
        <v>3</v>
      </c>
      <c r="DE228" t="s">
        <v>3</v>
      </c>
      <c r="DF228">
        <f t="shared" si="102"/>
        <v>0</v>
      </c>
      <c r="DG228">
        <f t="shared" si="100"/>
        <v>0</v>
      </c>
      <c r="DH228">
        <f t="shared" si="101"/>
        <v>0</v>
      </c>
      <c r="DI228">
        <f t="shared" si="93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ROW(Source!A152)</f>
        <v>152</v>
      </c>
      <c r="B229">
        <v>50445992</v>
      </c>
      <c r="C229">
        <v>50446746</v>
      </c>
      <c r="D229">
        <v>46123759</v>
      </c>
      <c r="E229">
        <v>1</v>
      </c>
      <c r="F229">
        <v>1</v>
      </c>
      <c r="G229">
        <v>30570983</v>
      </c>
      <c r="H229">
        <v>2</v>
      </c>
      <c r="I229" t="s">
        <v>527</v>
      </c>
      <c r="J229" t="s">
        <v>528</v>
      </c>
      <c r="K229" t="s">
        <v>529</v>
      </c>
      <c r="L229">
        <v>1368</v>
      </c>
      <c r="N229">
        <v>1011</v>
      </c>
      <c r="O229" t="s">
        <v>436</v>
      </c>
      <c r="P229" t="s">
        <v>436</v>
      </c>
      <c r="Q229">
        <v>1</v>
      </c>
      <c r="W229">
        <v>0</v>
      </c>
      <c r="X229">
        <v>1686078263</v>
      </c>
      <c r="Y229">
        <f t="shared" si="96"/>
        <v>7.0000000000000007E-2</v>
      </c>
      <c r="AA229">
        <v>0</v>
      </c>
      <c r="AB229">
        <v>49.2</v>
      </c>
      <c r="AC229">
        <v>0.71</v>
      </c>
      <c r="AD229">
        <v>0</v>
      </c>
      <c r="AE229">
        <v>0</v>
      </c>
      <c r="AF229">
        <v>5.25</v>
      </c>
      <c r="AG229">
        <v>0.02</v>
      </c>
      <c r="AH229">
        <v>0</v>
      </c>
      <c r="AI229">
        <v>1</v>
      </c>
      <c r="AJ229">
        <v>8.9499999999999993</v>
      </c>
      <c r="AK229">
        <v>34.090000000000003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7.0000000000000007E-2</v>
      </c>
      <c r="AU229" t="s">
        <v>3</v>
      </c>
      <c r="AV229">
        <v>0</v>
      </c>
      <c r="AW229">
        <v>2</v>
      </c>
      <c r="AX229">
        <v>50446755</v>
      </c>
      <c r="AY229">
        <v>1</v>
      </c>
      <c r="AZ229">
        <v>0</v>
      </c>
      <c r="BA229">
        <v>223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ROUND(Y229*Source!I152*DO229,9)</f>
        <v>0</v>
      </c>
      <c r="CX229">
        <f>ROUND(Y229*Source!I152,9)</f>
        <v>5.3479999999999999</v>
      </c>
      <c r="CY229">
        <f>AB229</f>
        <v>49.2</v>
      </c>
      <c r="CZ229">
        <f>AF229</f>
        <v>5.25</v>
      </c>
      <c r="DA229">
        <f>AJ229</f>
        <v>8.9499999999999993</v>
      </c>
      <c r="DB229">
        <f t="shared" si="97"/>
        <v>0.37</v>
      </c>
      <c r="DC229">
        <f t="shared" si="98"/>
        <v>0</v>
      </c>
      <c r="DD229" t="s">
        <v>3</v>
      </c>
      <c r="DE229" t="s">
        <v>3</v>
      </c>
      <c r="DF229">
        <f t="shared" si="102"/>
        <v>0</v>
      </c>
      <c r="DG229">
        <f>ROUND(ROUND(AF229*AJ229,2)*CX229,2)</f>
        <v>251.3</v>
      </c>
      <c r="DH229">
        <f>ROUND(ROUND(AG229*AK229,2)*CX229,2)</f>
        <v>3.64</v>
      </c>
      <c r="DI229">
        <f t="shared" si="93"/>
        <v>0</v>
      </c>
      <c r="DJ229">
        <f>DG229</f>
        <v>251.3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ROW(Source!A152)</f>
        <v>152</v>
      </c>
      <c r="B230">
        <v>50445992</v>
      </c>
      <c r="C230">
        <v>50446746</v>
      </c>
      <c r="D230">
        <v>46093442</v>
      </c>
      <c r="E230">
        <v>1</v>
      </c>
      <c r="F230">
        <v>1</v>
      </c>
      <c r="G230">
        <v>30570983</v>
      </c>
      <c r="H230">
        <v>2</v>
      </c>
      <c r="I230" t="s">
        <v>437</v>
      </c>
      <c r="J230" t="s">
        <v>530</v>
      </c>
      <c r="K230" t="s">
        <v>439</v>
      </c>
      <c r="L230">
        <v>1368</v>
      </c>
      <c r="N230">
        <v>1011</v>
      </c>
      <c r="O230" t="s">
        <v>436</v>
      </c>
      <c r="P230" t="s">
        <v>436</v>
      </c>
      <c r="Q230">
        <v>1</v>
      </c>
      <c r="W230">
        <v>0</v>
      </c>
      <c r="X230">
        <v>-1872514302</v>
      </c>
      <c r="Y230">
        <f t="shared" si="96"/>
        <v>1.18</v>
      </c>
      <c r="AA230">
        <v>0</v>
      </c>
      <c r="AB230">
        <v>6.8</v>
      </c>
      <c r="AC230">
        <v>0</v>
      </c>
      <c r="AD230">
        <v>0</v>
      </c>
      <c r="AE230">
        <v>0</v>
      </c>
      <c r="AF230">
        <v>0.77</v>
      </c>
      <c r="AG230">
        <v>0</v>
      </c>
      <c r="AH230">
        <v>0</v>
      </c>
      <c r="AI230">
        <v>1</v>
      </c>
      <c r="AJ230">
        <v>8.44</v>
      </c>
      <c r="AK230">
        <v>34.090000000000003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1.18</v>
      </c>
      <c r="AU230" t="s">
        <v>3</v>
      </c>
      <c r="AV230">
        <v>0</v>
      </c>
      <c r="AW230">
        <v>2</v>
      </c>
      <c r="AX230">
        <v>50446756</v>
      </c>
      <c r="AY230">
        <v>1</v>
      </c>
      <c r="AZ230">
        <v>0</v>
      </c>
      <c r="BA230">
        <v>224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ROUND(Y230*Source!I152*DO230,9)</f>
        <v>0</v>
      </c>
      <c r="CX230">
        <f>ROUND(Y230*Source!I152,9)</f>
        <v>90.152000000000001</v>
      </c>
      <c r="CY230">
        <f>AB230</f>
        <v>6.8</v>
      </c>
      <c r="CZ230">
        <f>AF230</f>
        <v>0.77</v>
      </c>
      <c r="DA230">
        <f>AJ230</f>
        <v>8.44</v>
      </c>
      <c r="DB230">
        <f t="shared" si="97"/>
        <v>0.91</v>
      </c>
      <c r="DC230">
        <f t="shared" si="98"/>
        <v>0</v>
      </c>
      <c r="DD230" t="s">
        <v>3</v>
      </c>
      <c r="DE230" t="s">
        <v>3</v>
      </c>
      <c r="DF230">
        <f t="shared" si="102"/>
        <v>0</v>
      </c>
      <c r="DG230">
        <f>ROUND(ROUND(AF230*AJ230,2)*CX230,2)</f>
        <v>585.99</v>
      </c>
      <c r="DH230">
        <f>ROUND(ROUND(AG230*AK230,2)*CX230,2)</f>
        <v>0</v>
      </c>
      <c r="DI230">
        <f t="shared" si="93"/>
        <v>0</v>
      </c>
      <c r="DJ230">
        <f>DG230</f>
        <v>585.99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ROW(Source!A152)</f>
        <v>152</v>
      </c>
      <c r="B231">
        <v>50445992</v>
      </c>
      <c r="C231">
        <v>50446746</v>
      </c>
      <c r="D231">
        <v>46093443</v>
      </c>
      <c r="E231">
        <v>1</v>
      </c>
      <c r="F231">
        <v>1</v>
      </c>
      <c r="G231">
        <v>30570983</v>
      </c>
      <c r="H231">
        <v>2</v>
      </c>
      <c r="I231" t="s">
        <v>531</v>
      </c>
      <c r="J231" t="s">
        <v>532</v>
      </c>
      <c r="K231" t="s">
        <v>533</v>
      </c>
      <c r="L231">
        <v>1368</v>
      </c>
      <c r="N231">
        <v>1011</v>
      </c>
      <c r="O231" t="s">
        <v>436</v>
      </c>
      <c r="P231" t="s">
        <v>436</v>
      </c>
      <c r="Q231">
        <v>1</v>
      </c>
      <c r="W231">
        <v>0</v>
      </c>
      <c r="X231">
        <v>77029006</v>
      </c>
      <c r="Y231">
        <f t="shared" si="96"/>
        <v>0.18</v>
      </c>
      <c r="AA231">
        <v>0</v>
      </c>
      <c r="AB231">
        <v>9.59</v>
      </c>
      <c r="AC231">
        <v>0</v>
      </c>
      <c r="AD231">
        <v>0</v>
      </c>
      <c r="AE231">
        <v>0</v>
      </c>
      <c r="AF231">
        <v>1.08</v>
      </c>
      <c r="AG231">
        <v>0</v>
      </c>
      <c r="AH231">
        <v>0</v>
      </c>
      <c r="AI231">
        <v>1</v>
      </c>
      <c r="AJ231">
        <v>8.48</v>
      </c>
      <c r="AK231">
        <v>34.090000000000003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0.18</v>
      </c>
      <c r="AU231" t="s">
        <v>3</v>
      </c>
      <c r="AV231">
        <v>0</v>
      </c>
      <c r="AW231">
        <v>2</v>
      </c>
      <c r="AX231">
        <v>50446757</v>
      </c>
      <c r="AY231">
        <v>1</v>
      </c>
      <c r="AZ231">
        <v>0</v>
      </c>
      <c r="BA231">
        <v>225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ROUND(Y231*Source!I152*DO231,9)</f>
        <v>0</v>
      </c>
      <c r="CX231">
        <f>ROUND(Y231*Source!I152,9)</f>
        <v>13.752000000000001</v>
      </c>
      <c r="CY231">
        <f>AB231</f>
        <v>9.59</v>
      </c>
      <c r="CZ231">
        <f>AF231</f>
        <v>1.08</v>
      </c>
      <c r="DA231">
        <f>AJ231</f>
        <v>8.48</v>
      </c>
      <c r="DB231">
        <f t="shared" si="97"/>
        <v>0.19</v>
      </c>
      <c r="DC231">
        <f t="shared" si="98"/>
        <v>0</v>
      </c>
      <c r="DD231" t="s">
        <v>3</v>
      </c>
      <c r="DE231" t="s">
        <v>3</v>
      </c>
      <c r="DF231">
        <f t="shared" si="102"/>
        <v>0</v>
      </c>
      <c r="DG231">
        <f>ROUND(ROUND(AF231*AJ231,2)*CX231,2)</f>
        <v>125.97</v>
      </c>
      <c r="DH231">
        <f>ROUND(ROUND(AG231*AK231,2)*CX231,2)</f>
        <v>0</v>
      </c>
      <c r="DI231">
        <f t="shared" si="93"/>
        <v>0</v>
      </c>
      <c r="DJ231">
        <f>DG231</f>
        <v>125.97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ROW(Source!A152)</f>
        <v>152</v>
      </c>
      <c r="B232">
        <v>50445992</v>
      </c>
      <c r="C232">
        <v>50446746</v>
      </c>
      <c r="D232">
        <v>40406154</v>
      </c>
      <c r="E232">
        <v>30570983</v>
      </c>
      <c r="F232">
        <v>1</v>
      </c>
      <c r="G232">
        <v>30570983</v>
      </c>
      <c r="H232">
        <v>2</v>
      </c>
      <c r="I232" t="s">
        <v>443</v>
      </c>
      <c r="J232" t="s">
        <v>3</v>
      </c>
      <c r="K232" t="s">
        <v>444</v>
      </c>
      <c r="L232">
        <v>1344</v>
      </c>
      <c r="N232">
        <v>1008</v>
      </c>
      <c r="O232" t="s">
        <v>445</v>
      </c>
      <c r="P232" t="s">
        <v>445</v>
      </c>
      <c r="Q232">
        <v>1</v>
      </c>
      <c r="W232">
        <v>0</v>
      </c>
      <c r="X232">
        <v>-1180195794</v>
      </c>
      <c r="Y232">
        <f t="shared" si="96"/>
        <v>0.71</v>
      </c>
      <c r="AA232">
        <v>0</v>
      </c>
      <c r="AB232">
        <v>1.05</v>
      </c>
      <c r="AC232">
        <v>0</v>
      </c>
      <c r="AD232">
        <v>0</v>
      </c>
      <c r="AE232">
        <v>0</v>
      </c>
      <c r="AF232">
        <v>1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0.71</v>
      </c>
      <c r="AU232" t="s">
        <v>3</v>
      </c>
      <c r="AV232">
        <v>0</v>
      </c>
      <c r="AW232">
        <v>2</v>
      </c>
      <c r="AX232">
        <v>50446758</v>
      </c>
      <c r="AY232">
        <v>1</v>
      </c>
      <c r="AZ232">
        <v>0</v>
      </c>
      <c r="BA232">
        <v>226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ROUND(Y232*Source!I152*DO232,9)</f>
        <v>0</v>
      </c>
      <c r="CX232">
        <f>ROUND(Y232*Source!I152,9)</f>
        <v>54.244</v>
      </c>
      <c r="CY232">
        <f>AB232</f>
        <v>1.05</v>
      </c>
      <c r="CZ232">
        <f>AF232</f>
        <v>1</v>
      </c>
      <c r="DA232">
        <f>AJ232</f>
        <v>1</v>
      </c>
      <c r="DB232">
        <f t="shared" si="97"/>
        <v>0.71</v>
      </c>
      <c r="DC232">
        <f t="shared" si="98"/>
        <v>0</v>
      </c>
      <c r="DD232" t="s">
        <v>3</v>
      </c>
      <c r="DE232" t="s">
        <v>3</v>
      </c>
      <c r="DF232">
        <f t="shared" si="102"/>
        <v>0</v>
      </c>
      <c r="DG232">
        <f t="shared" ref="DG232:DG239" si="103">ROUND(ROUND(AF232,2)*CX232,2)</f>
        <v>54.24</v>
      </c>
      <c r="DH232">
        <f t="shared" ref="DH232:DH239" si="104">ROUND(ROUND(AG232,2)*CX232,2)</f>
        <v>0</v>
      </c>
      <c r="DI232">
        <f t="shared" si="93"/>
        <v>0</v>
      </c>
      <c r="DJ232">
        <f>DG232</f>
        <v>54.24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ROW(Source!A152)</f>
        <v>152</v>
      </c>
      <c r="B233">
        <v>50445992</v>
      </c>
      <c r="C233">
        <v>50446746</v>
      </c>
      <c r="D233">
        <v>31110605</v>
      </c>
      <c r="E233">
        <v>1</v>
      </c>
      <c r="F233">
        <v>1</v>
      </c>
      <c r="G233">
        <v>30570983</v>
      </c>
      <c r="H233">
        <v>3</v>
      </c>
      <c r="I233" t="s">
        <v>289</v>
      </c>
      <c r="J233" t="s">
        <v>291</v>
      </c>
      <c r="K233" t="s">
        <v>290</v>
      </c>
      <c r="L233">
        <v>1339</v>
      </c>
      <c r="N233">
        <v>1007</v>
      </c>
      <c r="O233" t="s">
        <v>85</v>
      </c>
      <c r="P233" t="s">
        <v>85</v>
      </c>
      <c r="Q233">
        <v>1</v>
      </c>
      <c r="W233">
        <v>0</v>
      </c>
      <c r="X233">
        <v>1942501623</v>
      </c>
      <c r="Y233">
        <f t="shared" si="96"/>
        <v>4.3299999999999996E-3</v>
      </c>
      <c r="AA233">
        <v>42.5</v>
      </c>
      <c r="AB233">
        <v>0</v>
      </c>
      <c r="AC233">
        <v>0</v>
      </c>
      <c r="AD233">
        <v>0</v>
      </c>
      <c r="AE233">
        <v>7.07</v>
      </c>
      <c r="AF233">
        <v>0</v>
      </c>
      <c r="AG233">
        <v>0</v>
      </c>
      <c r="AH233">
        <v>0</v>
      </c>
      <c r="AI233">
        <v>6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4.3299999999999996E-3</v>
      </c>
      <c r="AU233" t="s">
        <v>3</v>
      </c>
      <c r="AV233">
        <v>0</v>
      </c>
      <c r="AW233">
        <v>2</v>
      </c>
      <c r="AX233">
        <v>50446759</v>
      </c>
      <c r="AY233">
        <v>1</v>
      </c>
      <c r="AZ233">
        <v>0</v>
      </c>
      <c r="BA233">
        <v>227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ROUND(Y233*Source!I152,9)</f>
        <v>0.33081199999999999</v>
      </c>
      <c r="CY233">
        <f>AA233</f>
        <v>42.5</v>
      </c>
      <c r="CZ233">
        <f>AE233</f>
        <v>7.07</v>
      </c>
      <c r="DA233">
        <f>AI233</f>
        <v>6</v>
      </c>
      <c r="DB233">
        <f t="shared" si="97"/>
        <v>0.03</v>
      </c>
      <c r="DC233">
        <f t="shared" si="98"/>
        <v>0</v>
      </c>
      <c r="DD233" t="s">
        <v>3</v>
      </c>
      <c r="DE233" t="s">
        <v>3</v>
      </c>
      <c r="DF233">
        <f>ROUND(ROUND(AE233*AI233,2)*CX233,2)</f>
        <v>14.03</v>
      </c>
      <c r="DG233">
        <f t="shared" si="103"/>
        <v>0</v>
      </c>
      <c r="DH233">
        <f t="shared" si="104"/>
        <v>0</v>
      </c>
      <c r="DI233">
        <f t="shared" si="93"/>
        <v>0</v>
      </c>
      <c r="DJ233">
        <f>DF233</f>
        <v>14.03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ROW(Source!A152)</f>
        <v>152</v>
      </c>
      <c r="B234">
        <v>50445992</v>
      </c>
      <c r="C234">
        <v>50446746</v>
      </c>
      <c r="D234">
        <v>46020746</v>
      </c>
      <c r="E234">
        <v>1</v>
      </c>
      <c r="F234">
        <v>1</v>
      </c>
      <c r="G234">
        <v>30570983</v>
      </c>
      <c r="H234">
        <v>3</v>
      </c>
      <c r="I234" t="s">
        <v>268</v>
      </c>
      <c r="J234" t="s">
        <v>269</v>
      </c>
      <c r="K234" t="s">
        <v>678</v>
      </c>
      <c r="L234">
        <v>1348</v>
      </c>
      <c r="N234">
        <v>1009</v>
      </c>
      <c r="O234" t="s">
        <v>28</v>
      </c>
      <c r="P234" t="s">
        <v>28</v>
      </c>
      <c r="Q234">
        <v>1000</v>
      </c>
      <c r="W234">
        <v>0</v>
      </c>
      <c r="X234">
        <v>155443051</v>
      </c>
      <c r="Y234">
        <f t="shared" si="96"/>
        <v>2.4029999999999999E-2</v>
      </c>
      <c r="AA234">
        <v>264040.37</v>
      </c>
      <c r="AB234">
        <v>0</v>
      </c>
      <c r="AC234">
        <v>0</v>
      </c>
      <c r="AD234">
        <v>0</v>
      </c>
      <c r="AE234">
        <v>34401.22</v>
      </c>
      <c r="AF234">
        <v>0</v>
      </c>
      <c r="AG234">
        <v>0</v>
      </c>
      <c r="AH234">
        <v>0</v>
      </c>
      <c r="AI234">
        <v>7.66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 t="s">
        <v>3</v>
      </c>
      <c r="AT234">
        <v>2.4029999999999999E-2</v>
      </c>
      <c r="AU234" t="s">
        <v>3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ROUND(Y234*Source!I152,9)</f>
        <v>1.8358920000000001</v>
      </c>
      <c r="CY234">
        <f>AA234</f>
        <v>264040.37</v>
      </c>
      <c r="CZ234">
        <f>AE234</f>
        <v>34401.22</v>
      </c>
      <c r="DA234">
        <f>AI234</f>
        <v>7.66</v>
      </c>
      <c r="DB234">
        <f t="shared" si="97"/>
        <v>826.66</v>
      </c>
      <c r="DC234">
        <f t="shared" si="98"/>
        <v>0</v>
      </c>
      <c r="DD234" t="s">
        <v>3</v>
      </c>
      <c r="DE234" t="s">
        <v>3</v>
      </c>
      <c r="DF234">
        <f>ROUND(ROUND(AE234*AI234,2)*CX234,2)</f>
        <v>483782.05</v>
      </c>
      <c r="DG234">
        <f t="shared" si="103"/>
        <v>0</v>
      </c>
      <c r="DH234">
        <f t="shared" si="104"/>
        <v>0</v>
      </c>
      <c r="DI234">
        <f t="shared" si="93"/>
        <v>0</v>
      </c>
      <c r="DJ234">
        <f>DF234</f>
        <v>483782.05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ROW(Source!A155)</f>
        <v>155</v>
      </c>
      <c r="B235">
        <v>50445991</v>
      </c>
      <c r="C235">
        <v>50446762</v>
      </c>
      <c r="D235">
        <v>40404405</v>
      </c>
      <c r="E235">
        <v>30570983</v>
      </c>
      <c r="F235">
        <v>1</v>
      </c>
      <c r="G235">
        <v>30570983</v>
      </c>
      <c r="H235">
        <v>1</v>
      </c>
      <c r="I235" t="s">
        <v>430</v>
      </c>
      <c r="J235" t="s">
        <v>3</v>
      </c>
      <c r="K235" t="s">
        <v>431</v>
      </c>
      <c r="L235">
        <v>1191</v>
      </c>
      <c r="N235">
        <v>1013</v>
      </c>
      <c r="O235" t="s">
        <v>432</v>
      </c>
      <c r="P235" t="s">
        <v>432</v>
      </c>
      <c r="Q235">
        <v>1</v>
      </c>
      <c r="W235">
        <v>0</v>
      </c>
      <c r="X235">
        <v>476480486</v>
      </c>
      <c r="Y235">
        <f>(AT235*1.15)</f>
        <v>5.3475000000000001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4.6500000000000004</v>
      </c>
      <c r="AU235" t="s">
        <v>78</v>
      </c>
      <c r="AV235">
        <v>1</v>
      </c>
      <c r="AW235">
        <v>2</v>
      </c>
      <c r="AX235">
        <v>50446767</v>
      </c>
      <c r="AY235">
        <v>1</v>
      </c>
      <c r="AZ235">
        <v>0</v>
      </c>
      <c r="BA235">
        <v>229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ROUND(AT235*Source!I155*AH235*AL235,2)</f>
        <v>0</v>
      </c>
      <c r="CV235">
        <f>ROUND(Y235*Source!I155,9)</f>
        <v>4.0854900000000001</v>
      </c>
      <c r="CW235">
        <v>0</v>
      </c>
      <c r="CX235">
        <f>ROUND(Y235*Source!I155,9)</f>
        <v>4.0854900000000001</v>
      </c>
      <c r="CY235">
        <f>AD235</f>
        <v>0</v>
      </c>
      <c r="CZ235">
        <f>AH235</f>
        <v>0</v>
      </c>
      <c r="DA235">
        <f>AL235</f>
        <v>1</v>
      </c>
      <c r="DB235">
        <f>ROUND((ROUND(AT235*CZ235,2)*1.15),6)</f>
        <v>0</v>
      </c>
      <c r="DC235">
        <f>ROUND((ROUND(AT235*AG235,2)*1.15),6)</f>
        <v>0</v>
      </c>
      <c r="DD235" t="s">
        <v>3</v>
      </c>
      <c r="DE235" t="s">
        <v>3</v>
      </c>
      <c r="DF235">
        <f t="shared" ref="DF235:DF241" si="105">ROUND(ROUND(AE235,2)*CX235,2)</f>
        <v>0</v>
      </c>
      <c r="DG235">
        <f t="shared" si="103"/>
        <v>0</v>
      </c>
      <c r="DH235">
        <f t="shared" si="104"/>
        <v>0</v>
      </c>
      <c r="DI235">
        <f t="shared" si="9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ROW(Source!A155)</f>
        <v>155</v>
      </c>
      <c r="B236">
        <v>50445991</v>
      </c>
      <c r="C236">
        <v>50446762</v>
      </c>
      <c r="D236">
        <v>46170867</v>
      </c>
      <c r="E236">
        <v>1</v>
      </c>
      <c r="F236">
        <v>1</v>
      </c>
      <c r="G236">
        <v>30570983</v>
      </c>
      <c r="H236">
        <v>2</v>
      </c>
      <c r="I236" t="s">
        <v>433</v>
      </c>
      <c r="J236" t="s">
        <v>434</v>
      </c>
      <c r="K236" t="s">
        <v>435</v>
      </c>
      <c r="L236">
        <v>1368</v>
      </c>
      <c r="N236">
        <v>1011</v>
      </c>
      <c r="O236" t="s">
        <v>436</v>
      </c>
      <c r="P236" t="s">
        <v>436</v>
      </c>
      <c r="Q236">
        <v>1</v>
      </c>
      <c r="W236">
        <v>0</v>
      </c>
      <c r="X236">
        <v>-7781208</v>
      </c>
      <c r="Y236">
        <f>(AT236*1.25)</f>
        <v>1.2500000000000001E-2</v>
      </c>
      <c r="AA236">
        <v>0</v>
      </c>
      <c r="AB236">
        <v>83.1</v>
      </c>
      <c r="AC236">
        <v>12.62</v>
      </c>
      <c r="AD236">
        <v>0</v>
      </c>
      <c r="AE236">
        <v>0</v>
      </c>
      <c r="AF236">
        <v>83.1</v>
      </c>
      <c r="AG236">
        <v>12.62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0.01</v>
      </c>
      <c r="AU236" t="s">
        <v>77</v>
      </c>
      <c r="AV236">
        <v>0</v>
      </c>
      <c r="AW236">
        <v>2</v>
      </c>
      <c r="AX236">
        <v>50446768</v>
      </c>
      <c r="AY236">
        <v>1</v>
      </c>
      <c r="AZ236">
        <v>0</v>
      </c>
      <c r="BA236">
        <v>230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ROUND(Y236*Source!I155*DO236,9)</f>
        <v>0</v>
      </c>
      <c r="CX236">
        <f>ROUND(Y236*Source!I155,9)</f>
        <v>9.5499999999999995E-3</v>
      </c>
      <c r="CY236">
        <f>AB236</f>
        <v>83.1</v>
      </c>
      <c r="CZ236">
        <f>AF236</f>
        <v>83.1</v>
      </c>
      <c r="DA236">
        <f>AJ236</f>
        <v>1</v>
      </c>
      <c r="DB236">
        <f>ROUND((ROUND(AT236*CZ236,2)*1.25),6)</f>
        <v>1.0375000000000001</v>
      </c>
      <c r="DC236">
        <f>ROUND((ROUND(AT236*AG236,2)*1.25),6)</f>
        <v>0.16250000000000001</v>
      </c>
      <c r="DD236" t="s">
        <v>3</v>
      </c>
      <c r="DE236" t="s">
        <v>3</v>
      </c>
      <c r="DF236">
        <f t="shared" si="105"/>
        <v>0</v>
      </c>
      <c r="DG236">
        <f t="shared" si="103"/>
        <v>0.79</v>
      </c>
      <c r="DH236">
        <f t="shared" si="104"/>
        <v>0.12</v>
      </c>
      <c r="DI236">
        <f t="shared" si="93"/>
        <v>0</v>
      </c>
      <c r="DJ236">
        <f>DG236</f>
        <v>0.79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ROW(Source!A155)</f>
        <v>155</v>
      </c>
      <c r="B237">
        <v>50445991</v>
      </c>
      <c r="C237">
        <v>50446762</v>
      </c>
      <c r="D237">
        <v>46170454</v>
      </c>
      <c r="E237">
        <v>1</v>
      </c>
      <c r="F237">
        <v>1</v>
      </c>
      <c r="G237">
        <v>30570983</v>
      </c>
      <c r="H237">
        <v>2</v>
      </c>
      <c r="I237" t="s">
        <v>534</v>
      </c>
      <c r="J237" t="s">
        <v>535</v>
      </c>
      <c r="K237" t="s">
        <v>536</v>
      </c>
      <c r="L237">
        <v>1368</v>
      </c>
      <c r="N237">
        <v>1011</v>
      </c>
      <c r="O237" t="s">
        <v>436</v>
      </c>
      <c r="P237" t="s">
        <v>436</v>
      </c>
      <c r="Q237">
        <v>1</v>
      </c>
      <c r="W237">
        <v>0</v>
      </c>
      <c r="X237">
        <v>1749236519</v>
      </c>
      <c r="Y237">
        <f>(AT237*1.25)</f>
        <v>3.7499999999999999E-2</v>
      </c>
      <c r="AA237">
        <v>0</v>
      </c>
      <c r="AB237">
        <v>0.17</v>
      </c>
      <c r="AC237">
        <v>0</v>
      </c>
      <c r="AD237">
        <v>0</v>
      </c>
      <c r="AE237">
        <v>0</v>
      </c>
      <c r="AF237">
        <v>0.17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0.03</v>
      </c>
      <c r="AU237" t="s">
        <v>77</v>
      </c>
      <c r="AV237">
        <v>0</v>
      </c>
      <c r="AW237">
        <v>2</v>
      </c>
      <c r="AX237">
        <v>50446769</v>
      </c>
      <c r="AY237">
        <v>1</v>
      </c>
      <c r="AZ237">
        <v>0</v>
      </c>
      <c r="BA237">
        <v>231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ROUND(Y237*Source!I155*DO237,9)</f>
        <v>0</v>
      </c>
      <c r="CX237">
        <f>ROUND(Y237*Source!I155,9)</f>
        <v>2.8649999999999998E-2</v>
      </c>
      <c r="CY237">
        <f>AB237</f>
        <v>0.17</v>
      </c>
      <c r="CZ237">
        <f>AF237</f>
        <v>0.17</v>
      </c>
      <c r="DA237">
        <f>AJ237</f>
        <v>1</v>
      </c>
      <c r="DB237">
        <f>ROUND((ROUND(AT237*CZ237,2)*1.25),6)</f>
        <v>1.2500000000000001E-2</v>
      </c>
      <c r="DC237">
        <f>ROUND((ROUND(AT237*AG237,2)*1.25),6)</f>
        <v>0</v>
      </c>
      <c r="DD237" t="s">
        <v>3</v>
      </c>
      <c r="DE237" t="s">
        <v>3</v>
      </c>
      <c r="DF237">
        <f t="shared" si="105"/>
        <v>0</v>
      </c>
      <c r="DG237">
        <f t="shared" si="103"/>
        <v>0</v>
      </c>
      <c r="DH237">
        <f t="shared" si="104"/>
        <v>0</v>
      </c>
      <c r="DI237">
        <f t="shared" si="93"/>
        <v>0</v>
      </c>
      <c r="DJ237">
        <f>DG237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ROW(Source!A155)</f>
        <v>155</v>
      </c>
      <c r="B238">
        <v>50445991</v>
      </c>
      <c r="C238">
        <v>50446762</v>
      </c>
      <c r="D238">
        <v>31113636</v>
      </c>
      <c r="E238">
        <v>1</v>
      </c>
      <c r="F238">
        <v>1</v>
      </c>
      <c r="G238">
        <v>30570983</v>
      </c>
      <c r="H238">
        <v>3</v>
      </c>
      <c r="I238" t="s">
        <v>277</v>
      </c>
      <c r="J238" t="s">
        <v>280</v>
      </c>
      <c r="K238" t="s">
        <v>278</v>
      </c>
      <c r="L238">
        <v>1296</v>
      </c>
      <c r="N238">
        <v>1002</v>
      </c>
      <c r="O238" t="s">
        <v>279</v>
      </c>
      <c r="P238" t="s">
        <v>279</v>
      </c>
      <c r="Q238">
        <v>1</v>
      </c>
      <c r="W238">
        <v>0</v>
      </c>
      <c r="X238">
        <v>269154469</v>
      </c>
      <c r="Y238">
        <f>(AT238*1)</f>
        <v>10.3</v>
      </c>
      <c r="AA238">
        <v>40.17</v>
      </c>
      <c r="AB238">
        <v>0</v>
      </c>
      <c r="AC238">
        <v>0</v>
      </c>
      <c r="AD238">
        <v>0</v>
      </c>
      <c r="AE238">
        <v>40.17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10.3</v>
      </c>
      <c r="AU238" t="s">
        <v>76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ROUND(Y238*Source!I155,9)</f>
        <v>7.8692000000000002</v>
      </c>
      <c r="CY238">
        <f>AA238</f>
        <v>40.17</v>
      </c>
      <c r="CZ238">
        <f>AE238</f>
        <v>40.17</v>
      </c>
      <c r="DA238">
        <f>AI238</f>
        <v>1</v>
      </c>
      <c r="DB238">
        <f>ROUND((ROUND(AT238*CZ238,2)*1),6)</f>
        <v>413.75</v>
      </c>
      <c r="DC238">
        <f>ROUND((ROUND(AT238*AG238,2)*1),6)</f>
        <v>0</v>
      </c>
      <c r="DD238" t="s">
        <v>3</v>
      </c>
      <c r="DE238" t="s">
        <v>3</v>
      </c>
      <c r="DF238">
        <f t="shared" si="105"/>
        <v>316.11</v>
      </c>
      <c r="DG238">
        <f t="shared" si="103"/>
        <v>0</v>
      </c>
      <c r="DH238">
        <f t="shared" si="104"/>
        <v>0</v>
      </c>
      <c r="DI238">
        <f t="shared" si="93"/>
        <v>0</v>
      </c>
      <c r="DJ238">
        <f>DF238</f>
        <v>316.11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ROW(Source!A156)</f>
        <v>156</v>
      </c>
      <c r="B239">
        <v>50445992</v>
      </c>
      <c r="C239">
        <v>50446762</v>
      </c>
      <c r="D239">
        <v>40404405</v>
      </c>
      <c r="E239">
        <v>30570983</v>
      </c>
      <c r="F239">
        <v>1</v>
      </c>
      <c r="G239">
        <v>30570983</v>
      </c>
      <c r="H239">
        <v>1</v>
      </c>
      <c r="I239" t="s">
        <v>430</v>
      </c>
      <c r="J239" t="s">
        <v>3</v>
      </c>
      <c r="K239" t="s">
        <v>431</v>
      </c>
      <c r="L239">
        <v>1191</v>
      </c>
      <c r="N239">
        <v>1013</v>
      </c>
      <c r="O239" t="s">
        <v>432</v>
      </c>
      <c r="P239" t="s">
        <v>432</v>
      </c>
      <c r="Q239">
        <v>1</v>
      </c>
      <c r="W239">
        <v>0</v>
      </c>
      <c r="X239">
        <v>476480486</v>
      </c>
      <c r="Y239">
        <f>(AT239*1.15)</f>
        <v>5.3475000000000001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5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4.6500000000000004</v>
      </c>
      <c r="AU239" t="s">
        <v>78</v>
      </c>
      <c r="AV239">
        <v>1</v>
      </c>
      <c r="AW239">
        <v>2</v>
      </c>
      <c r="AX239">
        <v>50446767</v>
      </c>
      <c r="AY239">
        <v>1</v>
      </c>
      <c r="AZ239">
        <v>0</v>
      </c>
      <c r="BA239">
        <v>233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ROUND(AT239*Source!I156*AH239*AL239,2)</f>
        <v>0</v>
      </c>
      <c r="CV239">
        <f>ROUND(Y239*Source!I156,9)</f>
        <v>4.0854900000000001</v>
      </c>
      <c r="CW239">
        <v>0</v>
      </c>
      <c r="CX239">
        <f>ROUND(Y239*Source!I156,9)</f>
        <v>4.0854900000000001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ROUND((ROUND(AT239*CZ239,2)*1.15),6)</f>
        <v>0</v>
      </c>
      <c r="DC239">
        <f>ROUND((ROUND(AT239*AG239,2)*1.15),6)</f>
        <v>0</v>
      </c>
      <c r="DD239" t="s">
        <v>3</v>
      </c>
      <c r="DE239" t="s">
        <v>3</v>
      </c>
      <c r="DF239">
        <f t="shared" si="105"/>
        <v>0</v>
      </c>
      <c r="DG239">
        <f t="shared" si="103"/>
        <v>0</v>
      </c>
      <c r="DH239">
        <f t="shared" si="104"/>
        <v>0</v>
      </c>
      <c r="DI239">
        <f t="shared" si="93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ROW(Source!A156)</f>
        <v>156</v>
      </c>
      <c r="B240">
        <v>50445992</v>
      </c>
      <c r="C240">
        <v>50446762</v>
      </c>
      <c r="D240">
        <v>46170867</v>
      </c>
      <c r="E240">
        <v>1</v>
      </c>
      <c r="F240">
        <v>1</v>
      </c>
      <c r="G240">
        <v>30570983</v>
      </c>
      <c r="H240">
        <v>2</v>
      </c>
      <c r="I240" t="s">
        <v>433</v>
      </c>
      <c r="J240" t="s">
        <v>434</v>
      </c>
      <c r="K240" t="s">
        <v>435</v>
      </c>
      <c r="L240">
        <v>1368</v>
      </c>
      <c r="N240">
        <v>1011</v>
      </c>
      <c r="O240" t="s">
        <v>436</v>
      </c>
      <c r="P240" t="s">
        <v>436</v>
      </c>
      <c r="Q240">
        <v>1</v>
      </c>
      <c r="W240">
        <v>0</v>
      </c>
      <c r="X240">
        <v>-7781208</v>
      </c>
      <c r="Y240">
        <f>(AT240*1.25)</f>
        <v>1.2500000000000001E-2</v>
      </c>
      <c r="AA240">
        <v>0</v>
      </c>
      <c r="AB240">
        <v>1083.46</v>
      </c>
      <c r="AC240">
        <v>440.97</v>
      </c>
      <c r="AD240">
        <v>0</v>
      </c>
      <c r="AE240">
        <v>0</v>
      </c>
      <c r="AF240">
        <v>83.1</v>
      </c>
      <c r="AG240">
        <v>12.62</v>
      </c>
      <c r="AH240">
        <v>0</v>
      </c>
      <c r="AI240">
        <v>1</v>
      </c>
      <c r="AJ240">
        <v>12.72</v>
      </c>
      <c r="AK240">
        <v>34.090000000000003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0.01</v>
      </c>
      <c r="AU240" t="s">
        <v>77</v>
      </c>
      <c r="AV240">
        <v>0</v>
      </c>
      <c r="AW240">
        <v>2</v>
      </c>
      <c r="AX240">
        <v>50446768</v>
      </c>
      <c r="AY240">
        <v>1</v>
      </c>
      <c r="AZ240">
        <v>0</v>
      </c>
      <c r="BA240">
        <v>234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ROUND(Y240*Source!I156*DO240,9)</f>
        <v>0</v>
      </c>
      <c r="CX240">
        <f>ROUND(Y240*Source!I156,9)</f>
        <v>9.5499999999999995E-3</v>
      </c>
      <c r="CY240">
        <f>AB240</f>
        <v>1083.46</v>
      </c>
      <c r="CZ240">
        <f>AF240</f>
        <v>83.1</v>
      </c>
      <c r="DA240">
        <f>AJ240</f>
        <v>12.72</v>
      </c>
      <c r="DB240">
        <f>ROUND((ROUND(AT240*CZ240,2)*1.25),6)</f>
        <v>1.0375000000000001</v>
      </c>
      <c r="DC240">
        <f>ROUND((ROUND(AT240*AG240,2)*1.25),6)</f>
        <v>0.16250000000000001</v>
      </c>
      <c r="DD240" t="s">
        <v>3</v>
      </c>
      <c r="DE240" t="s">
        <v>3</v>
      </c>
      <c r="DF240">
        <f t="shared" si="105"/>
        <v>0</v>
      </c>
      <c r="DG240">
        <f>ROUND(ROUND(AF240*AJ240,2)*CX240,2)</f>
        <v>10.09</v>
      </c>
      <c r="DH240">
        <f>ROUND(ROUND(AG240*AK240,2)*CX240,2)</f>
        <v>4.1100000000000003</v>
      </c>
      <c r="DI240">
        <f t="shared" si="93"/>
        <v>0</v>
      </c>
      <c r="DJ240">
        <f>DG240</f>
        <v>10.09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ROW(Source!A156)</f>
        <v>156</v>
      </c>
      <c r="B241">
        <v>50445992</v>
      </c>
      <c r="C241">
        <v>50446762</v>
      </c>
      <c r="D241">
        <v>46170454</v>
      </c>
      <c r="E241">
        <v>1</v>
      </c>
      <c r="F241">
        <v>1</v>
      </c>
      <c r="G241">
        <v>30570983</v>
      </c>
      <c r="H241">
        <v>2</v>
      </c>
      <c r="I241" t="s">
        <v>534</v>
      </c>
      <c r="J241" t="s">
        <v>535</v>
      </c>
      <c r="K241" t="s">
        <v>536</v>
      </c>
      <c r="L241">
        <v>1368</v>
      </c>
      <c r="N241">
        <v>1011</v>
      </c>
      <c r="O241" t="s">
        <v>436</v>
      </c>
      <c r="P241" t="s">
        <v>436</v>
      </c>
      <c r="Q241">
        <v>1</v>
      </c>
      <c r="W241">
        <v>0</v>
      </c>
      <c r="X241">
        <v>1749236519</v>
      </c>
      <c r="Y241">
        <f>(AT241*1.25)</f>
        <v>3.7499999999999999E-2</v>
      </c>
      <c r="AA241">
        <v>0</v>
      </c>
      <c r="AB241">
        <v>1.66</v>
      </c>
      <c r="AC241">
        <v>0</v>
      </c>
      <c r="AD241">
        <v>0</v>
      </c>
      <c r="AE241">
        <v>0</v>
      </c>
      <c r="AF241">
        <v>0.17</v>
      </c>
      <c r="AG241">
        <v>0</v>
      </c>
      <c r="AH241">
        <v>0</v>
      </c>
      <c r="AI241">
        <v>1</v>
      </c>
      <c r="AJ241">
        <v>9.5299999999999994</v>
      </c>
      <c r="AK241">
        <v>34.090000000000003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0.03</v>
      </c>
      <c r="AU241" t="s">
        <v>77</v>
      </c>
      <c r="AV241">
        <v>0</v>
      </c>
      <c r="AW241">
        <v>2</v>
      </c>
      <c r="AX241">
        <v>50446769</v>
      </c>
      <c r="AY241">
        <v>1</v>
      </c>
      <c r="AZ241">
        <v>0</v>
      </c>
      <c r="BA241">
        <v>235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ROUND(Y241*Source!I156*DO241,9)</f>
        <v>0</v>
      </c>
      <c r="CX241">
        <f>ROUND(Y241*Source!I156,9)</f>
        <v>2.8649999999999998E-2</v>
      </c>
      <c r="CY241">
        <f>AB241</f>
        <v>1.66</v>
      </c>
      <c r="CZ241">
        <f>AF241</f>
        <v>0.17</v>
      </c>
      <c r="DA241">
        <f>AJ241</f>
        <v>9.5299999999999994</v>
      </c>
      <c r="DB241">
        <f>ROUND((ROUND(AT241*CZ241,2)*1.25),6)</f>
        <v>1.2500000000000001E-2</v>
      </c>
      <c r="DC241">
        <f>ROUND((ROUND(AT241*AG241,2)*1.25),6)</f>
        <v>0</v>
      </c>
      <c r="DD241" t="s">
        <v>3</v>
      </c>
      <c r="DE241" t="s">
        <v>3</v>
      </c>
      <c r="DF241">
        <f t="shared" si="105"/>
        <v>0</v>
      </c>
      <c r="DG241">
        <f>ROUND(ROUND(AF241*AJ241,2)*CX241,2)</f>
        <v>0.05</v>
      </c>
      <c r="DH241">
        <f>ROUND(ROUND(AG241*AK241,2)*CX241,2)</f>
        <v>0</v>
      </c>
      <c r="DI241">
        <f t="shared" si="93"/>
        <v>0</v>
      </c>
      <c r="DJ241">
        <f>DG241</f>
        <v>0.05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ROW(Source!A156)</f>
        <v>156</v>
      </c>
      <c r="B242">
        <v>50445992</v>
      </c>
      <c r="C242">
        <v>50446762</v>
      </c>
      <c r="D242">
        <v>31113636</v>
      </c>
      <c r="E242">
        <v>1</v>
      </c>
      <c r="F242">
        <v>1</v>
      </c>
      <c r="G242">
        <v>30570983</v>
      </c>
      <c r="H242">
        <v>3</v>
      </c>
      <c r="I242" t="s">
        <v>277</v>
      </c>
      <c r="J242" t="s">
        <v>280</v>
      </c>
      <c r="K242" t="s">
        <v>278</v>
      </c>
      <c r="L242">
        <v>1296</v>
      </c>
      <c r="N242">
        <v>1002</v>
      </c>
      <c r="O242" t="s">
        <v>279</v>
      </c>
      <c r="P242" t="s">
        <v>279</v>
      </c>
      <c r="Q242">
        <v>1</v>
      </c>
      <c r="W242">
        <v>0</v>
      </c>
      <c r="X242">
        <v>269154469</v>
      </c>
      <c r="Y242">
        <f>(AT242*1)</f>
        <v>10.3</v>
      </c>
      <c r="AA242">
        <v>113.28</v>
      </c>
      <c r="AB242">
        <v>0</v>
      </c>
      <c r="AC242">
        <v>0</v>
      </c>
      <c r="AD242">
        <v>0</v>
      </c>
      <c r="AE242">
        <v>40.17</v>
      </c>
      <c r="AF242">
        <v>0</v>
      </c>
      <c r="AG242">
        <v>0</v>
      </c>
      <c r="AH242">
        <v>0</v>
      </c>
      <c r="AI242">
        <v>2.82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 t="s">
        <v>3</v>
      </c>
      <c r="AT242">
        <v>10.3</v>
      </c>
      <c r="AU242" t="s">
        <v>76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ROUND(Y242*Source!I156,9)</f>
        <v>7.8692000000000002</v>
      </c>
      <c r="CY242">
        <f>AA242</f>
        <v>113.28</v>
      </c>
      <c r="CZ242">
        <f>AE242</f>
        <v>40.17</v>
      </c>
      <c r="DA242">
        <f>AI242</f>
        <v>2.82</v>
      </c>
      <c r="DB242">
        <f>ROUND((ROUND(AT242*CZ242,2)*1),6)</f>
        <v>413.75</v>
      </c>
      <c r="DC242">
        <f>ROUND((ROUND(AT242*AG242,2)*1),6)</f>
        <v>0</v>
      </c>
      <c r="DD242" t="s">
        <v>3</v>
      </c>
      <c r="DE242" t="s">
        <v>3</v>
      </c>
      <c r="DF242">
        <f>ROUND(ROUND(AE242*AI242,2)*CX242,2)</f>
        <v>891.42</v>
      </c>
      <c r="DG242">
        <f t="shared" ref="DG242:DG254" si="106">ROUND(ROUND(AF242,2)*CX242,2)</f>
        <v>0</v>
      </c>
      <c r="DH242">
        <f t="shared" ref="DH242:DH254" si="107">ROUND(ROUND(AG242,2)*CX242,2)</f>
        <v>0</v>
      </c>
      <c r="DI242">
        <f t="shared" si="93"/>
        <v>0</v>
      </c>
      <c r="DJ242">
        <f>DF242</f>
        <v>891.42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ROW(Source!A159)</f>
        <v>159</v>
      </c>
      <c r="B243">
        <v>50445991</v>
      </c>
      <c r="C243">
        <v>50446772</v>
      </c>
      <c r="D243">
        <v>40404405</v>
      </c>
      <c r="E243">
        <v>30570983</v>
      </c>
      <c r="F243">
        <v>1</v>
      </c>
      <c r="G243">
        <v>30570983</v>
      </c>
      <c r="H243">
        <v>1</v>
      </c>
      <c r="I243" t="s">
        <v>430</v>
      </c>
      <c r="J243" t="s">
        <v>3</v>
      </c>
      <c r="K243" t="s">
        <v>431</v>
      </c>
      <c r="L243">
        <v>1191</v>
      </c>
      <c r="N243">
        <v>1013</v>
      </c>
      <c r="O243" t="s">
        <v>432</v>
      </c>
      <c r="P243" t="s">
        <v>432</v>
      </c>
      <c r="Q243">
        <v>1</v>
      </c>
      <c r="W243">
        <v>0</v>
      </c>
      <c r="X243">
        <v>476480486</v>
      </c>
      <c r="Y243">
        <f>(AT243*1.15)</f>
        <v>132.25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115</v>
      </c>
      <c r="AU243" t="s">
        <v>78</v>
      </c>
      <c r="AV243">
        <v>1</v>
      </c>
      <c r="AW243">
        <v>2</v>
      </c>
      <c r="AX243">
        <v>50446784</v>
      </c>
      <c r="AY243">
        <v>1</v>
      </c>
      <c r="AZ243">
        <v>0</v>
      </c>
      <c r="BA243">
        <v>237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ROUND(AT243*Source!I159*AH243*AL243,2)</f>
        <v>0</v>
      </c>
      <c r="CV243">
        <f>ROUND(Y243*Source!I159,9)</f>
        <v>101.039</v>
      </c>
      <c r="CW243">
        <v>0</v>
      </c>
      <c r="CX243">
        <f>ROUND(Y243*Source!I159,9)</f>
        <v>101.039</v>
      </c>
      <c r="CY243">
        <f>AD243</f>
        <v>0</v>
      </c>
      <c r="CZ243">
        <f>AH243</f>
        <v>0</v>
      </c>
      <c r="DA243">
        <f>AL243</f>
        <v>1</v>
      </c>
      <c r="DB243">
        <f>ROUND((ROUND(AT243*CZ243,2)*1.15),6)</f>
        <v>0</v>
      </c>
      <c r="DC243">
        <f>ROUND((ROUND(AT243*AG243,2)*1.15),6)</f>
        <v>0</v>
      </c>
      <c r="DD243" t="s">
        <v>3</v>
      </c>
      <c r="DE243" t="s">
        <v>3</v>
      </c>
      <c r="DF243">
        <f t="shared" ref="DF243:DF257" si="108">ROUND(ROUND(AE243,2)*CX243,2)</f>
        <v>0</v>
      </c>
      <c r="DG243">
        <f t="shared" si="106"/>
        <v>0</v>
      </c>
      <c r="DH243">
        <f t="shared" si="107"/>
        <v>0</v>
      </c>
      <c r="DI243">
        <f t="shared" si="93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ROW(Source!A159)</f>
        <v>159</v>
      </c>
      <c r="B244">
        <v>50445991</v>
      </c>
      <c r="C244">
        <v>50446772</v>
      </c>
      <c r="D244">
        <v>46170867</v>
      </c>
      <c r="E244">
        <v>1</v>
      </c>
      <c r="F244">
        <v>1</v>
      </c>
      <c r="G244">
        <v>30570983</v>
      </c>
      <c r="H244">
        <v>2</v>
      </c>
      <c r="I244" t="s">
        <v>433</v>
      </c>
      <c r="J244" t="s">
        <v>434</v>
      </c>
      <c r="K244" t="s">
        <v>435</v>
      </c>
      <c r="L244">
        <v>1368</v>
      </c>
      <c r="N244">
        <v>1011</v>
      </c>
      <c r="O244" t="s">
        <v>436</v>
      </c>
      <c r="P244" t="s">
        <v>436</v>
      </c>
      <c r="Q244">
        <v>1</v>
      </c>
      <c r="W244">
        <v>0</v>
      </c>
      <c r="X244">
        <v>-7781208</v>
      </c>
      <c r="Y244">
        <f>(AT244*1.25)</f>
        <v>0.51249999999999996</v>
      </c>
      <c r="AA244">
        <v>0</v>
      </c>
      <c r="AB244">
        <v>83.1</v>
      </c>
      <c r="AC244">
        <v>12.62</v>
      </c>
      <c r="AD244">
        <v>0</v>
      </c>
      <c r="AE244">
        <v>0</v>
      </c>
      <c r="AF244">
        <v>83.1</v>
      </c>
      <c r="AG244">
        <v>12.62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0.41</v>
      </c>
      <c r="AU244" t="s">
        <v>77</v>
      </c>
      <c r="AV244">
        <v>0</v>
      </c>
      <c r="AW244">
        <v>2</v>
      </c>
      <c r="AX244">
        <v>50446785</v>
      </c>
      <c r="AY244">
        <v>1</v>
      </c>
      <c r="AZ244">
        <v>0</v>
      </c>
      <c r="BA244">
        <v>238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ROUND(Y244*Source!I159*DO244,9)</f>
        <v>0</v>
      </c>
      <c r="CX244">
        <f>ROUND(Y244*Source!I159,9)</f>
        <v>0.39155000000000001</v>
      </c>
      <c r="CY244">
        <f>AB244</f>
        <v>83.1</v>
      </c>
      <c r="CZ244">
        <f>AF244</f>
        <v>83.1</v>
      </c>
      <c r="DA244">
        <f>AJ244</f>
        <v>1</v>
      </c>
      <c r="DB244">
        <f>ROUND((ROUND(AT244*CZ244,2)*1.25),6)</f>
        <v>42.587499999999999</v>
      </c>
      <c r="DC244">
        <f>ROUND((ROUND(AT244*AG244,2)*1.25),6)</f>
        <v>6.4625000000000004</v>
      </c>
      <c r="DD244" t="s">
        <v>3</v>
      </c>
      <c r="DE244" t="s">
        <v>3</v>
      </c>
      <c r="DF244">
        <f t="shared" si="108"/>
        <v>0</v>
      </c>
      <c r="DG244">
        <f t="shared" si="106"/>
        <v>32.54</v>
      </c>
      <c r="DH244">
        <f t="shared" si="107"/>
        <v>4.9400000000000004</v>
      </c>
      <c r="DI244">
        <f t="shared" si="93"/>
        <v>0</v>
      </c>
      <c r="DJ244">
        <f>DG244</f>
        <v>32.54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ROW(Source!A159)</f>
        <v>159</v>
      </c>
      <c r="B245">
        <v>50445991</v>
      </c>
      <c r="C245">
        <v>50446772</v>
      </c>
      <c r="D245">
        <v>46170215</v>
      </c>
      <c r="E245">
        <v>1</v>
      </c>
      <c r="F245">
        <v>1</v>
      </c>
      <c r="G245">
        <v>30570983</v>
      </c>
      <c r="H245">
        <v>2</v>
      </c>
      <c r="I245" t="s">
        <v>500</v>
      </c>
      <c r="J245" t="s">
        <v>501</v>
      </c>
      <c r="K245" t="s">
        <v>502</v>
      </c>
      <c r="L245">
        <v>1368</v>
      </c>
      <c r="N245">
        <v>1011</v>
      </c>
      <c r="O245" t="s">
        <v>436</v>
      </c>
      <c r="P245" t="s">
        <v>436</v>
      </c>
      <c r="Q245">
        <v>1</v>
      </c>
      <c r="W245">
        <v>0</v>
      </c>
      <c r="X245">
        <v>922387863</v>
      </c>
      <c r="Y245">
        <f>(AT245*1.25)</f>
        <v>0.44999999999999996</v>
      </c>
      <c r="AA245">
        <v>0</v>
      </c>
      <c r="AB245">
        <v>179.17</v>
      </c>
      <c r="AC245">
        <v>16.93</v>
      </c>
      <c r="AD245">
        <v>0</v>
      </c>
      <c r="AE245">
        <v>0</v>
      </c>
      <c r="AF245">
        <v>179.17</v>
      </c>
      <c r="AG245">
        <v>16.93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0.36</v>
      </c>
      <c r="AU245" t="s">
        <v>77</v>
      </c>
      <c r="AV245">
        <v>0</v>
      </c>
      <c r="AW245">
        <v>2</v>
      </c>
      <c r="AX245">
        <v>50446786</v>
      </c>
      <c r="AY245">
        <v>1</v>
      </c>
      <c r="AZ245">
        <v>0</v>
      </c>
      <c r="BA245">
        <v>239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ROUND(Y245*Source!I159*DO245,9)</f>
        <v>0</v>
      </c>
      <c r="CX245">
        <f>ROUND(Y245*Source!I159,9)</f>
        <v>0.34379999999999999</v>
      </c>
      <c r="CY245">
        <f>AB245</f>
        <v>179.17</v>
      </c>
      <c r="CZ245">
        <f>AF245</f>
        <v>179.17</v>
      </c>
      <c r="DA245">
        <f>AJ245</f>
        <v>1</v>
      </c>
      <c r="DB245">
        <f>ROUND((ROUND(AT245*CZ245,2)*1.25),6)</f>
        <v>80.625</v>
      </c>
      <c r="DC245">
        <f>ROUND((ROUND(AT245*AG245,2)*1.25),6)</f>
        <v>7.6124999999999998</v>
      </c>
      <c r="DD245" t="s">
        <v>3</v>
      </c>
      <c r="DE245" t="s">
        <v>3</v>
      </c>
      <c r="DF245">
        <f t="shared" si="108"/>
        <v>0</v>
      </c>
      <c r="DG245">
        <f t="shared" si="106"/>
        <v>61.6</v>
      </c>
      <c r="DH245">
        <f t="shared" si="107"/>
        <v>5.82</v>
      </c>
      <c r="DI245">
        <f t="shared" si="93"/>
        <v>0</v>
      </c>
      <c r="DJ245">
        <f>DG245</f>
        <v>61.6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ROW(Source!A159)</f>
        <v>159</v>
      </c>
      <c r="B246">
        <v>50445991</v>
      </c>
      <c r="C246">
        <v>50446772</v>
      </c>
      <c r="D246">
        <v>46170432</v>
      </c>
      <c r="E246">
        <v>1</v>
      </c>
      <c r="F246">
        <v>1</v>
      </c>
      <c r="G246">
        <v>30570983</v>
      </c>
      <c r="H246">
        <v>2</v>
      </c>
      <c r="I246" t="s">
        <v>537</v>
      </c>
      <c r="J246" t="s">
        <v>538</v>
      </c>
      <c r="K246" t="s">
        <v>539</v>
      </c>
      <c r="L246">
        <v>1368</v>
      </c>
      <c r="N246">
        <v>1011</v>
      </c>
      <c r="O246" t="s">
        <v>436</v>
      </c>
      <c r="P246" t="s">
        <v>436</v>
      </c>
      <c r="Q246">
        <v>1</v>
      </c>
      <c r="W246">
        <v>0</v>
      </c>
      <c r="X246">
        <v>597066317</v>
      </c>
      <c r="Y246">
        <f>(AT246*1.25)</f>
        <v>1.0874999999999999</v>
      </c>
      <c r="AA246">
        <v>0</v>
      </c>
      <c r="AB246">
        <v>13.07</v>
      </c>
      <c r="AC246">
        <v>11.18</v>
      </c>
      <c r="AD246">
        <v>0</v>
      </c>
      <c r="AE246">
        <v>0</v>
      </c>
      <c r="AF246">
        <v>13.07</v>
      </c>
      <c r="AG246">
        <v>11.18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0.87</v>
      </c>
      <c r="AU246" t="s">
        <v>77</v>
      </c>
      <c r="AV246">
        <v>0</v>
      </c>
      <c r="AW246">
        <v>2</v>
      </c>
      <c r="AX246">
        <v>50446787</v>
      </c>
      <c r="AY246">
        <v>1</v>
      </c>
      <c r="AZ246">
        <v>0</v>
      </c>
      <c r="BA246">
        <v>240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ROUND(Y246*Source!I159*DO246,9)</f>
        <v>0</v>
      </c>
      <c r="CX246">
        <f>ROUND(Y246*Source!I159,9)</f>
        <v>0.83084999999999998</v>
      </c>
      <c r="CY246">
        <f>AB246</f>
        <v>13.07</v>
      </c>
      <c r="CZ246">
        <f>AF246</f>
        <v>13.07</v>
      </c>
      <c r="DA246">
        <f>AJ246</f>
        <v>1</v>
      </c>
      <c r="DB246">
        <f>ROUND((ROUND(AT246*CZ246,2)*1.25),6)</f>
        <v>14.2125</v>
      </c>
      <c r="DC246">
        <f>ROUND((ROUND(AT246*AG246,2)*1.25),6)</f>
        <v>12.1625</v>
      </c>
      <c r="DD246" t="s">
        <v>3</v>
      </c>
      <c r="DE246" t="s">
        <v>3</v>
      </c>
      <c r="DF246">
        <f t="shared" si="108"/>
        <v>0</v>
      </c>
      <c r="DG246">
        <f t="shared" si="106"/>
        <v>10.86</v>
      </c>
      <c r="DH246">
        <f t="shared" si="107"/>
        <v>9.2899999999999991</v>
      </c>
      <c r="DI246">
        <f t="shared" si="93"/>
        <v>0</v>
      </c>
      <c r="DJ246">
        <f>DG246</f>
        <v>10.86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ROW(Source!A159)</f>
        <v>159</v>
      </c>
      <c r="B247">
        <v>50445991</v>
      </c>
      <c r="C247">
        <v>50446772</v>
      </c>
      <c r="D247">
        <v>31110605</v>
      </c>
      <c r="E247">
        <v>1</v>
      </c>
      <c r="F247">
        <v>1</v>
      </c>
      <c r="G247">
        <v>30570983</v>
      </c>
      <c r="H247">
        <v>3</v>
      </c>
      <c r="I247" t="s">
        <v>289</v>
      </c>
      <c r="J247" t="s">
        <v>291</v>
      </c>
      <c r="K247" t="s">
        <v>290</v>
      </c>
      <c r="L247">
        <v>1339</v>
      </c>
      <c r="N247">
        <v>1007</v>
      </c>
      <c r="O247" t="s">
        <v>85</v>
      </c>
      <c r="P247" t="s">
        <v>85</v>
      </c>
      <c r="Q247">
        <v>1</v>
      </c>
      <c r="W247">
        <v>0</v>
      </c>
      <c r="X247">
        <v>1942501623</v>
      </c>
      <c r="Y247">
        <f t="shared" ref="Y247:Y253" si="109">(AT247*1)</f>
        <v>0.19228000000000001</v>
      </c>
      <c r="AA247">
        <v>7.07</v>
      </c>
      <c r="AB247">
        <v>0</v>
      </c>
      <c r="AC247">
        <v>0</v>
      </c>
      <c r="AD247">
        <v>0</v>
      </c>
      <c r="AE247">
        <v>7.07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 t="s">
        <v>3</v>
      </c>
      <c r="AT247">
        <v>0.19228000000000001</v>
      </c>
      <c r="AU247" t="s">
        <v>76</v>
      </c>
      <c r="AV247">
        <v>0</v>
      </c>
      <c r="AW247">
        <v>1</v>
      </c>
      <c r="AX247">
        <v>-1</v>
      </c>
      <c r="AY247">
        <v>0</v>
      </c>
      <c r="AZ247">
        <v>0</v>
      </c>
      <c r="BA247" t="s">
        <v>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ROUND(Y247*Source!I159,9)</f>
        <v>0.14690191999999999</v>
      </c>
      <c r="CY247">
        <f t="shared" ref="CY247:CY253" si="110">AA247</f>
        <v>7.07</v>
      </c>
      <c r="CZ247">
        <f t="shared" ref="CZ247:CZ253" si="111">AE247</f>
        <v>7.07</v>
      </c>
      <c r="DA247">
        <f t="shared" ref="DA247:DA253" si="112">AI247</f>
        <v>1</v>
      </c>
      <c r="DB247">
        <f t="shared" ref="DB247:DB253" si="113">ROUND((ROUND(AT247*CZ247,2)*1),6)</f>
        <v>1.36</v>
      </c>
      <c r="DC247">
        <f t="shared" ref="DC247:DC253" si="114">ROUND((ROUND(AT247*AG247,2)*1),6)</f>
        <v>0</v>
      </c>
      <c r="DD247" t="s">
        <v>3</v>
      </c>
      <c r="DE247" t="s">
        <v>3</v>
      </c>
      <c r="DF247">
        <f t="shared" si="108"/>
        <v>1.04</v>
      </c>
      <c r="DG247">
        <f t="shared" si="106"/>
        <v>0</v>
      </c>
      <c r="DH247">
        <f t="shared" si="107"/>
        <v>0</v>
      </c>
      <c r="DI247">
        <f t="shared" si="93"/>
        <v>0</v>
      </c>
      <c r="DJ247">
        <f t="shared" ref="DJ247:DJ253" si="115">DF247</f>
        <v>1.04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ROW(Source!A159)</f>
        <v>159</v>
      </c>
      <c r="B248">
        <v>50445991</v>
      </c>
      <c r="C248">
        <v>50446772</v>
      </c>
      <c r="D248">
        <v>46136611</v>
      </c>
      <c r="E248">
        <v>1</v>
      </c>
      <c r="F248">
        <v>1</v>
      </c>
      <c r="G248">
        <v>30570983</v>
      </c>
      <c r="H248">
        <v>3</v>
      </c>
      <c r="I248" t="s">
        <v>540</v>
      </c>
      <c r="J248" t="s">
        <v>541</v>
      </c>
      <c r="K248" t="s">
        <v>542</v>
      </c>
      <c r="L248">
        <v>1348</v>
      </c>
      <c r="N248">
        <v>1009</v>
      </c>
      <c r="O248" t="s">
        <v>28</v>
      </c>
      <c r="P248" t="s">
        <v>28</v>
      </c>
      <c r="Q248">
        <v>1000</v>
      </c>
      <c r="W248">
        <v>0</v>
      </c>
      <c r="X248">
        <v>78306275</v>
      </c>
      <c r="Y248">
        <f t="shared" si="109"/>
        <v>1.2999999999999999E-2</v>
      </c>
      <c r="AA248">
        <v>315.2</v>
      </c>
      <c r="AB248">
        <v>0</v>
      </c>
      <c r="AC248">
        <v>0</v>
      </c>
      <c r="AD248">
        <v>0</v>
      </c>
      <c r="AE248">
        <v>315.2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1.2999999999999999E-2</v>
      </c>
      <c r="AU248" t="s">
        <v>76</v>
      </c>
      <c r="AV248">
        <v>0</v>
      </c>
      <c r="AW248">
        <v>2</v>
      </c>
      <c r="AX248">
        <v>50446789</v>
      </c>
      <c r="AY248">
        <v>1</v>
      </c>
      <c r="AZ248">
        <v>0</v>
      </c>
      <c r="BA248">
        <v>242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ROUND(Y248*Source!I159,9)</f>
        <v>9.9319999999999999E-3</v>
      </c>
      <c r="CY248">
        <f t="shared" si="110"/>
        <v>315.2</v>
      </c>
      <c r="CZ248">
        <f t="shared" si="111"/>
        <v>315.2</v>
      </c>
      <c r="DA248">
        <f t="shared" si="112"/>
        <v>1</v>
      </c>
      <c r="DB248">
        <f t="shared" si="113"/>
        <v>4.0999999999999996</v>
      </c>
      <c r="DC248">
        <f t="shared" si="114"/>
        <v>0</v>
      </c>
      <c r="DD248" t="s">
        <v>3</v>
      </c>
      <c r="DE248" t="s">
        <v>3</v>
      </c>
      <c r="DF248">
        <f t="shared" si="108"/>
        <v>3.13</v>
      </c>
      <c r="DG248">
        <f t="shared" si="106"/>
        <v>0</v>
      </c>
      <c r="DH248">
        <f t="shared" si="107"/>
        <v>0</v>
      </c>
      <c r="DI248">
        <f t="shared" si="93"/>
        <v>0</v>
      </c>
      <c r="DJ248">
        <f t="shared" si="115"/>
        <v>3.13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ROW(Source!A159)</f>
        <v>159</v>
      </c>
      <c r="B249">
        <v>50445991</v>
      </c>
      <c r="C249">
        <v>50446772</v>
      </c>
      <c r="D249">
        <v>46136865</v>
      </c>
      <c r="E249">
        <v>1</v>
      </c>
      <c r="F249">
        <v>1</v>
      </c>
      <c r="G249">
        <v>30570983</v>
      </c>
      <c r="H249">
        <v>3</v>
      </c>
      <c r="I249" t="s">
        <v>543</v>
      </c>
      <c r="J249" t="s">
        <v>544</v>
      </c>
      <c r="K249" t="s">
        <v>545</v>
      </c>
      <c r="L249">
        <v>1327</v>
      </c>
      <c r="N249">
        <v>1005</v>
      </c>
      <c r="O249" t="s">
        <v>115</v>
      </c>
      <c r="P249" t="s">
        <v>115</v>
      </c>
      <c r="Q249">
        <v>1</v>
      </c>
      <c r="W249">
        <v>0</v>
      </c>
      <c r="X249">
        <v>651243564</v>
      </c>
      <c r="Y249">
        <f t="shared" si="109"/>
        <v>108</v>
      </c>
      <c r="AA249">
        <v>10.53</v>
      </c>
      <c r="AB249">
        <v>0</v>
      </c>
      <c r="AC249">
        <v>0</v>
      </c>
      <c r="AD249">
        <v>0</v>
      </c>
      <c r="AE249">
        <v>10.53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108</v>
      </c>
      <c r="AU249" t="s">
        <v>76</v>
      </c>
      <c r="AV249">
        <v>0</v>
      </c>
      <c r="AW249">
        <v>2</v>
      </c>
      <c r="AX249">
        <v>50446790</v>
      </c>
      <c r="AY249">
        <v>1</v>
      </c>
      <c r="AZ249">
        <v>0</v>
      </c>
      <c r="BA249">
        <v>243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ROUND(Y249*Source!I159,9)</f>
        <v>82.512</v>
      </c>
      <c r="CY249">
        <f t="shared" si="110"/>
        <v>10.53</v>
      </c>
      <c r="CZ249">
        <f t="shared" si="111"/>
        <v>10.53</v>
      </c>
      <c r="DA249">
        <f t="shared" si="112"/>
        <v>1</v>
      </c>
      <c r="DB249">
        <f t="shared" si="113"/>
        <v>1137.24</v>
      </c>
      <c r="DC249">
        <f t="shared" si="114"/>
        <v>0</v>
      </c>
      <c r="DD249" t="s">
        <v>3</v>
      </c>
      <c r="DE249" t="s">
        <v>3</v>
      </c>
      <c r="DF249">
        <f t="shared" si="108"/>
        <v>868.85</v>
      </c>
      <c r="DG249">
        <f t="shared" si="106"/>
        <v>0</v>
      </c>
      <c r="DH249">
        <f t="shared" si="107"/>
        <v>0</v>
      </c>
      <c r="DI249">
        <f t="shared" si="93"/>
        <v>0</v>
      </c>
      <c r="DJ249">
        <f t="shared" si="115"/>
        <v>868.85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ROW(Source!A159)</f>
        <v>159</v>
      </c>
      <c r="B250">
        <v>50445991</v>
      </c>
      <c r="C250">
        <v>50446772</v>
      </c>
      <c r="D250">
        <v>31110718</v>
      </c>
      <c r="E250">
        <v>1</v>
      </c>
      <c r="F250">
        <v>1</v>
      </c>
      <c r="G250">
        <v>30570983</v>
      </c>
      <c r="H250">
        <v>3</v>
      </c>
      <c r="I250" t="s">
        <v>546</v>
      </c>
      <c r="J250" t="s">
        <v>547</v>
      </c>
      <c r="K250" t="s">
        <v>548</v>
      </c>
      <c r="L250">
        <v>1348</v>
      </c>
      <c r="N250">
        <v>1009</v>
      </c>
      <c r="O250" t="s">
        <v>28</v>
      </c>
      <c r="P250" t="s">
        <v>28</v>
      </c>
      <c r="Q250">
        <v>1000</v>
      </c>
      <c r="W250">
        <v>0</v>
      </c>
      <c r="X250">
        <v>-608896097</v>
      </c>
      <c r="Y250">
        <f t="shared" si="109"/>
        <v>2.5000000000000001E-3</v>
      </c>
      <c r="AA250">
        <v>20166.439999999999</v>
      </c>
      <c r="AB250">
        <v>0</v>
      </c>
      <c r="AC250">
        <v>0</v>
      </c>
      <c r="AD250">
        <v>0</v>
      </c>
      <c r="AE250">
        <v>20166.439999999999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2.5000000000000001E-3</v>
      </c>
      <c r="AU250" t="s">
        <v>76</v>
      </c>
      <c r="AV250">
        <v>0</v>
      </c>
      <c r="AW250">
        <v>2</v>
      </c>
      <c r="AX250">
        <v>50446791</v>
      </c>
      <c r="AY250">
        <v>1</v>
      </c>
      <c r="AZ250">
        <v>0</v>
      </c>
      <c r="BA250">
        <v>244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ROUND(Y250*Source!I159,9)</f>
        <v>1.91E-3</v>
      </c>
      <c r="CY250">
        <f t="shared" si="110"/>
        <v>20166.439999999999</v>
      </c>
      <c r="CZ250">
        <f t="shared" si="111"/>
        <v>20166.439999999999</v>
      </c>
      <c r="DA250">
        <f t="shared" si="112"/>
        <v>1</v>
      </c>
      <c r="DB250">
        <f t="shared" si="113"/>
        <v>50.42</v>
      </c>
      <c r="DC250">
        <f t="shared" si="114"/>
        <v>0</v>
      </c>
      <c r="DD250" t="s">
        <v>3</v>
      </c>
      <c r="DE250" t="s">
        <v>3</v>
      </c>
      <c r="DF250">
        <f t="shared" si="108"/>
        <v>38.520000000000003</v>
      </c>
      <c r="DG250">
        <f t="shared" si="106"/>
        <v>0</v>
      </c>
      <c r="DH250">
        <f t="shared" si="107"/>
        <v>0</v>
      </c>
      <c r="DI250">
        <f t="shared" si="93"/>
        <v>0</v>
      </c>
      <c r="DJ250">
        <f t="shared" si="115"/>
        <v>38.520000000000003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ROW(Source!A159)</f>
        <v>159</v>
      </c>
      <c r="B251">
        <v>50445991</v>
      </c>
      <c r="C251">
        <v>50446772</v>
      </c>
      <c r="D251">
        <v>31111145</v>
      </c>
      <c r="E251">
        <v>1</v>
      </c>
      <c r="F251">
        <v>1</v>
      </c>
      <c r="G251">
        <v>30570983</v>
      </c>
      <c r="H251">
        <v>3</v>
      </c>
      <c r="I251" t="s">
        <v>549</v>
      </c>
      <c r="J251" t="s">
        <v>550</v>
      </c>
      <c r="K251" t="s">
        <v>551</v>
      </c>
      <c r="L251">
        <v>1346</v>
      </c>
      <c r="N251">
        <v>1009</v>
      </c>
      <c r="O251" t="s">
        <v>159</v>
      </c>
      <c r="P251" t="s">
        <v>159</v>
      </c>
      <c r="Q251">
        <v>1</v>
      </c>
      <c r="W251">
        <v>0</v>
      </c>
      <c r="X251">
        <v>219279132</v>
      </c>
      <c r="Y251">
        <f t="shared" si="109"/>
        <v>12</v>
      </c>
      <c r="AA251">
        <v>9.86</v>
      </c>
      <c r="AB251">
        <v>0</v>
      </c>
      <c r="AC251">
        <v>0</v>
      </c>
      <c r="AD251">
        <v>0</v>
      </c>
      <c r="AE251">
        <v>9.86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12</v>
      </c>
      <c r="AU251" t="s">
        <v>76</v>
      </c>
      <c r="AV251">
        <v>0</v>
      </c>
      <c r="AW251">
        <v>2</v>
      </c>
      <c r="AX251">
        <v>50446792</v>
      </c>
      <c r="AY251">
        <v>1</v>
      </c>
      <c r="AZ251">
        <v>0</v>
      </c>
      <c r="BA251">
        <v>245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ROUND(Y251*Source!I159,9)</f>
        <v>9.1679999999999993</v>
      </c>
      <c r="CY251">
        <f t="shared" si="110"/>
        <v>9.86</v>
      </c>
      <c r="CZ251">
        <f t="shared" si="111"/>
        <v>9.86</v>
      </c>
      <c r="DA251">
        <f t="shared" si="112"/>
        <v>1</v>
      </c>
      <c r="DB251">
        <f t="shared" si="113"/>
        <v>118.32</v>
      </c>
      <c r="DC251">
        <f t="shared" si="114"/>
        <v>0</v>
      </c>
      <c r="DD251" t="s">
        <v>3</v>
      </c>
      <c r="DE251" t="s">
        <v>3</v>
      </c>
      <c r="DF251">
        <f t="shared" si="108"/>
        <v>90.4</v>
      </c>
      <c r="DG251">
        <f t="shared" si="106"/>
        <v>0</v>
      </c>
      <c r="DH251">
        <f t="shared" si="107"/>
        <v>0</v>
      </c>
      <c r="DI251">
        <f t="shared" si="93"/>
        <v>0</v>
      </c>
      <c r="DJ251">
        <f t="shared" si="115"/>
        <v>90.4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ROW(Source!A159)</f>
        <v>159</v>
      </c>
      <c r="B252">
        <v>50445991</v>
      </c>
      <c r="C252">
        <v>50446772</v>
      </c>
      <c r="D252">
        <v>46231348</v>
      </c>
      <c r="E252">
        <v>1</v>
      </c>
      <c r="F252">
        <v>1</v>
      </c>
      <c r="G252">
        <v>30570983</v>
      </c>
      <c r="H252">
        <v>3</v>
      </c>
      <c r="I252" t="s">
        <v>297</v>
      </c>
      <c r="J252" t="s">
        <v>299</v>
      </c>
      <c r="K252" t="s">
        <v>298</v>
      </c>
      <c r="L252">
        <v>1339</v>
      </c>
      <c r="N252">
        <v>1007</v>
      </c>
      <c r="O252" t="s">
        <v>85</v>
      </c>
      <c r="P252" t="s">
        <v>85</v>
      </c>
      <c r="Q252">
        <v>1</v>
      </c>
      <c r="W252">
        <v>0</v>
      </c>
      <c r="X252">
        <v>1470098303</v>
      </c>
      <c r="Y252">
        <f t="shared" si="109"/>
        <v>2.6040000000000001</v>
      </c>
      <c r="AA252">
        <v>481.69</v>
      </c>
      <c r="AB252">
        <v>0</v>
      </c>
      <c r="AC252">
        <v>0</v>
      </c>
      <c r="AD252">
        <v>0</v>
      </c>
      <c r="AE252">
        <v>481.69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2.6040000000000001</v>
      </c>
      <c r="AU252" t="s">
        <v>76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ROUND(Y252*Source!I159,9)</f>
        <v>1.9894559999999999</v>
      </c>
      <c r="CY252">
        <f t="shared" si="110"/>
        <v>481.69</v>
      </c>
      <c r="CZ252">
        <f t="shared" si="111"/>
        <v>481.69</v>
      </c>
      <c r="DA252">
        <f t="shared" si="112"/>
        <v>1</v>
      </c>
      <c r="DB252">
        <f t="shared" si="113"/>
        <v>1254.32</v>
      </c>
      <c r="DC252">
        <f t="shared" si="114"/>
        <v>0</v>
      </c>
      <c r="DD252" t="s">
        <v>3</v>
      </c>
      <c r="DE252" t="s">
        <v>3</v>
      </c>
      <c r="DF252">
        <f t="shared" si="108"/>
        <v>958.3</v>
      </c>
      <c r="DG252">
        <f t="shared" si="106"/>
        <v>0</v>
      </c>
      <c r="DH252">
        <f t="shared" si="107"/>
        <v>0</v>
      </c>
      <c r="DI252">
        <f t="shared" si="93"/>
        <v>0</v>
      </c>
      <c r="DJ252">
        <f t="shared" si="115"/>
        <v>958.3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ROW(Source!A159)</f>
        <v>159</v>
      </c>
      <c r="B253">
        <v>50445991</v>
      </c>
      <c r="C253">
        <v>50446772</v>
      </c>
      <c r="D253">
        <v>46231360</v>
      </c>
      <c r="E253">
        <v>1</v>
      </c>
      <c r="F253">
        <v>1</v>
      </c>
      <c r="G253">
        <v>30570983</v>
      </c>
      <c r="H253">
        <v>3</v>
      </c>
      <c r="I253" t="s">
        <v>293</v>
      </c>
      <c r="J253" t="s">
        <v>295</v>
      </c>
      <c r="K253" t="s">
        <v>294</v>
      </c>
      <c r="L253">
        <v>1348</v>
      </c>
      <c r="N253">
        <v>1009</v>
      </c>
      <c r="O253" t="s">
        <v>28</v>
      </c>
      <c r="P253" t="s">
        <v>28</v>
      </c>
      <c r="Q253">
        <v>1000</v>
      </c>
      <c r="W253">
        <v>0</v>
      </c>
      <c r="X253">
        <v>-2128151015</v>
      </c>
      <c r="Y253">
        <f t="shared" si="109"/>
        <v>1.0416000000000001</v>
      </c>
      <c r="AA253">
        <v>1925.29</v>
      </c>
      <c r="AB253">
        <v>0</v>
      </c>
      <c r="AC253">
        <v>0</v>
      </c>
      <c r="AD253">
        <v>0</v>
      </c>
      <c r="AE253">
        <v>1925.29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 t="s">
        <v>3</v>
      </c>
      <c r="AT253">
        <v>1.0416000000000001</v>
      </c>
      <c r="AU253" t="s">
        <v>76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ROUND(Y253*Source!I159,9)</f>
        <v>0.7957824</v>
      </c>
      <c r="CY253">
        <f t="shared" si="110"/>
        <v>1925.29</v>
      </c>
      <c r="CZ253">
        <f t="shared" si="111"/>
        <v>1925.29</v>
      </c>
      <c r="DA253">
        <f t="shared" si="112"/>
        <v>1</v>
      </c>
      <c r="DB253">
        <f t="shared" si="113"/>
        <v>2005.38</v>
      </c>
      <c r="DC253">
        <f t="shared" si="114"/>
        <v>0</v>
      </c>
      <c r="DD253" t="s">
        <v>3</v>
      </c>
      <c r="DE253" t="s">
        <v>3</v>
      </c>
      <c r="DF253">
        <f t="shared" si="108"/>
        <v>1532.11</v>
      </c>
      <c r="DG253">
        <f t="shared" si="106"/>
        <v>0</v>
      </c>
      <c r="DH253">
        <f t="shared" si="107"/>
        <v>0</v>
      </c>
      <c r="DI253">
        <f t="shared" si="93"/>
        <v>0</v>
      </c>
      <c r="DJ253">
        <f t="shared" si="115"/>
        <v>1532.11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ROW(Source!A160)</f>
        <v>160</v>
      </c>
      <c r="B254">
        <v>50445992</v>
      </c>
      <c r="C254">
        <v>50446772</v>
      </c>
      <c r="D254">
        <v>40404405</v>
      </c>
      <c r="E254">
        <v>30570983</v>
      </c>
      <c r="F254">
        <v>1</v>
      </c>
      <c r="G254">
        <v>30570983</v>
      </c>
      <c r="H254">
        <v>1</v>
      </c>
      <c r="I254" t="s">
        <v>430</v>
      </c>
      <c r="J254" t="s">
        <v>3</v>
      </c>
      <c r="K254" t="s">
        <v>431</v>
      </c>
      <c r="L254">
        <v>1191</v>
      </c>
      <c r="N254">
        <v>1013</v>
      </c>
      <c r="O254" t="s">
        <v>432</v>
      </c>
      <c r="P254" t="s">
        <v>432</v>
      </c>
      <c r="Q254">
        <v>1</v>
      </c>
      <c r="W254">
        <v>0</v>
      </c>
      <c r="X254">
        <v>476480486</v>
      </c>
      <c r="Y254">
        <f>(AT254*1.15)</f>
        <v>132.25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5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115</v>
      </c>
      <c r="AU254" t="s">
        <v>78</v>
      </c>
      <c r="AV254">
        <v>1</v>
      </c>
      <c r="AW254">
        <v>2</v>
      </c>
      <c r="AX254">
        <v>50446784</v>
      </c>
      <c r="AY254">
        <v>1</v>
      </c>
      <c r="AZ254">
        <v>0</v>
      </c>
      <c r="BA254">
        <v>248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U254">
        <f>ROUND(AT254*Source!I160*AH254*AL254,2)</f>
        <v>0</v>
      </c>
      <c r="CV254">
        <f>ROUND(Y254*Source!I160,9)</f>
        <v>101.039</v>
      </c>
      <c r="CW254">
        <v>0</v>
      </c>
      <c r="CX254">
        <f>ROUND(Y254*Source!I160,9)</f>
        <v>101.039</v>
      </c>
      <c r="CY254">
        <f>AD254</f>
        <v>0</v>
      </c>
      <c r="CZ254">
        <f>AH254</f>
        <v>0</v>
      </c>
      <c r="DA254">
        <f>AL254</f>
        <v>1</v>
      </c>
      <c r="DB254">
        <f>ROUND((ROUND(AT254*CZ254,2)*1.15),6)</f>
        <v>0</v>
      </c>
      <c r="DC254">
        <f>ROUND((ROUND(AT254*AG254,2)*1.15),6)</f>
        <v>0</v>
      </c>
      <c r="DD254" t="s">
        <v>3</v>
      </c>
      <c r="DE254" t="s">
        <v>3</v>
      </c>
      <c r="DF254">
        <f t="shared" si="108"/>
        <v>0</v>
      </c>
      <c r="DG254">
        <f t="shared" si="106"/>
        <v>0</v>
      </c>
      <c r="DH254">
        <f t="shared" si="107"/>
        <v>0</v>
      </c>
      <c r="DI254">
        <f t="shared" si="93"/>
        <v>0</v>
      </c>
      <c r="DJ254">
        <f>DI254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ROW(Source!A160)</f>
        <v>160</v>
      </c>
      <c r="B255">
        <v>50445992</v>
      </c>
      <c r="C255">
        <v>50446772</v>
      </c>
      <c r="D255">
        <v>46170867</v>
      </c>
      <c r="E255">
        <v>1</v>
      </c>
      <c r="F255">
        <v>1</v>
      </c>
      <c r="G255">
        <v>30570983</v>
      </c>
      <c r="H255">
        <v>2</v>
      </c>
      <c r="I255" t="s">
        <v>433</v>
      </c>
      <c r="J255" t="s">
        <v>434</v>
      </c>
      <c r="K255" t="s">
        <v>435</v>
      </c>
      <c r="L255">
        <v>1368</v>
      </c>
      <c r="N255">
        <v>1011</v>
      </c>
      <c r="O255" t="s">
        <v>436</v>
      </c>
      <c r="P255" t="s">
        <v>436</v>
      </c>
      <c r="Q255">
        <v>1</v>
      </c>
      <c r="W255">
        <v>0</v>
      </c>
      <c r="X255">
        <v>-7781208</v>
      </c>
      <c r="Y255">
        <f>(AT255*1.25)</f>
        <v>0.51249999999999996</v>
      </c>
      <c r="AA255">
        <v>0</v>
      </c>
      <c r="AB255">
        <v>1083.46</v>
      </c>
      <c r="AC255">
        <v>440.97</v>
      </c>
      <c r="AD255">
        <v>0</v>
      </c>
      <c r="AE255">
        <v>0</v>
      </c>
      <c r="AF255">
        <v>83.1</v>
      </c>
      <c r="AG255">
        <v>12.62</v>
      </c>
      <c r="AH255">
        <v>0</v>
      </c>
      <c r="AI255">
        <v>1</v>
      </c>
      <c r="AJ255">
        <v>12.72</v>
      </c>
      <c r="AK255">
        <v>34.090000000000003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0.41</v>
      </c>
      <c r="AU255" t="s">
        <v>77</v>
      </c>
      <c r="AV255">
        <v>0</v>
      </c>
      <c r="AW255">
        <v>2</v>
      </c>
      <c r="AX255">
        <v>50446785</v>
      </c>
      <c r="AY255">
        <v>1</v>
      </c>
      <c r="AZ255">
        <v>0</v>
      </c>
      <c r="BA255">
        <v>249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ROUND(Y255*Source!I160*DO255,9)</f>
        <v>0</v>
      </c>
      <c r="CX255">
        <f>ROUND(Y255*Source!I160,9)</f>
        <v>0.39155000000000001</v>
      </c>
      <c r="CY255">
        <f>AB255</f>
        <v>1083.46</v>
      </c>
      <c r="CZ255">
        <f>AF255</f>
        <v>83.1</v>
      </c>
      <c r="DA255">
        <f>AJ255</f>
        <v>12.72</v>
      </c>
      <c r="DB255">
        <f>ROUND((ROUND(AT255*CZ255,2)*1.25),6)</f>
        <v>42.587499999999999</v>
      </c>
      <c r="DC255">
        <f>ROUND((ROUND(AT255*AG255,2)*1.25),6)</f>
        <v>6.4625000000000004</v>
      </c>
      <c r="DD255" t="s">
        <v>3</v>
      </c>
      <c r="DE255" t="s">
        <v>3</v>
      </c>
      <c r="DF255">
        <f t="shared" si="108"/>
        <v>0</v>
      </c>
      <c r="DG255">
        <f>ROUND(ROUND(AF255*AJ255,2)*CX255,2)</f>
        <v>413.88</v>
      </c>
      <c r="DH255">
        <f>ROUND(ROUND(AG255*AK255,2)*CX255,2)</f>
        <v>168.45</v>
      </c>
      <c r="DI255">
        <f t="shared" si="93"/>
        <v>0</v>
      </c>
      <c r="DJ255">
        <f>DG255</f>
        <v>413.88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ROW(Source!A160)</f>
        <v>160</v>
      </c>
      <c r="B256">
        <v>50445992</v>
      </c>
      <c r="C256">
        <v>50446772</v>
      </c>
      <c r="D256">
        <v>46170215</v>
      </c>
      <c r="E256">
        <v>1</v>
      </c>
      <c r="F256">
        <v>1</v>
      </c>
      <c r="G256">
        <v>30570983</v>
      </c>
      <c r="H256">
        <v>2</v>
      </c>
      <c r="I256" t="s">
        <v>500</v>
      </c>
      <c r="J256" t="s">
        <v>501</v>
      </c>
      <c r="K256" t="s">
        <v>502</v>
      </c>
      <c r="L256">
        <v>1368</v>
      </c>
      <c r="N256">
        <v>1011</v>
      </c>
      <c r="O256" t="s">
        <v>436</v>
      </c>
      <c r="P256" t="s">
        <v>436</v>
      </c>
      <c r="Q256">
        <v>1</v>
      </c>
      <c r="W256">
        <v>0</v>
      </c>
      <c r="X256">
        <v>922387863</v>
      </c>
      <c r="Y256">
        <f>(AT256*1.25)</f>
        <v>0.44999999999999996</v>
      </c>
      <c r="AA256">
        <v>0</v>
      </c>
      <c r="AB256">
        <v>2082.58</v>
      </c>
      <c r="AC256">
        <v>591.57000000000005</v>
      </c>
      <c r="AD256">
        <v>0</v>
      </c>
      <c r="AE256">
        <v>0</v>
      </c>
      <c r="AF256">
        <v>179.17</v>
      </c>
      <c r="AG256">
        <v>16.93</v>
      </c>
      <c r="AH256">
        <v>0</v>
      </c>
      <c r="AI256">
        <v>1</v>
      </c>
      <c r="AJ256">
        <v>11.34</v>
      </c>
      <c r="AK256">
        <v>34.090000000000003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0.36</v>
      </c>
      <c r="AU256" t="s">
        <v>77</v>
      </c>
      <c r="AV256">
        <v>0</v>
      </c>
      <c r="AW256">
        <v>2</v>
      </c>
      <c r="AX256">
        <v>50446786</v>
      </c>
      <c r="AY256">
        <v>1</v>
      </c>
      <c r="AZ256">
        <v>0</v>
      </c>
      <c r="BA256">
        <v>250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ROUND(Y256*Source!I160*DO256,9)</f>
        <v>0</v>
      </c>
      <c r="CX256">
        <f>ROUND(Y256*Source!I160,9)</f>
        <v>0.34379999999999999</v>
      </c>
      <c r="CY256">
        <f>AB256</f>
        <v>2082.58</v>
      </c>
      <c r="CZ256">
        <f>AF256</f>
        <v>179.17</v>
      </c>
      <c r="DA256">
        <f>AJ256</f>
        <v>11.34</v>
      </c>
      <c r="DB256">
        <f>ROUND((ROUND(AT256*CZ256,2)*1.25),6)</f>
        <v>80.625</v>
      </c>
      <c r="DC256">
        <f>ROUND((ROUND(AT256*AG256,2)*1.25),6)</f>
        <v>7.6124999999999998</v>
      </c>
      <c r="DD256" t="s">
        <v>3</v>
      </c>
      <c r="DE256" t="s">
        <v>3</v>
      </c>
      <c r="DF256">
        <f t="shared" si="108"/>
        <v>0</v>
      </c>
      <c r="DG256">
        <f>ROUND(ROUND(AF256*AJ256,2)*CX256,2)</f>
        <v>698.53</v>
      </c>
      <c r="DH256">
        <f>ROUND(ROUND(AG256*AK256,2)*CX256,2)</f>
        <v>198.42</v>
      </c>
      <c r="DI256">
        <f t="shared" si="93"/>
        <v>0</v>
      </c>
      <c r="DJ256">
        <f>DG256</f>
        <v>698.53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ROW(Source!A160)</f>
        <v>160</v>
      </c>
      <c r="B257">
        <v>50445992</v>
      </c>
      <c r="C257">
        <v>50446772</v>
      </c>
      <c r="D257">
        <v>46170432</v>
      </c>
      <c r="E257">
        <v>1</v>
      </c>
      <c r="F257">
        <v>1</v>
      </c>
      <c r="G257">
        <v>30570983</v>
      </c>
      <c r="H257">
        <v>2</v>
      </c>
      <c r="I257" t="s">
        <v>537</v>
      </c>
      <c r="J257" t="s">
        <v>538</v>
      </c>
      <c r="K257" t="s">
        <v>539</v>
      </c>
      <c r="L257">
        <v>1368</v>
      </c>
      <c r="N257">
        <v>1011</v>
      </c>
      <c r="O257" t="s">
        <v>436</v>
      </c>
      <c r="P257" t="s">
        <v>436</v>
      </c>
      <c r="Q257">
        <v>1</v>
      </c>
      <c r="W257">
        <v>0</v>
      </c>
      <c r="X257">
        <v>597066317</v>
      </c>
      <c r="Y257">
        <f>(AT257*1.25)</f>
        <v>1.0874999999999999</v>
      </c>
      <c r="AA257">
        <v>0</v>
      </c>
      <c r="AB257">
        <v>442.49</v>
      </c>
      <c r="AC257">
        <v>390.65</v>
      </c>
      <c r="AD257">
        <v>0</v>
      </c>
      <c r="AE257">
        <v>0</v>
      </c>
      <c r="AF257">
        <v>13.07</v>
      </c>
      <c r="AG257">
        <v>11.18</v>
      </c>
      <c r="AH257">
        <v>0</v>
      </c>
      <c r="AI257">
        <v>1</v>
      </c>
      <c r="AJ257">
        <v>33.03</v>
      </c>
      <c r="AK257">
        <v>34.090000000000003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0.87</v>
      </c>
      <c r="AU257" t="s">
        <v>77</v>
      </c>
      <c r="AV257">
        <v>0</v>
      </c>
      <c r="AW257">
        <v>2</v>
      </c>
      <c r="AX257">
        <v>50446787</v>
      </c>
      <c r="AY257">
        <v>1</v>
      </c>
      <c r="AZ257">
        <v>0</v>
      </c>
      <c r="BA257">
        <v>251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ROUND(Y257*Source!I160*DO257,9)</f>
        <v>0</v>
      </c>
      <c r="CX257">
        <f>ROUND(Y257*Source!I160,9)</f>
        <v>0.83084999999999998</v>
      </c>
      <c r="CY257">
        <f>AB257</f>
        <v>442.49</v>
      </c>
      <c r="CZ257">
        <f>AF257</f>
        <v>13.07</v>
      </c>
      <c r="DA257">
        <f>AJ257</f>
        <v>33.03</v>
      </c>
      <c r="DB257">
        <f>ROUND((ROUND(AT257*CZ257,2)*1.25),6)</f>
        <v>14.2125</v>
      </c>
      <c r="DC257">
        <f>ROUND((ROUND(AT257*AG257,2)*1.25),6)</f>
        <v>12.1625</v>
      </c>
      <c r="DD257" t="s">
        <v>3</v>
      </c>
      <c r="DE257" t="s">
        <v>3</v>
      </c>
      <c r="DF257">
        <f t="shared" si="108"/>
        <v>0</v>
      </c>
      <c r="DG257">
        <f>ROUND(ROUND(AF257*AJ257,2)*CX257,2)</f>
        <v>358.68</v>
      </c>
      <c r="DH257">
        <f>ROUND(ROUND(AG257*AK257,2)*CX257,2)</f>
        <v>316.66000000000003</v>
      </c>
      <c r="DI257">
        <f t="shared" ref="DI257:DI320" si="116">ROUND(ROUND(AH257,2)*CX257,2)</f>
        <v>0</v>
      </c>
      <c r="DJ257">
        <f>DG257</f>
        <v>358.68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ROW(Source!A160)</f>
        <v>160</v>
      </c>
      <c r="B258">
        <v>50445992</v>
      </c>
      <c r="C258">
        <v>50446772</v>
      </c>
      <c r="D258">
        <v>31110605</v>
      </c>
      <c r="E258">
        <v>1</v>
      </c>
      <c r="F258">
        <v>1</v>
      </c>
      <c r="G258">
        <v>30570983</v>
      </c>
      <c r="H258">
        <v>3</v>
      </c>
      <c r="I258" t="s">
        <v>289</v>
      </c>
      <c r="J258" t="s">
        <v>291</v>
      </c>
      <c r="K258" t="s">
        <v>290</v>
      </c>
      <c r="L258">
        <v>1339</v>
      </c>
      <c r="N258">
        <v>1007</v>
      </c>
      <c r="O258" t="s">
        <v>85</v>
      </c>
      <c r="P258" t="s">
        <v>85</v>
      </c>
      <c r="Q258">
        <v>1</v>
      </c>
      <c r="W258">
        <v>0</v>
      </c>
      <c r="X258">
        <v>1942501623</v>
      </c>
      <c r="Y258">
        <f t="shared" ref="Y258:Y264" si="117">(AT258*1)</f>
        <v>0.19228000000000001</v>
      </c>
      <c r="AA258">
        <v>42.42</v>
      </c>
      <c r="AB258">
        <v>0</v>
      </c>
      <c r="AC258">
        <v>0</v>
      </c>
      <c r="AD258">
        <v>0</v>
      </c>
      <c r="AE258">
        <v>7.07</v>
      </c>
      <c r="AF258">
        <v>0</v>
      </c>
      <c r="AG258">
        <v>0</v>
      </c>
      <c r="AH258">
        <v>0</v>
      </c>
      <c r="AI258">
        <v>6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3</v>
      </c>
      <c r="AT258">
        <v>0.19228000000000001</v>
      </c>
      <c r="AU258" t="s">
        <v>76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3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ROUND(Y258*Source!I160,9)</f>
        <v>0.14690191999999999</v>
      </c>
      <c r="CY258">
        <f t="shared" ref="CY258:CY264" si="118">AA258</f>
        <v>42.42</v>
      </c>
      <c r="CZ258">
        <f t="shared" ref="CZ258:CZ264" si="119">AE258</f>
        <v>7.07</v>
      </c>
      <c r="DA258">
        <f t="shared" ref="DA258:DA264" si="120">AI258</f>
        <v>6</v>
      </c>
      <c r="DB258">
        <f t="shared" ref="DB258:DB264" si="121">ROUND((ROUND(AT258*CZ258,2)*1),6)</f>
        <v>1.36</v>
      </c>
      <c r="DC258">
        <f t="shared" ref="DC258:DC264" si="122">ROUND((ROUND(AT258*AG258,2)*1),6)</f>
        <v>0</v>
      </c>
      <c r="DD258" t="s">
        <v>3</v>
      </c>
      <c r="DE258" t="s">
        <v>3</v>
      </c>
      <c r="DF258">
        <f t="shared" ref="DF258:DF264" si="123">ROUND(ROUND(AE258*AI258,2)*CX258,2)</f>
        <v>6.23</v>
      </c>
      <c r="DG258">
        <f t="shared" ref="DG258:DG272" si="124">ROUND(ROUND(AF258,2)*CX258,2)</f>
        <v>0</v>
      </c>
      <c r="DH258">
        <f t="shared" ref="DH258:DH272" si="125">ROUND(ROUND(AG258,2)*CX258,2)</f>
        <v>0</v>
      </c>
      <c r="DI258">
        <f t="shared" si="116"/>
        <v>0</v>
      </c>
      <c r="DJ258">
        <f t="shared" ref="DJ258:DJ264" si="126">DF258</f>
        <v>6.23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ROW(Source!A160)</f>
        <v>160</v>
      </c>
      <c r="B259">
        <v>50445992</v>
      </c>
      <c r="C259">
        <v>50446772</v>
      </c>
      <c r="D259">
        <v>46136611</v>
      </c>
      <c r="E259">
        <v>1</v>
      </c>
      <c r="F259">
        <v>1</v>
      </c>
      <c r="G259">
        <v>30570983</v>
      </c>
      <c r="H259">
        <v>3</v>
      </c>
      <c r="I259" t="s">
        <v>540</v>
      </c>
      <c r="J259" t="s">
        <v>541</v>
      </c>
      <c r="K259" t="s">
        <v>542</v>
      </c>
      <c r="L259">
        <v>1348</v>
      </c>
      <c r="N259">
        <v>1009</v>
      </c>
      <c r="O259" t="s">
        <v>28</v>
      </c>
      <c r="P259" t="s">
        <v>28</v>
      </c>
      <c r="Q259">
        <v>1000</v>
      </c>
      <c r="W259">
        <v>0</v>
      </c>
      <c r="X259">
        <v>78306275</v>
      </c>
      <c r="Y259">
        <f t="shared" si="117"/>
        <v>1.2999999999999999E-2</v>
      </c>
      <c r="AA259">
        <v>7486</v>
      </c>
      <c r="AB259">
        <v>0</v>
      </c>
      <c r="AC259">
        <v>0</v>
      </c>
      <c r="AD259">
        <v>0</v>
      </c>
      <c r="AE259">
        <v>315.2</v>
      </c>
      <c r="AF259">
        <v>0</v>
      </c>
      <c r="AG259">
        <v>0</v>
      </c>
      <c r="AH259">
        <v>0</v>
      </c>
      <c r="AI259">
        <v>23.75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1.2999999999999999E-2</v>
      </c>
      <c r="AU259" t="s">
        <v>76</v>
      </c>
      <c r="AV259">
        <v>0</v>
      </c>
      <c r="AW259">
        <v>2</v>
      </c>
      <c r="AX259">
        <v>50446789</v>
      </c>
      <c r="AY259">
        <v>1</v>
      </c>
      <c r="AZ259">
        <v>0</v>
      </c>
      <c r="BA259">
        <v>253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ROUND(Y259*Source!I160,9)</f>
        <v>9.9319999999999999E-3</v>
      </c>
      <c r="CY259">
        <f t="shared" si="118"/>
        <v>7486</v>
      </c>
      <c r="CZ259">
        <f t="shared" si="119"/>
        <v>315.2</v>
      </c>
      <c r="DA259">
        <f t="shared" si="120"/>
        <v>23.75</v>
      </c>
      <c r="DB259">
        <f t="shared" si="121"/>
        <v>4.0999999999999996</v>
      </c>
      <c r="DC259">
        <f t="shared" si="122"/>
        <v>0</v>
      </c>
      <c r="DD259" t="s">
        <v>3</v>
      </c>
      <c r="DE259" t="s">
        <v>3</v>
      </c>
      <c r="DF259">
        <f t="shared" si="123"/>
        <v>74.349999999999994</v>
      </c>
      <c r="DG259">
        <f t="shared" si="124"/>
        <v>0</v>
      </c>
      <c r="DH259">
        <f t="shared" si="125"/>
        <v>0</v>
      </c>
      <c r="DI259">
        <f t="shared" si="116"/>
        <v>0</v>
      </c>
      <c r="DJ259">
        <f t="shared" si="126"/>
        <v>74.349999999999994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ROW(Source!A160)</f>
        <v>160</v>
      </c>
      <c r="B260">
        <v>50445992</v>
      </c>
      <c r="C260">
        <v>50446772</v>
      </c>
      <c r="D260">
        <v>46136865</v>
      </c>
      <c r="E260">
        <v>1</v>
      </c>
      <c r="F260">
        <v>1</v>
      </c>
      <c r="G260">
        <v>30570983</v>
      </c>
      <c r="H260">
        <v>3</v>
      </c>
      <c r="I260" t="s">
        <v>543</v>
      </c>
      <c r="J260" t="s">
        <v>544</v>
      </c>
      <c r="K260" t="s">
        <v>545</v>
      </c>
      <c r="L260">
        <v>1327</v>
      </c>
      <c r="N260">
        <v>1005</v>
      </c>
      <c r="O260" t="s">
        <v>115</v>
      </c>
      <c r="P260" t="s">
        <v>115</v>
      </c>
      <c r="Q260">
        <v>1</v>
      </c>
      <c r="W260">
        <v>0</v>
      </c>
      <c r="X260">
        <v>651243564</v>
      </c>
      <c r="Y260">
        <f t="shared" si="117"/>
        <v>108</v>
      </c>
      <c r="AA260">
        <v>30.12</v>
      </c>
      <c r="AB260">
        <v>0</v>
      </c>
      <c r="AC260">
        <v>0</v>
      </c>
      <c r="AD260">
        <v>0</v>
      </c>
      <c r="AE260">
        <v>10.53</v>
      </c>
      <c r="AF260">
        <v>0</v>
      </c>
      <c r="AG260">
        <v>0</v>
      </c>
      <c r="AH260">
        <v>0</v>
      </c>
      <c r="AI260">
        <v>2.86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108</v>
      </c>
      <c r="AU260" t="s">
        <v>76</v>
      </c>
      <c r="AV260">
        <v>0</v>
      </c>
      <c r="AW260">
        <v>2</v>
      </c>
      <c r="AX260">
        <v>50446790</v>
      </c>
      <c r="AY260">
        <v>1</v>
      </c>
      <c r="AZ260">
        <v>0</v>
      </c>
      <c r="BA260">
        <v>254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ROUND(Y260*Source!I160,9)</f>
        <v>82.512</v>
      </c>
      <c r="CY260">
        <f t="shared" si="118"/>
        <v>30.12</v>
      </c>
      <c r="CZ260">
        <f t="shared" si="119"/>
        <v>10.53</v>
      </c>
      <c r="DA260">
        <f t="shared" si="120"/>
        <v>2.86</v>
      </c>
      <c r="DB260">
        <f t="shared" si="121"/>
        <v>1137.24</v>
      </c>
      <c r="DC260">
        <f t="shared" si="122"/>
        <v>0</v>
      </c>
      <c r="DD260" t="s">
        <v>3</v>
      </c>
      <c r="DE260" t="s">
        <v>3</v>
      </c>
      <c r="DF260">
        <f t="shared" si="123"/>
        <v>2485.2600000000002</v>
      </c>
      <c r="DG260">
        <f t="shared" si="124"/>
        <v>0</v>
      </c>
      <c r="DH260">
        <f t="shared" si="125"/>
        <v>0</v>
      </c>
      <c r="DI260">
        <f t="shared" si="116"/>
        <v>0</v>
      </c>
      <c r="DJ260">
        <f t="shared" si="126"/>
        <v>2485.2600000000002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ROW(Source!A160)</f>
        <v>160</v>
      </c>
      <c r="B261">
        <v>50445992</v>
      </c>
      <c r="C261">
        <v>50446772</v>
      </c>
      <c r="D261">
        <v>31110718</v>
      </c>
      <c r="E261">
        <v>1</v>
      </c>
      <c r="F261">
        <v>1</v>
      </c>
      <c r="G261">
        <v>30570983</v>
      </c>
      <c r="H261">
        <v>3</v>
      </c>
      <c r="I261" t="s">
        <v>546</v>
      </c>
      <c r="J261" t="s">
        <v>547</v>
      </c>
      <c r="K261" t="s">
        <v>548</v>
      </c>
      <c r="L261">
        <v>1348</v>
      </c>
      <c r="N261">
        <v>1009</v>
      </c>
      <c r="O261" t="s">
        <v>28</v>
      </c>
      <c r="P261" t="s">
        <v>28</v>
      </c>
      <c r="Q261">
        <v>1000</v>
      </c>
      <c r="W261">
        <v>0</v>
      </c>
      <c r="X261">
        <v>-608896097</v>
      </c>
      <c r="Y261">
        <f t="shared" si="117"/>
        <v>2.5000000000000001E-3</v>
      </c>
      <c r="AA261">
        <v>218805.87</v>
      </c>
      <c r="AB261">
        <v>0</v>
      </c>
      <c r="AC261">
        <v>0</v>
      </c>
      <c r="AD261">
        <v>0</v>
      </c>
      <c r="AE261">
        <v>20166.439999999999</v>
      </c>
      <c r="AF261">
        <v>0</v>
      </c>
      <c r="AG261">
        <v>0</v>
      </c>
      <c r="AH261">
        <v>0</v>
      </c>
      <c r="AI261">
        <v>10.85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2.5000000000000001E-3</v>
      </c>
      <c r="AU261" t="s">
        <v>76</v>
      </c>
      <c r="AV261">
        <v>0</v>
      </c>
      <c r="AW261">
        <v>2</v>
      </c>
      <c r="AX261">
        <v>50446791</v>
      </c>
      <c r="AY261">
        <v>1</v>
      </c>
      <c r="AZ261">
        <v>0</v>
      </c>
      <c r="BA261">
        <v>255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ROUND(Y261*Source!I160,9)</f>
        <v>1.91E-3</v>
      </c>
      <c r="CY261">
        <f t="shared" si="118"/>
        <v>218805.87</v>
      </c>
      <c r="CZ261">
        <f t="shared" si="119"/>
        <v>20166.439999999999</v>
      </c>
      <c r="DA261">
        <f t="shared" si="120"/>
        <v>10.85</v>
      </c>
      <c r="DB261">
        <f t="shared" si="121"/>
        <v>50.42</v>
      </c>
      <c r="DC261">
        <f t="shared" si="122"/>
        <v>0</v>
      </c>
      <c r="DD261" t="s">
        <v>3</v>
      </c>
      <c r="DE261" t="s">
        <v>3</v>
      </c>
      <c r="DF261">
        <f t="shared" si="123"/>
        <v>417.92</v>
      </c>
      <c r="DG261">
        <f t="shared" si="124"/>
        <v>0</v>
      </c>
      <c r="DH261">
        <f t="shared" si="125"/>
        <v>0</v>
      </c>
      <c r="DI261">
        <f t="shared" si="116"/>
        <v>0</v>
      </c>
      <c r="DJ261">
        <f t="shared" si="126"/>
        <v>417.92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ROW(Source!A160)</f>
        <v>160</v>
      </c>
      <c r="B262">
        <v>50445992</v>
      </c>
      <c r="C262">
        <v>50446772</v>
      </c>
      <c r="D262">
        <v>31111145</v>
      </c>
      <c r="E262">
        <v>1</v>
      </c>
      <c r="F262">
        <v>1</v>
      </c>
      <c r="G262">
        <v>30570983</v>
      </c>
      <c r="H262">
        <v>3</v>
      </c>
      <c r="I262" t="s">
        <v>549</v>
      </c>
      <c r="J262" t="s">
        <v>550</v>
      </c>
      <c r="K262" t="s">
        <v>551</v>
      </c>
      <c r="L262">
        <v>1346</v>
      </c>
      <c r="N262">
        <v>1009</v>
      </c>
      <c r="O262" t="s">
        <v>159</v>
      </c>
      <c r="P262" t="s">
        <v>159</v>
      </c>
      <c r="Q262">
        <v>1</v>
      </c>
      <c r="W262">
        <v>0</v>
      </c>
      <c r="X262">
        <v>219279132</v>
      </c>
      <c r="Y262">
        <f t="shared" si="117"/>
        <v>12</v>
      </c>
      <c r="AA262">
        <v>102.64</v>
      </c>
      <c r="AB262">
        <v>0</v>
      </c>
      <c r="AC262">
        <v>0</v>
      </c>
      <c r="AD262">
        <v>0</v>
      </c>
      <c r="AE262">
        <v>9.86</v>
      </c>
      <c r="AF262">
        <v>0</v>
      </c>
      <c r="AG262">
        <v>0</v>
      </c>
      <c r="AH262">
        <v>0</v>
      </c>
      <c r="AI262">
        <v>10.41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12</v>
      </c>
      <c r="AU262" t="s">
        <v>76</v>
      </c>
      <c r="AV262">
        <v>0</v>
      </c>
      <c r="AW262">
        <v>2</v>
      </c>
      <c r="AX262">
        <v>50446792</v>
      </c>
      <c r="AY262">
        <v>1</v>
      </c>
      <c r="AZ262">
        <v>0</v>
      </c>
      <c r="BA262">
        <v>256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ROUND(Y262*Source!I160,9)</f>
        <v>9.1679999999999993</v>
      </c>
      <c r="CY262">
        <f t="shared" si="118"/>
        <v>102.64</v>
      </c>
      <c r="CZ262">
        <f t="shared" si="119"/>
        <v>9.86</v>
      </c>
      <c r="DA262">
        <f t="shared" si="120"/>
        <v>10.41</v>
      </c>
      <c r="DB262">
        <f t="shared" si="121"/>
        <v>118.32</v>
      </c>
      <c r="DC262">
        <f t="shared" si="122"/>
        <v>0</v>
      </c>
      <c r="DD262" t="s">
        <v>3</v>
      </c>
      <c r="DE262" t="s">
        <v>3</v>
      </c>
      <c r="DF262">
        <f t="shared" si="123"/>
        <v>941</v>
      </c>
      <c r="DG262">
        <f t="shared" si="124"/>
        <v>0</v>
      </c>
      <c r="DH262">
        <f t="shared" si="125"/>
        <v>0</v>
      </c>
      <c r="DI262">
        <f t="shared" si="116"/>
        <v>0</v>
      </c>
      <c r="DJ262">
        <f t="shared" si="126"/>
        <v>941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ROW(Source!A160)</f>
        <v>160</v>
      </c>
      <c r="B263">
        <v>50445992</v>
      </c>
      <c r="C263">
        <v>50446772</v>
      </c>
      <c r="D263">
        <v>46231348</v>
      </c>
      <c r="E263">
        <v>1</v>
      </c>
      <c r="F263">
        <v>1</v>
      </c>
      <c r="G263">
        <v>30570983</v>
      </c>
      <c r="H263">
        <v>3</v>
      </c>
      <c r="I263" t="s">
        <v>297</v>
      </c>
      <c r="J263" t="s">
        <v>299</v>
      </c>
      <c r="K263" t="s">
        <v>298</v>
      </c>
      <c r="L263">
        <v>1339</v>
      </c>
      <c r="N263">
        <v>1007</v>
      </c>
      <c r="O263" t="s">
        <v>85</v>
      </c>
      <c r="P263" t="s">
        <v>85</v>
      </c>
      <c r="Q263">
        <v>1</v>
      </c>
      <c r="W263">
        <v>0</v>
      </c>
      <c r="X263">
        <v>1470098303</v>
      </c>
      <c r="Y263">
        <f t="shared" si="117"/>
        <v>2.6040000000000001</v>
      </c>
      <c r="AA263">
        <v>4619.41</v>
      </c>
      <c r="AB263">
        <v>0</v>
      </c>
      <c r="AC263">
        <v>0</v>
      </c>
      <c r="AD263">
        <v>0</v>
      </c>
      <c r="AE263">
        <v>481.69</v>
      </c>
      <c r="AF263">
        <v>0</v>
      </c>
      <c r="AG263">
        <v>0</v>
      </c>
      <c r="AH263">
        <v>0</v>
      </c>
      <c r="AI263">
        <v>9.59</v>
      </c>
      <c r="AJ263">
        <v>1</v>
      </c>
      <c r="AK263">
        <v>1</v>
      </c>
      <c r="AL263">
        <v>1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 t="s">
        <v>3</v>
      </c>
      <c r="AT263">
        <v>2.6040000000000001</v>
      </c>
      <c r="AU263" t="s">
        <v>76</v>
      </c>
      <c r="AV263">
        <v>0</v>
      </c>
      <c r="AW263">
        <v>1</v>
      </c>
      <c r="AX263">
        <v>-1</v>
      </c>
      <c r="AY263">
        <v>0</v>
      </c>
      <c r="AZ263">
        <v>0</v>
      </c>
      <c r="BA263" t="s">
        <v>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ROUND(Y263*Source!I160,9)</f>
        <v>1.9894559999999999</v>
      </c>
      <c r="CY263">
        <f t="shared" si="118"/>
        <v>4619.41</v>
      </c>
      <c r="CZ263">
        <f t="shared" si="119"/>
        <v>481.69</v>
      </c>
      <c r="DA263">
        <f t="shared" si="120"/>
        <v>9.59</v>
      </c>
      <c r="DB263">
        <f t="shared" si="121"/>
        <v>1254.32</v>
      </c>
      <c r="DC263">
        <f t="shared" si="122"/>
        <v>0</v>
      </c>
      <c r="DD263" t="s">
        <v>3</v>
      </c>
      <c r="DE263" t="s">
        <v>3</v>
      </c>
      <c r="DF263">
        <f t="shared" si="123"/>
        <v>9190.11</v>
      </c>
      <c r="DG263">
        <f t="shared" si="124"/>
        <v>0</v>
      </c>
      <c r="DH263">
        <f t="shared" si="125"/>
        <v>0</v>
      </c>
      <c r="DI263">
        <f t="shared" si="116"/>
        <v>0</v>
      </c>
      <c r="DJ263">
        <f t="shared" si="126"/>
        <v>9190.11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ROW(Source!A160)</f>
        <v>160</v>
      </c>
      <c r="B264">
        <v>50445992</v>
      </c>
      <c r="C264">
        <v>50446772</v>
      </c>
      <c r="D264">
        <v>46231360</v>
      </c>
      <c r="E264">
        <v>1</v>
      </c>
      <c r="F264">
        <v>1</v>
      </c>
      <c r="G264">
        <v>30570983</v>
      </c>
      <c r="H264">
        <v>3</v>
      </c>
      <c r="I264" t="s">
        <v>293</v>
      </c>
      <c r="J264" t="s">
        <v>295</v>
      </c>
      <c r="K264" t="s">
        <v>294</v>
      </c>
      <c r="L264">
        <v>1348</v>
      </c>
      <c r="N264">
        <v>1009</v>
      </c>
      <c r="O264" t="s">
        <v>28</v>
      </c>
      <c r="P264" t="s">
        <v>28</v>
      </c>
      <c r="Q264">
        <v>1000</v>
      </c>
      <c r="W264">
        <v>0</v>
      </c>
      <c r="X264">
        <v>-2128151015</v>
      </c>
      <c r="Y264">
        <f t="shared" si="117"/>
        <v>1.0416000000000001</v>
      </c>
      <c r="AA264">
        <v>8798.58</v>
      </c>
      <c r="AB264">
        <v>0</v>
      </c>
      <c r="AC264">
        <v>0</v>
      </c>
      <c r="AD264">
        <v>0</v>
      </c>
      <c r="AE264">
        <v>1925.29</v>
      </c>
      <c r="AF264">
        <v>0</v>
      </c>
      <c r="AG264">
        <v>0</v>
      </c>
      <c r="AH264">
        <v>0</v>
      </c>
      <c r="AI264">
        <v>4.57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1.0416000000000001</v>
      </c>
      <c r="AU264" t="s">
        <v>76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ROUND(Y264*Source!I160,9)</f>
        <v>0.7957824</v>
      </c>
      <c r="CY264">
        <f t="shared" si="118"/>
        <v>8798.58</v>
      </c>
      <c r="CZ264">
        <f t="shared" si="119"/>
        <v>1925.29</v>
      </c>
      <c r="DA264">
        <f t="shared" si="120"/>
        <v>4.57</v>
      </c>
      <c r="DB264">
        <f t="shared" si="121"/>
        <v>2005.38</v>
      </c>
      <c r="DC264">
        <f t="shared" si="122"/>
        <v>0</v>
      </c>
      <c r="DD264" t="s">
        <v>3</v>
      </c>
      <c r="DE264" t="s">
        <v>3</v>
      </c>
      <c r="DF264">
        <f t="shared" si="123"/>
        <v>7001.76</v>
      </c>
      <c r="DG264">
        <f t="shared" si="124"/>
        <v>0</v>
      </c>
      <c r="DH264">
        <f t="shared" si="125"/>
        <v>0</v>
      </c>
      <c r="DI264">
        <f t="shared" si="116"/>
        <v>0</v>
      </c>
      <c r="DJ264">
        <f t="shared" si="126"/>
        <v>7001.76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ROW(Source!A167)</f>
        <v>167</v>
      </c>
      <c r="B265">
        <v>50445991</v>
      </c>
      <c r="C265">
        <v>50446798</v>
      </c>
      <c r="D265">
        <v>40404405</v>
      </c>
      <c r="E265">
        <v>30570983</v>
      </c>
      <c r="F265">
        <v>1</v>
      </c>
      <c r="G265">
        <v>30570983</v>
      </c>
      <c r="H265">
        <v>1</v>
      </c>
      <c r="I265" t="s">
        <v>430</v>
      </c>
      <c r="J265" t="s">
        <v>3</v>
      </c>
      <c r="K265" t="s">
        <v>431</v>
      </c>
      <c r="L265">
        <v>1191</v>
      </c>
      <c r="N265">
        <v>1013</v>
      </c>
      <c r="O265" t="s">
        <v>432</v>
      </c>
      <c r="P265" t="s">
        <v>432</v>
      </c>
      <c r="Q265">
        <v>1</v>
      </c>
      <c r="W265">
        <v>0</v>
      </c>
      <c r="X265">
        <v>476480486</v>
      </c>
      <c r="Y265">
        <f>(AT265*1.15)</f>
        <v>78.625500000000002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68.37</v>
      </c>
      <c r="AU265" t="s">
        <v>78</v>
      </c>
      <c r="AV265">
        <v>1</v>
      </c>
      <c r="AW265">
        <v>2</v>
      </c>
      <c r="AX265">
        <v>50446806</v>
      </c>
      <c r="AY265">
        <v>1</v>
      </c>
      <c r="AZ265">
        <v>0</v>
      </c>
      <c r="BA265">
        <v>259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ROUND(AT265*Source!I167*AH265*AL265,2)</f>
        <v>0</v>
      </c>
      <c r="CV265">
        <f>ROUND(Y265*Source!I167,9)</f>
        <v>60.069882</v>
      </c>
      <c r="CW265">
        <v>0</v>
      </c>
      <c r="CX265">
        <f>ROUND(Y265*Source!I167,9)</f>
        <v>60.069882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ROUND((ROUND(AT265*CZ265,2)*1.15),6)</f>
        <v>0</v>
      </c>
      <c r="DC265">
        <f>ROUND((ROUND(AT265*AG265,2)*1.15),6)</f>
        <v>0</v>
      </c>
      <c r="DD265" t="s">
        <v>3</v>
      </c>
      <c r="DE265" t="s">
        <v>3</v>
      </c>
      <c r="DF265">
        <f t="shared" ref="DF265:DF273" si="127">ROUND(ROUND(AE265,2)*CX265,2)</f>
        <v>0</v>
      </c>
      <c r="DG265">
        <f t="shared" si="124"/>
        <v>0</v>
      </c>
      <c r="DH265">
        <f t="shared" si="125"/>
        <v>0</v>
      </c>
      <c r="DI265">
        <f t="shared" si="11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ROW(Source!A167)</f>
        <v>167</v>
      </c>
      <c r="B266">
        <v>50445991</v>
      </c>
      <c r="C266">
        <v>50446798</v>
      </c>
      <c r="D266">
        <v>46170867</v>
      </c>
      <c r="E266">
        <v>1</v>
      </c>
      <c r="F266">
        <v>1</v>
      </c>
      <c r="G266">
        <v>30570983</v>
      </c>
      <c r="H266">
        <v>2</v>
      </c>
      <c r="I266" t="s">
        <v>433</v>
      </c>
      <c r="J266" t="s">
        <v>434</v>
      </c>
      <c r="K266" t="s">
        <v>435</v>
      </c>
      <c r="L266">
        <v>1368</v>
      </c>
      <c r="N266">
        <v>1011</v>
      </c>
      <c r="O266" t="s">
        <v>436</v>
      </c>
      <c r="P266" t="s">
        <v>436</v>
      </c>
      <c r="Q266">
        <v>1</v>
      </c>
      <c r="W266">
        <v>0</v>
      </c>
      <c r="X266">
        <v>-7781208</v>
      </c>
      <c r="Y266">
        <f>(AT266*1.25)</f>
        <v>0.25</v>
      </c>
      <c r="AA266">
        <v>0</v>
      </c>
      <c r="AB266">
        <v>83.1</v>
      </c>
      <c r="AC266">
        <v>12.62</v>
      </c>
      <c r="AD266">
        <v>0</v>
      </c>
      <c r="AE266">
        <v>0</v>
      </c>
      <c r="AF266">
        <v>83.1</v>
      </c>
      <c r="AG266">
        <v>12.62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0.2</v>
      </c>
      <c r="AU266" t="s">
        <v>77</v>
      </c>
      <c r="AV266">
        <v>0</v>
      </c>
      <c r="AW266">
        <v>2</v>
      </c>
      <c r="AX266">
        <v>50446807</v>
      </c>
      <c r="AY266">
        <v>1</v>
      </c>
      <c r="AZ266">
        <v>0</v>
      </c>
      <c r="BA266">
        <v>260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ROUND(Y266*Source!I167*DO266,9)</f>
        <v>0</v>
      </c>
      <c r="CX266">
        <f>ROUND(Y266*Source!I167,9)</f>
        <v>0.191</v>
      </c>
      <c r="CY266">
        <f>AB266</f>
        <v>83.1</v>
      </c>
      <c r="CZ266">
        <f>AF266</f>
        <v>83.1</v>
      </c>
      <c r="DA266">
        <f>AJ266</f>
        <v>1</v>
      </c>
      <c r="DB266">
        <f>ROUND((ROUND(AT266*CZ266,2)*1.25),6)</f>
        <v>20.774999999999999</v>
      </c>
      <c r="DC266">
        <f>ROUND((ROUND(AT266*AG266,2)*1.25),6)</f>
        <v>3.15</v>
      </c>
      <c r="DD266" t="s">
        <v>3</v>
      </c>
      <c r="DE266" t="s">
        <v>3</v>
      </c>
      <c r="DF266">
        <f t="shared" si="127"/>
        <v>0</v>
      </c>
      <c r="DG266">
        <f t="shared" si="124"/>
        <v>15.87</v>
      </c>
      <c r="DH266">
        <f t="shared" si="125"/>
        <v>2.41</v>
      </c>
      <c r="DI266">
        <f t="shared" si="116"/>
        <v>0</v>
      </c>
      <c r="DJ266">
        <f>DG266</f>
        <v>15.87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ROW(Source!A167)</f>
        <v>167</v>
      </c>
      <c r="B267">
        <v>50445991</v>
      </c>
      <c r="C267">
        <v>50446798</v>
      </c>
      <c r="D267">
        <v>31110602</v>
      </c>
      <c r="E267">
        <v>1</v>
      </c>
      <c r="F267">
        <v>1</v>
      </c>
      <c r="G267">
        <v>30570983</v>
      </c>
      <c r="H267">
        <v>3</v>
      </c>
      <c r="I267" t="s">
        <v>552</v>
      </c>
      <c r="J267" t="s">
        <v>553</v>
      </c>
      <c r="K267" t="s">
        <v>554</v>
      </c>
      <c r="L267">
        <v>1346</v>
      </c>
      <c r="N267">
        <v>1009</v>
      </c>
      <c r="O267" t="s">
        <v>159</v>
      </c>
      <c r="P267" t="s">
        <v>159</v>
      </c>
      <c r="Q267">
        <v>1</v>
      </c>
      <c r="W267">
        <v>0</v>
      </c>
      <c r="X267">
        <v>-1299596119</v>
      </c>
      <c r="Y267">
        <f>(AT267*1)</f>
        <v>0.36</v>
      </c>
      <c r="AA267">
        <v>1.61</v>
      </c>
      <c r="AB267">
        <v>0</v>
      </c>
      <c r="AC267">
        <v>0</v>
      </c>
      <c r="AD267">
        <v>0</v>
      </c>
      <c r="AE267">
        <v>1.61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0.36</v>
      </c>
      <c r="AU267" t="s">
        <v>76</v>
      </c>
      <c r="AV267">
        <v>0</v>
      </c>
      <c r="AW267">
        <v>2</v>
      </c>
      <c r="AX267">
        <v>50446808</v>
      </c>
      <c r="AY267">
        <v>1</v>
      </c>
      <c r="AZ267">
        <v>0</v>
      </c>
      <c r="BA267">
        <v>261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ROUND(Y267*Source!I167,9)</f>
        <v>0.27504000000000001</v>
      </c>
      <c r="CY267">
        <f>AA267</f>
        <v>1.61</v>
      </c>
      <c r="CZ267">
        <f>AE267</f>
        <v>1.61</v>
      </c>
      <c r="DA267">
        <f>AI267</f>
        <v>1</v>
      </c>
      <c r="DB267">
        <f>ROUND((ROUND(AT267*CZ267,2)*1),6)</f>
        <v>0.57999999999999996</v>
      </c>
      <c r="DC267">
        <f>ROUND((ROUND(AT267*AG267,2)*1),6)</f>
        <v>0</v>
      </c>
      <c r="DD267" t="s">
        <v>3</v>
      </c>
      <c r="DE267" t="s">
        <v>3</v>
      </c>
      <c r="DF267">
        <f t="shared" si="127"/>
        <v>0.44</v>
      </c>
      <c r="DG267">
        <f t="shared" si="124"/>
        <v>0</v>
      </c>
      <c r="DH267">
        <f t="shared" si="125"/>
        <v>0</v>
      </c>
      <c r="DI267">
        <f t="shared" si="116"/>
        <v>0</v>
      </c>
      <c r="DJ267">
        <f>DF267</f>
        <v>0.44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ROW(Source!A167)</f>
        <v>167</v>
      </c>
      <c r="B268">
        <v>50445991</v>
      </c>
      <c r="C268">
        <v>50446798</v>
      </c>
      <c r="D268">
        <v>46136709</v>
      </c>
      <c r="E268">
        <v>1</v>
      </c>
      <c r="F268">
        <v>1</v>
      </c>
      <c r="G268">
        <v>30570983</v>
      </c>
      <c r="H268">
        <v>3</v>
      </c>
      <c r="I268" t="s">
        <v>555</v>
      </c>
      <c r="J268" t="s">
        <v>556</v>
      </c>
      <c r="K268" t="s">
        <v>557</v>
      </c>
      <c r="L268">
        <v>1327</v>
      </c>
      <c r="N268">
        <v>1005</v>
      </c>
      <c r="O268" t="s">
        <v>115</v>
      </c>
      <c r="P268" t="s">
        <v>115</v>
      </c>
      <c r="Q268">
        <v>1</v>
      </c>
      <c r="W268">
        <v>0</v>
      </c>
      <c r="X268">
        <v>-2087594653</v>
      </c>
      <c r="Y268">
        <f>(AT268*1)</f>
        <v>0.88</v>
      </c>
      <c r="AA268">
        <v>104</v>
      </c>
      <c r="AB268">
        <v>0</v>
      </c>
      <c r="AC268">
        <v>0</v>
      </c>
      <c r="AD268">
        <v>0</v>
      </c>
      <c r="AE268">
        <v>104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0.88</v>
      </c>
      <c r="AU268" t="s">
        <v>76</v>
      </c>
      <c r="AV268">
        <v>0</v>
      </c>
      <c r="AW268">
        <v>2</v>
      </c>
      <c r="AX268">
        <v>50446809</v>
      </c>
      <c r="AY268">
        <v>1</v>
      </c>
      <c r="AZ268">
        <v>0</v>
      </c>
      <c r="BA268">
        <v>262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ROUND(Y268*Source!I167,9)</f>
        <v>0.67232000000000003</v>
      </c>
      <c r="CY268">
        <f>AA268</f>
        <v>104</v>
      </c>
      <c r="CZ268">
        <f>AE268</f>
        <v>104</v>
      </c>
      <c r="DA268">
        <f>AI268</f>
        <v>1</v>
      </c>
      <c r="DB268">
        <f>ROUND((ROUND(AT268*CZ268,2)*1),6)</f>
        <v>91.52</v>
      </c>
      <c r="DC268">
        <f>ROUND((ROUND(AT268*AG268,2)*1),6)</f>
        <v>0</v>
      </c>
      <c r="DD268" t="s">
        <v>3</v>
      </c>
      <c r="DE268" t="s">
        <v>3</v>
      </c>
      <c r="DF268">
        <f t="shared" si="127"/>
        <v>69.92</v>
      </c>
      <c r="DG268">
        <f t="shared" si="124"/>
        <v>0</v>
      </c>
      <c r="DH268">
        <f t="shared" si="125"/>
        <v>0</v>
      </c>
      <c r="DI268">
        <f t="shared" si="116"/>
        <v>0</v>
      </c>
      <c r="DJ268">
        <f>DF268</f>
        <v>69.92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ROW(Source!A167)</f>
        <v>167</v>
      </c>
      <c r="B269">
        <v>50445991</v>
      </c>
      <c r="C269">
        <v>50446798</v>
      </c>
      <c r="D269">
        <v>31111831</v>
      </c>
      <c r="E269">
        <v>1</v>
      </c>
      <c r="F269">
        <v>1</v>
      </c>
      <c r="G269">
        <v>30570983</v>
      </c>
      <c r="H269">
        <v>3</v>
      </c>
      <c r="I269" t="s">
        <v>327</v>
      </c>
      <c r="J269" t="s">
        <v>329</v>
      </c>
      <c r="K269" t="s">
        <v>328</v>
      </c>
      <c r="L269">
        <v>1348</v>
      </c>
      <c r="N269">
        <v>1009</v>
      </c>
      <c r="O269" t="s">
        <v>28</v>
      </c>
      <c r="P269" t="s">
        <v>28</v>
      </c>
      <c r="Q269">
        <v>1000</v>
      </c>
      <c r="W269">
        <v>0</v>
      </c>
      <c r="X269">
        <v>-584693665</v>
      </c>
      <c r="Y269">
        <f>(AT269*1)</f>
        <v>7.9000000000000001E-2</v>
      </c>
      <c r="AA269">
        <v>13953.6</v>
      </c>
      <c r="AB269">
        <v>0</v>
      </c>
      <c r="AC269">
        <v>0</v>
      </c>
      <c r="AD269">
        <v>0</v>
      </c>
      <c r="AE269">
        <v>13953.6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7.9000000000000001E-2</v>
      </c>
      <c r="AU269" t="s">
        <v>76</v>
      </c>
      <c r="AV269">
        <v>0</v>
      </c>
      <c r="AW269">
        <v>2</v>
      </c>
      <c r="AX269">
        <v>50446810</v>
      </c>
      <c r="AY269">
        <v>1</v>
      </c>
      <c r="AZ269">
        <v>0</v>
      </c>
      <c r="BA269">
        <v>263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ROUND(Y269*Source!I167,9)</f>
        <v>6.0356E-2</v>
      </c>
      <c r="CY269">
        <f>AA269</f>
        <v>13953.6</v>
      </c>
      <c r="CZ269">
        <f>AE269</f>
        <v>13953.6</v>
      </c>
      <c r="DA269">
        <f>AI269</f>
        <v>1</v>
      </c>
      <c r="DB269">
        <f>ROUND((ROUND(AT269*CZ269,2)*1),6)</f>
        <v>1102.33</v>
      </c>
      <c r="DC269">
        <f>ROUND((ROUND(AT269*AG269,2)*1),6)</f>
        <v>0</v>
      </c>
      <c r="DD269" t="s">
        <v>3</v>
      </c>
      <c r="DE269" t="s">
        <v>3</v>
      </c>
      <c r="DF269">
        <f t="shared" si="127"/>
        <v>842.18</v>
      </c>
      <c r="DG269">
        <f t="shared" si="124"/>
        <v>0</v>
      </c>
      <c r="DH269">
        <f t="shared" si="125"/>
        <v>0</v>
      </c>
      <c r="DI269">
        <f t="shared" si="116"/>
        <v>0</v>
      </c>
      <c r="DJ269">
        <f>DF269</f>
        <v>842.18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ROW(Source!A167)</f>
        <v>167</v>
      </c>
      <c r="B270">
        <v>50445991</v>
      </c>
      <c r="C270">
        <v>50446798</v>
      </c>
      <c r="D270">
        <v>46020467</v>
      </c>
      <c r="E270">
        <v>1</v>
      </c>
      <c r="F270">
        <v>1</v>
      </c>
      <c r="G270">
        <v>30570983</v>
      </c>
      <c r="H270">
        <v>3</v>
      </c>
      <c r="I270" t="s">
        <v>307</v>
      </c>
      <c r="J270" t="s">
        <v>309</v>
      </c>
      <c r="K270" t="s">
        <v>308</v>
      </c>
      <c r="L270">
        <v>1348</v>
      </c>
      <c r="N270">
        <v>1009</v>
      </c>
      <c r="O270" t="s">
        <v>28</v>
      </c>
      <c r="P270" t="s">
        <v>28</v>
      </c>
      <c r="Q270">
        <v>1000</v>
      </c>
      <c r="W270">
        <v>0</v>
      </c>
      <c r="X270">
        <v>-2103289802</v>
      </c>
      <c r="Y270">
        <f>(AT270*1)</f>
        <v>0.02</v>
      </c>
      <c r="AA270">
        <v>69883.649999999994</v>
      </c>
      <c r="AB270">
        <v>0</v>
      </c>
      <c r="AC270">
        <v>0</v>
      </c>
      <c r="AD270">
        <v>0</v>
      </c>
      <c r="AE270">
        <v>69883.649999999994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0.02</v>
      </c>
      <c r="AU270" t="s">
        <v>76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ROUND(Y270*Source!I167,9)</f>
        <v>1.528E-2</v>
      </c>
      <c r="CY270">
        <f>AA270</f>
        <v>69883.649999999994</v>
      </c>
      <c r="CZ270">
        <f>AE270</f>
        <v>69883.649999999994</v>
      </c>
      <c r="DA270">
        <f>AI270</f>
        <v>1</v>
      </c>
      <c r="DB270">
        <f>ROUND((ROUND(AT270*CZ270,2)*1),6)</f>
        <v>1397.67</v>
      </c>
      <c r="DC270">
        <f>ROUND((ROUND(AT270*AG270,2)*1),6)</f>
        <v>0</v>
      </c>
      <c r="DD270" t="s">
        <v>3</v>
      </c>
      <c r="DE270" t="s">
        <v>3</v>
      </c>
      <c r="DF270">
        <f t="shared" si="127"/>
        <v>1067.82</v>
      </c>
      <c r="DG270">
        <f t="shared" si="124"/>
        <v>0</v>
      </c>
      <c r="DH270">
        <f t="shared" si="125"/>
        <v>0</v>
      </c>
      <c r="DI270">
        <f t="shared" si="116"/>
        <v>0</v>
      </c>
      <c r="DJ270">
        <f>DF270</f>
        <v>1067.82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ROW(Source!A167)</f>
        <v>167</v>
      </c>
      <c r="B271">
        <v>50445991</v>
      </c>
      <c r="C271">
        <v>50446798</v>
      </c>
      <c r="D271">
        <v>45560628</v>
      </c>
      <c r="E271">
        <v>1</v>
      </c>
      <c r="F271">
        <v>1</v>
      </c>
      <c r="G271">
        <v>30570983</v>
      </c>
      <c r="H271">
        <v>3</v>
      </c>
      <c r="I271" t="s">
        <v>311</v>
      </c>
      <c r="J271" t="s">
        <v>312</v>
      </c>
      <c r="K271" t="s">
        <v>679</v>
      </c>
      <c r="L271">
        <v>1346</v>
      </c>
      <c r="N271">
        <v>1009</v>
      </c>
      <c r="O271" t="s">
        <v>159</v>
      </c>
      <c r="P271" t="s">
        <v>159</v>
      </c>
      <c r="Q271">
        <v>1</v>
      </c>
      <c r="W271">
        <v>0</v>
      </c>
      <c r="X271">
        <v>237691710</v>
      </c>
      <c r="Y271">
        <f>(AT271*1)</f>
        <v>30</v>
      </c>
      <c r="AA271">
        <v>142.85</v>
      </c>
      <c r="AB271">
        <v>0</v>
      </c>
      <c r="AC271">
        <v>0</v>
      </c>
      <c r="AD271">
        <v>0</v>
      </c>
      <c r="AE271">
        <v>142.85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0</v>
      </c>
      <c r="AP271">
        <v>1</v>
      </c>
      <c r="AQ271">
        <v>0</v>
      </c>
      <c r="AR271">
        <v>0</v>
      </c>
      <c r="AS271" t="s">
        <v>3</v>
      </c>
      <c r="AT271">
        <v>30</v>
      </c>
      <c r="AU271" t="s">
        <v>76</v>
      </c>
      <c r="AV271">
        <v>0</v>
      </c>
      <c r="AW271">
        <v>1</v>
      </c>
      <c r="AX271">
        <v>-1</v>
      </c>
      <c r="AY271">
        <v>0</v>
      </c>
      <c r="AZ271">
        <v>0</v>
      </c>
      <c r="BA271" t="s">
        <v>3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ROUND(Y271*Source!I167,9)</f>
        <v>22.92</v>
      </c>
      <c r="CY271">
        <f>AA271</f>
        <v>142.85</v>
      </c>
      <c r="CZ271">
        <f>AE271</f>
        <v>142.85</v>
      </c>
      <c r="DA271">
        <f>AI271</f>
        <v>1</v>
      </c>
      <c r="DB271">
        <f>ROUND((ROUND(AT271*CZ271,2)*1),6)</f>
        <v>4285.5</v>
      </c>
      <c r="DC271">
        <f>ROUND((ROUND(AT271*AG271,2)*1),6)</f>
        <v>0</v>
      </c>
      <c r="DD271" t="s">
        <v>3</v>
      </c>
      <c r="DE271" t="s">
        <v>3</v>
      </c>
      <c r="DF271">
        <f t="shared" si="127"/>
        <v>3274.12</v>
      </c>
      <c r="DG271">
        <f t="shared" si="124"/>
        <v>0</v>
      </c>
      <c r="DH271">
        <f t="shared" si="125"/>
        <v>0</v>
      </c>
      <c r="DI271">
        <f t="shared" si="116"/>
        <v>0</v>
      </c>
      <c r="DJ271">
        <f>DF271</f>
        <v>3274.12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ROW(Source!A168)</f>
        <v>168</v>
      </c>
      <c r="B272">
        <v>50445992</v>
      </c>
      <c r="C272">
        <v>50446798</v>
      </c>
      <c r="D272">
        <v>40404405</v>
      </c>
      <c r="E272">
        <v>30570983</v>
      </c>
      <c r="F272">
        <v>1</v>
      </c>
      <c r="G272">
        <v>30570983</v>
      </c>
      <c r="H272">
        <v>1</v>
      </c>
      <c r="I272" t="s">
        <v>430</v>
      </c>
      <c r="J272" t="s">
        <v>3</v>
      </c>
      <c r="K272" t="s">
        <v>431</v>
      </c>
      <c r="L272">
        <v>1191</v>
      </c>
      <c r="N272">
        <v>1013</v>
      </c>
      <c r="O272" t="s">
        <v>432</v>
      </c>
      <c r="P272" t="s">
        <v>432</v>
      </c>
      <c r="Q272">
        <v>1</v>
      </c>
      <c r="W272">
        <v>0</v>
      </c>
      <c r="X272">
        <v>476480486</v>
      </c>
      <c r="Y272">
        <f>(AT272*1.15)</f>
        <v>78.625500000000002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5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68.37</v>
      </c>
      <c r="AU272" t="s">
        <v>78</v>
      </c>
      <c r="AV272">
        <v>1</v>
      </c>
      <c r="AW272">
        <v>2</v>
      </c>
      <c r="AX272">
        <v>50446806</v>
      </c>
      <c r="AY272">
        <v>1</v>
      </c>
      <c r="AZ272">
        <v>0</v>
      </c>
      <c r="BA272">
        <v>266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ROUND(AT272*Source!I168*AH272*AL272,2)</f>
        <v>0</v>
      </c>
      <c r="CV272">
        <f>ROUND(Y272*Source!I168,9)</f>
        <v>60.069882</v>
      </c>
      <c r="CW272">
        <v>0</v>
      </c>
      <c r="CX272">
        <f>ROUND(Y272*Source!I168,9)</f>
        <v>60.069882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ROUND((ROUND(AT272*CZ272,2)*1.15),6)</f>
        <v>0</v>
      </c>
      <c r="DC272">
        <f>ROUND((ROUND(AT272*AG272,2)*1.15),6)</f>
        <v>0</v>
      </c>
      <c r="DD272" t="s">
        <v>3</v>
      </c>
      <c r="DE272" t="s">
        <v>3</v>
      </c>
      <c r="DF272">
        <f t="shared" si="127"/>
        <v>0</v>
      </c>
      <c r="DG272">
        <f t="shared" si="124"/>
        <v>0</v>
      </c>
      <c r="DH272">
        <f t="shared" si="125"/>
        <v>0</v>
      </c>
      <c r="DI272">
        <f t="shared" si="11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ROW(Source!A168)</f>
        <v>168</v>
      </c>
      <c r="B273">
        <v>50445992</v>
      </c>
      <c r="C273">
        <v>50446798</v>
      </c>
      <c r="D273">
        <v>46170867</v>
      </c>
      <c r="E273">
        <v>1</v>
      </c>
      <c r="F273">
        <v>1</v>
      </c>
      <c r="G273">
        <v>30570983</v>
      </c>
      <c r="H273">
        <v>2</v>
      </c>
      <c r="I273" t="s">
        <v>433</v>
      </c>
      <c r="J273" t="s">
        <v>434</v>
      </c>
      <c r="K273" t="s">
        <v>435</v>
      </c>
      <c r="L273">
        <v>1368</v>
      </c>
      <c r="N273">
        <v>1011</v>
      </c>
      <c r="O273" t="s">
        <v>436</v>
      </c>
      <c r="P273" t="s">
        <v>436</v>
      </c>
      <c r="Q273">
        <v>1</v>
      </c>
      <c r="W273">
        <v>0</v>
      </c>
      <c r="X273">
        <v>-7781208</v>
      </c>
      <c r="Y273">
        <f>(AT273*1.25)</f>
        <v>0.25</v>
      </c>
      <c r="AA273">
        <v>0</v>
      </c>
      <c r="AB273">
        <v>1083.46</v>
      </c>
      <c r="AC273">
        <v>440.97</v>
      </c>
      <c r="AD273">
        <v>0</v>
      </c>
      <c r="AE273">
        <v>0</v>
      </c>
      <c r="AF273">
        <v>83.1</v>
      </c>
      <c r="AG273">
        <v>12.62</v>
      </c>
      <c r="AH273">
        <v>0</v>
      </c>
      <c r="AI273">
        <v>1</v>
      </c>
      <c r="AJ273">
        <v>12.72</v>
      </c>
      <c r="AK273">
        <v>34.090000000000003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0.2</v>
      </c>
      <c r="AU273" t="s">
        <v>77</v>
      </c>
      <c r="AV273">
        <v>0</v>
      </c>
      <c r="AW273">
        <v>2</v>
      </c>
      <c r="AX273">
        <v>50446807</v>
      </c>
      <c r="AY273">
        <v>1</v>
      </c>
      <c r="AZ273">
        <v>0</v>
      </c>
      <c r="BA273">
        <v>267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ROUND(Y273*Source!I168*DO273,9)</f>
        <v>0</v>
      </c>
      <c r="CX273">
        <f>ROUND(Y273*Source!I168,9)</f>
        <v>0.191</v>
      </c>
      <c r="CY273">
        <f>AB273</f>
        <v>1083.46</v>
      </c>
      <c r="CZ273">
        <f>AF273</f>
        <v>83.1</v>
      </c>
      <c r="DA273">
        <f>AJ273</f>
        <v>12.72</v>
      </c>
      <c r="DB273">
        <f>ROUND((ROUND(AT273*CZ273,2)*1.25),6)</f>
        <v>20.774999999999999</v>
      </c>
      <c r="DC273">
        <f>ROUND((ROUND(AT273*AG273,2)*1.25),6)</f>
        <v>3.15</v>
      </c>
      <c r="DD273" t="s">
        <v>3</v>
      </c>
      <c r="DE273" t="s">
        <v>3</v>
      </c>
      <c r="DF273">
        <f t="shared" si="127"/>
        <v>0</v>
      </c>
      <c r="DG273">
        <f>ROUND(ROUND(AF273*AJ273,2)*CX273,2)</f>
        <v>201.89</v>
      </c>
      <c r="DH273">
        <f>ROUND(ROUND(AG273*AK273,2)*CX273,2)</f>
        <v>82.17</v>
      </c>
      <c r="DI273">
        <f t="shared" si="116"/>
        <v>0</v>
      </c>
      <c r="DJ273">
        <f>DG273</f>
        <v>201.89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ROW(Source!A168)</f>
        <v>168</v>
      </c>
      <c r="B274">
        <v>50445992</v>
      </c>
      <c r="C274">
        <v>50446798</v>
      </c>
      <c r="D274">
        <v>31110602</v>
      </c>
      <c r="E274">
        <v>1</v>
      </c>
      <c r="F274">
        <v>1</v>
      </c>
      <c r="G274">
        <v>30570983</v>
      </c>
      <c r="H274">
        <v>3</v>
      </c>
      <c r="I274" t="s">
        <v>552</v>
      </c>
      <c r="J274" t="s">
        <v>553</v>
      </c>
      <c r="K274" t="s">
        <v>554</v>
      </c>
      <c r="L274">
        <v>1346</v>
      </c>
      <c r="N274">
        <v>1009</v>
      </c>
      <c r="O274" t="s">
        <v>159</v>
      </c>
      <c r="P274" t="s">
        <v>159</v>
      </c>
      <c r="Q274">
        <v>1</v>
      </c>
      <c r="W274">
        <v>0</v>
      </c>
      <c r="X274">
        <v>-1299596119</v>
      </c>
      <c r="Y274">
        <f>(AT274*1)</f>
        <v>0.36</v>
      </c>
      <c r="AA274">
        <v>53.6</v>
      </c>
      <c r="AB274">
        <v>0</v>
      </c>
      <c r="AC274">
        <v>0</v>
      </c>
      <c r="AD274">
        <v>0</v>
      </c>
      <c r="AE274">
        <v>1.61</v>
      </c>
      <c r="AF274">
        <v>0</v>
      </c>
      <c r="AG274">
        <v>0</v>
      </c>
      <c r="AH274">
        <v>0</v>
      </c>
      <c r="AI274">
        <v>33.29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0.36</v>
      </c>
      <c r="AU274" t="s">
        <v>76</v>
      </c>
      <c r="AV274">
        <v>0</v>
      </c>
      <c r="AW274">
        <v>2</v>
      </c>
      <c r="AX274">
        <v>50446808</v>
      </c>
      <c r="AY274">
        <v>1</v>
      </c>
      <c r="AZ274">
        <v>0</v>
      </c>
      <c r="BA274">
        <v>268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ROUND(Y274*Source!I168,9)</f>
        <v>0.27504000000000001</v>
      </c>
      <c r="CY274">
        <f>AA274</f>
        <v>53.6</v>
      </c>
      <c r="CZ274">
        <f>AE274</f>
        <v>1.61</v>
      </c>
      <c r="DA274">
        <f>AI274</f>
        <v>33.29</v>
      </c>
      <c r="DB274">
        <f>ROUND((ROUND(AT274*CZ274,2)*1),6)</f>
        <v>0.57999999999999996</v>
      </c>
      <c r="DC274">
        <f>ROUND((ROUND(AT274*AG274,2)*1),6)</f>
        <v>0</v>
      </c>
      <c r="DD274" t="s">
        <v>3</v>
      </c>
      <c r="DE274" t="s">
        <v>3</v>
      </c>
      <c r="DF274">
        <f>ROUND(ROUND(AE274*AI274,2)*CX274,2)</f>
        <v>14.74</v>
      </c>
      <c r="DG274">
        <f t="shared" ref="DG274:DG283" si="128">ROUND(ROUND(AF274,2)*CX274,2)</f>
        <v>0</v>
      </c>
      <c r="DH274">
        <f t="shared" ref="DH274:DH283" si="129">ROUND(ROUND(AG274,2)*CX274,2)</f>
        <v>0</v>
      </c>
      <c r="DI274">
        <f t="shared" si="116"/>
        <v>0</v>
      </c>
      <c r="DJ274">
        <f>DF274</f>
        <v>14.74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ROW(Source!A168)</f>
        <v>168</v>
      </c>
      <c r="B275">
        <v>50445992</v>
      </c>
      <c r="C275">
        <v>50446798</v>
      </c>
      <c r="D275">
        <v>46136709</v>
      </c>
      <c r="E275">
        <v>1</v>
      </c>
      <c r="F275">
        <v>1</v>
      </c>
      <c r="G275">
        <v>30570983</v>
      </c>
      <c r="H275">
        <v>3</v>
      </c>
      <c r="I275" t="s">
        <v>555</v>
      </c>
      <c r="J275" t="s">
        <v>556</v>
      </c>
      <c r="K275" t="s">
        <v>557</v>
      </c>
      <c r="L275">
        <v>1327</v>
      </c>
      <c r="N275">
        <v>1005</v>
      </c>
      <c r="O275" t="s">
        <v>115</v>
      </c>
      <c r="P275" t="s">
        <v>115</v>
      </c>
      <c r="Q275">
        <v>1</v>
      </c>
      <c r="W275">
        <v>0</v>
      </c>
      <c r="X275">
        <v>-2087594653</v>
      </c>
      <c r="Y275">
        <f>(AT275*1)</f>
        <v>0.88</v>
      </c>
      <c r="AA275">
        <v>151.84</v>
      </c>
      <c r="AB275">
        <v>0</v>
      </c>
      <c r="AC275">
        <v>0</v>
      </c>
      <c r="AD275">
        <v>0</v>
      </c>
      <c r="AE275">
        <v>104</v>
      </c>
      <c r="AF275">
        <v>0</v>
      </c>
      <c r="AG275">
        <v>0</v>
      </c>
      <c r="AH275">
        <v>0</v>
      </c>
      <c r="AI275">
        <v>1.46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0.88</v>
      </c>
      <c r="AU275" t="s">
        <v>76</v>
      </c>
      <c r="AV275">
        <v>0</v>
      </c>
      <c r="AW275">
        <v>2</v>
      </c>
      <c r="AX275">
        <v>50446809</v>
      </c>
      <c r="AY275">
        <v>1</v>
      </c>
      <c r="AZ275">
        <v>0</v>
      </c>
      <c r="BA275">
        <v>269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ROUND(Y275*Source!I168,9)</f>
        <v>0.67232000000000003</v>
      </c>
      <c r="CY275">
        <f>AA275</f>
        <v>151.84</v>
      </c>
      <c r="CZ275">
        <f>AE275</f>
        <v>104</v>
      </c>
      <c r="DA275">
        <f>AI275</f>
        <v>1.46</v>
      </c>
      <c r="DB275">
        <f>ROUND((ROUND(AT275*CZ275,2)*1),6)</f>
        <v>91.52</v>
      </c>
      <c r="DC275">
        <f>ROUND((ROUND(AT275*AG275,2)*1),6)</f>
        <v>0</v>
      </c>
      <c r="DD275" t="s">
        <v>3</v>
      </c>
      <c r="DE275" t="s">
        <v>3</v>
      </c>
      <c r="DF275">
        <f>ROUND(ROUND(AE275*AI275,2)*CX275,2)</f>
        <v>102.09</v>
      </c>
      <c r="DG275">
        <f t="shared" si="128"/>
        <v>0</v>
      </c>
      <c r="DH275">
        <f t="shared" si="129"/>
        <v>0</v>
      </c>
      <c r="DI275">
        <f t="shared" si="116"/>
        <v>0</v>
      </c>
      <c r="DJ275">
        <f>DF275</f>
        <v>102.09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ROW(Source!A168)</f>
        <v>168</v>
      </c>
      <c r="B276">
        <v>50445992</v>
      </c>
      <c r="C276">
        <v>50446798</v>
      </c>
      <c r="D276">
        <v>31111831</v>
      </c>
      <c r="E276">
        <v>1</v>
      </c>
      <c r="F276">
        <v>1</v>
      </c>
      <c r="G276">
        <v>30570983</v>
      </c>
      <c r="H276">
        <v>3</v>
      </c>
      <c r="I276" t="s">
        <v>327</v>
      </c>
      <c r="J276" t="s">
        <v>329</v>
      </c>
      <c r="K276" t="s">
        <v>328</v>
      </c>
      <c r="L276">
        <v>1348</v>
      </c>
      <c r="N276">
        <v>1009</v>
      </c>
      <c r="O276" t="s">
        <v>28</v>
      </c>
      <c r="P276" t="s">
        <v>28</v>
      </c>
      <c r="Q276">
        <v>1000</v>
      </c>
      <c r="W276">
        <v>0</v>
      </c>
      <c r="X276">
        <v>-584693665</v>
      </c>
      <c r="Y276">
        <f>(AT276*1)</f>
        <v>7.9000000000000001E-2</v>
      </c>
      <c r="AA276">
        <v>44232.91</v>
      </c>
      <c r="AB276">
        <v>0</v>
      </c>
      <c r="AC276">
        <v>0</v>
      </c>
      <c r="AD276">
        <v>0</v>
      </c>
      <c r="AE276">
        <v>13953.6</v>
      </c>
      <c r="AF276">
        <v>0</v>
      </c>
      <c r="AG276">
        <v>0</v>
      </c>
      <c r="AH276">
        <v>0</v>
      </c>
      <c r="AI276">
        <v>3.17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7.9000000000000001E-2</v>
      </c>
      <c r="AU276" t="s">
        <v>76</v>
      </c>
      <c r="AV276">
        <v>0</v>
      </c>
      <c r="AW276">
        <v>2</v>
      </c>
      <c r="AX276">
        <v>50446810</v>
      </c>
      <c r="AY276">
        <v>1</v>
      </c>
      <c r="AZ276">
        <v>0</v>
      </c>
      <c r="BA276">
        <v>270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ROUND(Y276*Source!I168,9)</f>
        <v>6.0356E-2</v>
      </c>
      <c r="CY276">
        <f>AA276</f>
        <v>44232.91</v>
      </c>
      <c r="CZ276">
        <f>AE276</f>
        <v>13953.6</v>
      </c>
      <c r="DA276">
        <f>AI276</f>
        <v>3.17</v>
      </c>
      <c r="DB276">
        <f>ROUND((ROUND(AT276*CZ276,2)*1),6)</f>
        <v>1102.33</v>
      </c>
      <c r="DC276">
        <f>ROUND((ROUND(AT276*AG276,2)*1),6)</f>
        <v>0</v>
      </c>
      <c r="DD276" t="s">
        <v>3</v>
      </c>
      <c r="DE276" t="s">
        <v>3</v>
      </c>
      <c r="DF276">
        <f>ROUND(ROUND(AE276*AI276,2)*CX276,2)</f>
        <v>2669.72</v>
      </c>
      <c r="DG276">
        <f t="shared" si="128"/>
        <v>0</v>
      </c>
      <c r="DH276">
        <f t="shared" si="129"/>
        <v>0</v>
      </c>
      <c r="DI276">
        <f t="shared" si="116"/>
        <v>0</v>
      </c>
      <c r="DJ276">
        <f>DF276</f>
        <v>2669.72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ROW(Source!A168)</f>
        <v>168</v>
      </c>
      <c r="B277">
        <v>50445992</v>
      </c>
      <c r="C277">
        <v>50446798</v>
      </c>
      <c r="D277">
        <v>46020467</v>
      </c>
      <c r="E277">
        <v>1</v>
      </c>
      <c r="F277">
        <v>1</v>
      </c>
      <c r="G277">
        <v>30570983</v>
      </c>
      <c r="H277">
        <v>3</v>
      </c>
      <c r="I277" t="s">
        <v>307</v>
      </c>
      <c r="J277" t="s">
        <v>309</v>
      </c>
      <c r="K277" t="s">
        <v>308</v>
      </c>
      <c r="L277">
        <v>1348</v>
      </c>
      <c r="N277">
        <v>1009</v>
      </c>
      <c r="O277" t="s">
        <v>28</v>
      </c>
      <c r="P277" t="s">
        <v>28</v>
      </c>
      <c r="Q277">
        <v>1000</v>
      </c>
      <c r="W277">
        <v>0</v>
      </c>
      <c r="X277">
        <v>-2103289802</v>
      </c>
      <c r="Y277">
        <f>(AT277*1)</f>
        <v>0.02</v>
      </c>
      <c r="AA277">
        <v>264160.2</v>
      </c>
      <c r="AB277">
        <v>0</v>
      </c>
      <c r="AC277">
        <v>0</v>
      </c>
      <c r="AD277">
        <v>0</v>
      </c>
      <c r="AE277">
        <v>69883.649999999994</v>
      </c>
      <c r="AF277">
        <v>0</v>
      </c>
      <c r="AG277">
        <v>0</v>
      </c>
      <c r="AH277">
        <v>0</v>
      </c>
      <c r="AI277">
        <v>3.78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0.02</v>
      </c>
      <c r="AU277" t="s">
        <v>76</v>
      </c>
      <c r="AV277">
        <v>0</v>
      </c>
      <c r="AW277">
        <v>1</v>
      </c>
      <c r="AX277">
        <v>-1</v>
      </c>
      <c r="AY277">
        <v>0</v>
      </c>
      <c r="AZ277">
        <v>0</v>
      </c>
      <c r="BA277" t="s">
        <v>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ROUND(Y277*Source!I168,9)</f>
        <v>1.528E-2</v>
      </c>
      <c r="CY277">
        <f>AA277</f>
        <v>264160.2</v>
      </c>
      <c r="CZ277">
        <f>AE277</f>
        <v>69883.649999999994</v>
      </c>
      <c r="DA277">
        <f>AI277</f>
        <v>3.78</v>
      </c>
      <c r="DB277">
        <f>ROUND((ROUND(AT277*CZ277,2)*1),6)</f>
        <v>1397.67</v>
      </c>
      <c r="DC277">
        <f>ROUND((ROUND(AT277*AG277,2)*1),6)</f>
        <v>0</v>
      </c>
      <c r="DD277" t="s">
        <v>3</v>
      </c>
      <c r="DE277" t="s">
        <v>3</v>
      </c>
      <c r="DF277">
        <f>ROUND(ROUND(AE277*AI277,2)*CX277,2)</f>
        <v>4036.37</v>
      </c>
      <c r="DG277">
        <f t="shared" si="128"/>
        <v>0</v>
      </c>
      <c r="DH277">
        <f t="shared" si="129"/>
        <v>0</v>
      </c>
      <c r="DI277">
        <f t="shared" si="116"/>
        <v>0</v>
      </c>
      <c r="DJ277">
        <f>DF277</f>
        <v>4036.37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ROW(Source!A168)</f>
        <v>168</v>
      </c>
      <c r="B278">
        <v>50445992</v>
      </c>
      <c r="C278">
        <v>50446798</v>
      </c>
      <c r="D278">
        <v>45560628</v>
      </c>
      <c r="E278">
        <v>1</v>
      </c>
      <c r="F278">
        <v>1</v>
      </c>
      <c r="G278">
        <v>30570983</v>
      </c>
      <c r="H278">
        <v>3</v>
      </c>
      <c r="I278" t="s">
        <v>311</v>
      </c>
      <c r="J278" t="s">
        <v>312</v>
      </c>
      <c r="K278" t="s">
        <v>679</v>
      </c>
      <c r="L278">
        <v>1346</v>
      </c>
      <c r="N278">
        <v>1009</v>
      </c>
      <c r="O278" t="s">
        <v>159</v>
      </c>
      <c r="P278" t="s">
        <v>159</v>
      </c>
      <c r="Q278">
        <v>1</v>
      </c>
      <c r="W278">
        <v>0</v>
      </c>
      <c r="X278">
        <v>237691710</v>
      </c>
      <c r="Y278">
        <f>(AT278*1)</f>
        <v>30</v>
      </c>
      <c r="AA278">
        <v>674.25</v>
      </c>
      <c r="AB278">
        <v>0</v>
      </c>
      <c r="AC278">
        <v>0</v>
      </c>
      <c r="AD278">
        <v>0</v>
      </c>
      <c r="AE278">
        <v>142.85</v>
      </c>
      <c r="AF278">
        <v>0</v>
      </c>
      <c r="AG278">
        <v>0</v>
      </c>
      <c r="AH278">
        <v>0</v>
      </c>
      <c r="AI278">
        <v>4.72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30</v>
      </c>
      <c r="AU278" t="s">
        <v>76</v>
      </c>
      <c r="AV278">
        <v>0</v>
      </c>
      <c r="AW278">
        <v>1</v>
      </c>
      <c r="AX278">
        <v>-1</v>
      </c>
      <c r="AY278">
        <v>0</v>
      </c>
      <c r="AZ278">
        <v>0</v>
      </c>
      <c r="BA278" t="s">
        <v>3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ROUND(Y278*Source!I168,9)</f>
        <v>22.92</v>
      </c>
      <c r="CY278">
        <f>AA278</f>
        <v>674.25</v>
      </c>
      <c r="CZ278">
        <f>AE278</f>
        <v>142.85</v>
      </c>
      <c r="DA278">
        <f>AI278</f>
        <v>4.72</v>
      </c>
      <c r="DB278">
        <f>ROUND((ROUND(AT278*CZ278,2)*1),6)</f>
        <v>4285.5</v>
      </c>
      <c r="DC278">
        <f>ROUND((ROUND(AT278*AG278,2)*1),6)</f>
        <v>0</v>
      </c>
      <c r="DD278" t="s">
        <v>3</v>
      </c>
      <c r="DE278" t="s">
        <v>3</v>
      </c>
      <c r="DF278">
        <f>ROUND(ROUND(AE278*AI278,2)*CX278,2)</f>
        <v>15453.81</v>
      </c>
      <c r="DG278">
        <f t="shared" si="128"/>
        <v>0</v>
      </c>
      <c r="DH278">
        <f t="shared" si="129"/>
        <v>0</v>
      </c>
      <c r="DI278">
        <f t="shared" si="116"/>
        <v>0</v>
      </c>
      <c r="DJ278">
        <f>DF278</f>
        <v>15453.81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ROW(Source!A208)</f>
        <v>208</v>
      </c>
      <c r="B279">
        <v>50445991</v>
      </c>
      <c r="C279">
        <v>50446592</v>
      </c>
      <c r="D279">
        <v>40404405</v>
      </c>
      <c r="E279">
        <v>30570983</v>
      </c>
      <c r="F279">
        <v>1</v>
      </c>
      <c r="G279">
        <v>30570983</v>
      </c>
      <c r="H279">
        <v>1</v>
      </c>
      <c r="I279" t="s">
        <v>430</v>
      </c>
      <c r="J279" t="s">
        <v>3</v>
      </c>
      <c r="K279" t="s">
        <v>431</v>
      </c>
      <c r="L279">
        <v>1191</v>
      </c>
      <c r="N279">
        <v>1013</v>
      </c>
      <c r="O279" t="s">
        <v>432</v>
      </c>
      <c r="P279" t="s">
        <v>432</v>
      </c>
      <c r="Q279">
        <v>1</v>
      </c>
      <c r="W279">
        <v>0</v>
      </c>
      <c r="X279">
        <v>476480486</v>
      </c>
      <c r="Y279">
        <f>(AT279*1.15)</f>
        <v>6.5319999999999991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5.68</v>
      </c>
      <c r="AU279" t="s">
        <v>78</v>
      </c>
      <c r="AV279">
        <v>1</v>
      </c>
      <c r="AW279">
        <v>2</v>
      </c>
      <c r="AX279">
        <v>50446597</v>
      </c>
      <c r="AY279">
        <v>1</v>
      </c>
      <c r="AZ279">
        <v>0</v>
      </c>
      <c r="BA279">
        <v>273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ROUND(AT279*Source!I208*AH279*AL279,2)</f>
        <v>0</v>
      </c>
      <c r="CV279">
        <f>ROUND(Y279*Source!I208,9)</f>
        <v>2.8087599999999999</v>
      </c>
      <c r="CW279">
        <v>0</v>
      </c>
      <c r="CX279">
        <f>ROUND(Y279*Source!I208,9)</f>
        <v>2.8087599999999999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ROUND((ROUND(AT279*CZ279,2)*1.15),6)</f>
        <v>0</v>
      </c>
      <c r="DC279">
        <f>ROUND((ROUND(AT279*AG279,2)*1.15),6)</f>
        <v>0</v>
      </c>
      <c r="DD279" t="s">
        <v>3</v>
      </c>
      <c r="DE279" t="s">
        <v>3</v>
      </c>
      <c r="DF279">
        <f t="shared" ref="DF279:DF285" si="130">ROUND(ROUND(AE279,2)*CX279,2)</f>
        <v>0</v>
      </c>
      <c r="DG279">
        <f t="shared" si="128"/>
        <v>0</v>
      </c>
      <c r="DH279">
        <f t="shared" si="129"/>
        <v>0</v>
      </c>
      <c r="DI279">
        <f t="shared" si="11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ROW(Source!A208)</f>
        <v>208</v>
      </c>
      <c r="B280">
        <v>50445991</v>
      </c>
      <c r="C280">
        <v>50446592</v>
      </c>
      <c r="D280">
        <v>46170867</v>
      </c>
      <c r="E280">
        <v>1</v>
      </c>
      <c r="F280">
        <v>1</v>
      </c>
      <c r="G280">
        <v>30570983</v>
      </c>
      <c r="H280">
        <v>2</v>
      </c>
      <c r="I280" t="s">
        <v>433</v>
      </c>
      <c r="J280" t="s">
        <v>434</v>
      </c>
      <c r="K280" t="s">
        <v>435</v>
      </c>
      <c r="L280">
        <v>1368</v>
      </c>
      <c r="N280">
        <v>1011</v>
      </c>
      <c r="O280" t="s">
        <v>436</v>
      </c>
      <c r="P280" t="s">
        <v>436</v>
      </c>
      <c r="Q280">
        <v>1</v>
      </c>
      <c r="W280">
        <v>0</v>
      </c>
      <c r="X280">
        <v>-7781208</v>
      </c>
      <c r="Y280">
        <f>(AT280*1.25)</f>
        <v>1.2500000000000001E-2</v>
      </c>
      <c r="AA280">
        <v>0</v>
      </c>
      <c r="AB280">
        <v>83.1</v>
      </c>
      <c r="AC280">
        <v>12.62</v>
      </c>
      <c r="AD280">
        <v>0</v>
      </c>
      <c r="AE280">
        <v>0</v>
      </c>
      <c r="AF280">
        <v>83.1</v>
      </c>
      <c r="AG280">
        <v>12.62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0.01</v>
      </c>
      <c r="AU280" t="s">
        <v>77</v>
      </c>
      <c r="AV280">
        <v>0</v>
      </c>
      <c r="AW280">
        <v>2</v>
      </c>
      <c r="AX280">
        <v>50446598</v>
      </c>
      <c r="AY280">
        <v>1</v>
      </c>
      <c r="AZ280">
        <v>0</v>
      </c>
      <c r="BA280">
        <v>274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ROUND(Y280*Source!I208*DO280,9)</f>
        <v>0</v>
      </c>
      <c r="CX280">
        <f>ROUND(Y280*Source!I208,9)</f>
        <v>5.3749999999999996E-3</v>
      </c>
      <c r="CY280">
        <f>AB280</f>
        <v>83.1</v>
      </c>
      <c r="CZ280">
        <f>AF280</f>
        <v>83.1</v>
      </c>
      <c r="DA280">
        <f>AJ280</f>
        <v>1</v>
      </c>
      <c r="DB280">
        <f>ROUND((ROUND(AT280*CZ280,2)*1.25),6)</f>
        <v>1.0375000000000001</v>
      </c>
      <c r="DC280">
        <f>ROUND((ROUND(AT280*AG280,2)*1.25),6)</f>
        <v>0.16250000000000001</v>
      </c>
      <c r="DD280" t="s">
        <v>3</v>
      </c>
      <c r="DE280" t="s">
        <v>3</v>
      </c>
      <c r="DF280">
        <f t="shared" si="130"/>
        <v>0</v>
      </c>
      <c r="DG280">
        <f t="shared" si="128"/>
        <v>0.45</v>
      </c>
      <c r="DH280">
        <f t="shared" si="129"/>
        <v>7.0000000000000007E-2</v>
      </c>
      <c r="DI280">
        <f t="shared" si="116"/>
        <v>0</v>
      </c>
      <c r="DJ280">
        <f>DG280</f>
        <v>0.45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ROW(Source!A208)</f>
        <v>208</v>
      </c>
      <c r="B281">
        <v>50445991</v>
      </c>
      <c r="C281">
        <v>50446592</v>
      </c>
      <c r="D281">
        <v>46170454</v>
      </c>
      <c r="E281">
        <v>1</v>
      </c>
      <c r="F281">
        <v>1</v>
      </c>
      <c r="G281">
        <v>30570983</v>
      </c>
      <c r="H281">
        <v>2</v>
      </c>
      <c r="I281" t="s">
        <v>534</v>
      </c>
      <c r="J281" t="s">
        <v>535</v>
      </c>
      <c r="K281" t="s">
        <v>536</v>
      </c>
      <c r="L281">
        <v>1368</v>
      </c>
      <c r="N281">
        <v>1011</v>
      </c>
      <c r="O281" t="s">
        <v>436</v>
      </c>
      <c r="P281" t="s">
        <v>436</v>
      </c>
      <c r="Q281">
        <v>1</v>
      </c>
      <c r="W281">
        <v>0</v>
      </c>
      <c r="X281">
        <v>1749236519</v>
      </c>
      <c r="Y281">
        <f>(AT281*1.25)</f>
        <v>3.7499999999999999E-2</v>
      </c>
      <c r="AA281">
        <v>0</v>
      </c>
      <c r="AB281">
        <v>0.17</v>
      </c>
      <c r="AC281">
        <v>0</v>
      </c>
      <c r="AD281">
        <v>0</v>
      </c>
      <c r="AE281">
        <v>0</v>
      </c>
      <c r="AF281">
        <v>0.17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0.03</v>
      </c>
      <c r="AU281" t="s">
        <v>77</v>
      </c>
      <c r="AV281">
        <v>0</v>
      </c>
      <c r="AW281">
        <v>2</v>
      </c>
      <c r="AX281">
        <v>50446599</v>
      </c>
      <c r="AY281">
        <v>1</v>
      </c>
      <c r="AZ281">
        <v>0</v>
      </c>
      <c r="BA281">
        <v>275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ROUND(Y281*Source!I208*DO281,9)</f>
        <v>0</v>
      </c>
      <c r="CX281">
        <f>ROUND(Y281*Source!I208,9)</f>
        <v>1.6125E-2</v>
      </c>
      <c r="CY281">
        <f>AB281</f>
        <v>0.17</v>
      </c>
      <c r="CZ281">
        <f>AF281</f>
        <v>0.17</v>
      </c>
      <c r="DA281">
        <f>AJ281</f>
        <v>1</v>
      </c>
      <c r="DB281">
        <f>ROUND((ROUND(AT281*CZ281,2)*1.25),6)</f>
        <v>1.2500000000000001E-2</v>
      </c>
      <c r="DC281">
        <f>ROUND((ROUND(AT281*AG281,2)*1.25),6)</f>
        <v>0</v>
      </c>
      <c r="DD281" t="s">
        <v>3</v>
      </c>
      <c r="DE281" t="s">
        <v>3</v>
      </c>
      <c r="DF281">
        <f t="shared" si="130"/>
        <v>0</v>
      </c>
      <c r="DG281">
        <f t="shared" si="128"/>
        <v>0</v>
      </c>
      <c r="DH281">
        <f t="shared" si="129"/>
        <v>0</v>
      </c>
      <c r="DI281">
        <f t="shared" si="116"/>
        <v>0</v>
      </c>
      <c r="DJ281">
        <f>DG281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ROW(Source!A208)</f>
        <v>208</v>
      </c>
      <c r="B282">
        <v>50445991</v>
      </c>
      <c r="C282">
        <v>50446592</v>
      </c>
      <c r="D282">
        <v>31113636</v>
      </c>
      <c r="E282">
        <v>1</v>
      </c>
      <c r="F282">
        <v>1</v>
      </c>
      <c r="G282">
        <v>30570983</v>
      </c>
      <c r="H282">
        <v>3</v>
      </c>
      <c r="I282" t="s">
        <v>277</v>
      </c>
      <c r="J282" t="s">
        <v>280</v>
      </c>
      <c r="K282" t="s">
        <v>278</v>
      </c>
      <c r="L282">
        <v>1296</v>
      </c>
      <c r="N282">
        <v>1002</v>
      </c>
      <c r="O282" t="s">
        <v>279</v>
      </c>
      <c r="P282" t="s">
        <v>279</v>
      </c>
      <c r="Q282">
        <v>1</v>
      </c>
      <c r="W282">
        <v>0</v>
      </c>
      <c r="X282">
        <v>269154469</v>
      </c>
      <c r="Y282">
        <f>(AT282*1)</f>
        <v>10.3</v>
      </c>
      <c r="AA282">
        <v>40.17</v>
      </c>
      <c r="AB282">
        <v>0</v>
      </c>
      <c r="AC282">
        <v>0</v>
      </c>
      <c r="AD282">
        <v>0</v>
      </c>
      <c r="AE282">
        <v>40.17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10.3</v>
      </c>
      <c r="AU282" t="s">
        <v>76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ROUND(Y282*Source!I208,9)</f>
        <v>4.4290000000000003</v>
      </c>
      <c r="CY282">
        <f>AA282</f>
        <v>40.17</v>
      </c>
      <c r="CZ282">
        <f>AE282</f>
        <v>40.17</v>
      </c>
      <c r="DA282">
        <f>AI282</f>
        <v>1</v>
      </c>
      <c r="DB282">
        <f>ROUND((ROUND(AT282*CZ282,2)*1),6)</f>
        <v>413.75</v>
      </c>
      <c r="DC282">
        <f>ROUND((ROUND(AT282*AG282,2)*1),6)</f>
        <v>0</v>
      </c>
      <c r="DD282" t="s">
        <v>3</v>
      </c>
      <c r="DE282" t="s">
        <v>3</v>
      </c>
      <c r="DF282">
        <f t="shared" si="130"/>
        <v>177.91</v>
      </c>
      <c r="DG282">
        <f t="shared" si="128"/>
        <v>0</v>
      </c>
      <c r="DH282">
        <f t="shared" si="129"/>
        <v>0</v>
      </c>
      <c r="DI282">
        <f t="shared" si="116"/>
        <v>0</v>
      </c>
      <c r="DJ282">
        <f>DF282</f>
        <v>177.91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ROW(Source!A209)</f>
        <v>209</v>
      </c>
      <c r="B283">
        <v>50445992</v>
      </c>
      <c r="C283">
        <v>50446592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430</v>
      </c>
      <c r="J283" t="s">
        <v>3</v>
      </c>
      <c r="K283" t="s">
        <v>431</v>
      </c>
      <c r="L283">
        <v>1191</v>
      </c>
      <c r="N283">
        <v>1013</v>
      </c>
      <c r="O283" t="s">
        <v>432</v>
      </c>
      <c r="P283" t="s">
        <v>432</v>
      </c>
      <c r="Q283">
        <v>1</v>
      </c>
      <c r="W283">
        <v>0</v>
      </c>
      <c r="X283">
        <v>476480486</v>
      </c>
      <c r="Y283">
        <f>(AT283*1.15)</f>
        <v>6.5319999999999991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5.68</v>
      </c>
      <c r="AU283" t="s">
        <v>78</v>
      </c>
      <c r="AV283">
        <v>1</v>
      </c>
      <c r="AW283">
        <v>2</v>
      </c>
      <c r="AX283">
        <v>50446597</v>
      </c>
      <c r="AY283">
        <v>1</v>
      </c>
      <c r="AZ283">
        <v>0</v>
      </c>
      <c r="BA283">
        <v>277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ROUND(AT283*Source!I209*AH283*AL283,2)</f>
        <v>0</v>
      </c>
      <c r="CV283">
        <f>ROUND(Y283*Source!I209,9)</f>
        <v>2.8087599999999999</v>
      </c>
      <c r="CW283">
        <v>0</v>
      </c>
      <c r="CX283">
        <f>ROUND(Y283*Source!I209,9)</f>
        <v>2.8087599999999999</v>
      </c>
      <c r="CY283">
        <f>AD283</f>
        <v>0</v>
      </c>
      <c r="CZ283">
        <f>AH283</f>
        <v>0</v>
      </c>
      <c r="DA283">
        <f>AL283</f>
        <v>1</v>
      </c>
      <c r="DB283">
        <f>ROUND((ROUND(AT283*CZ283,2)*1.15),6)</f>
        <v>0</v>
      </c>
      <c r="DC283">
        <f>ROUND((ROUND(AT283*AG283,2)*1.15),6)</f>
        <v>0</v>
      </c>
      <c r="DD283" t="s">
        <v>3</v>
      </c>
      <c r="DE283" t="s">
        <v>3</v>
      </c>
      <c r="DF283">
        <f t="shared" si="130"/>
        <v>0</v>
      </c>
      <c r="DG283">
        <f t="shared" si="128"/>
        <v>0</v>
      </c>
      <c r="DH283">
        <f t="shared" si="129"/>
        <v>0</v>
      </c>
      <c r="DI283">
        <f t="shared" si="116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ROW(Source!A209)</f>
        <v>209</v>
      </c>
      <c r="B284">
        <v>50445992</v>
      </c>
      <c r="C284">
        <v>50446592</v>
      </c>
      <c r="D284">
        <v>46170867</v>
      </c>
      <c r="E284">
        <v>1</v>
      </c>
      <c r="F284">
        <v>1</v>
      </c>
      <c r="G284">
        <v>30570983</v>
      </c>
      <c r="H284">
        <v>2</v>
      </c>
      <c r="I284" t="s">
        <v>433</v>
      </c>
      <c r="J284" t="s">
        <v>434</v>
      </c>
      <c r="K284" t="s">
        <v>435</v>
      </c>
      <c r="L284">
        <v>1368</v>
      </c>
      <c r="N284">
        <v>1011</v>
      </c>
      <c r="O284" t="s">
        <v>436</v>
      </c>
      <c r="P284" t="s">
        <v>436</v>
      </c>
      <c r="Q284">
        <v>1</v>
      </c>
      <c r="W284">
        <v>0</v>
      </c>
      <c r="X284">
        <v>-7781208</v>
      </c>
      <c r="Y284">
        <f>(AT284*1.25)</f>
        <v>1.2500000000000001E-2</v>
      </c>
      <c r="AA284">
        <v>0</v>
      </c>
      <c r="AB284">
        <v>1083.46</v>
      </c>
      <c r="AC284">
        <v>440.97</v>
      </c>
      <c r="AD284">
        <v>0</v>
      </c>
      <c r="AE284">
        <v>0</v>
      </c>
      <c r="AF284">
        <v>83.1</v>
      </c>
      <c r="AG284">
        <v>12.62</v>
      </c>
      <c r="AH284">
        <v>0</v>
      </c>
      <c r="AI284">
        <v>1</v>
      </c>
      <c r="AJ284">
        <v>12.72</v>
      </c>
      <c r="AK284">
        <v>34.090000000000003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0.01</v>
      </c>
      <c r="AU284" t="s">
        <v>77</v>
      </c>
      <c r="AV284">
        <v>0</v>
      </c>
      <c r="AW284">
        <v>2</v>
      </c>
      <c r="AX284">
        <v>50446598</v>
      </c>
      <c r="AY284">
        <v>1</v>
      </c>
      <c r="AZ284">
        <v>0</v>
      </c>
      <c r="BA284">
        <v>278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ROUND(Y284*Source!I209*DO284,9)</f>
        <v>0</v>
      </c>
      <c r="CX284">
        <f>ROUND(Y284*Source!I209,9)</f>
        <v>5.3749999999999996E-3</v>
      </c>
      <c r="CY284">
        <f>AB284</f>
        <v>1083.46</v>
      </c>
      <c r="CZ284">
        <f>AF284</f>
        <v>83.1</v>
      </c>
      <c r="DA284">
        <f>AJ284</f>
        <v>12.72</v>
      </c>
      <c r="DB284">
        <f>ROUND((ROUND(AT284*CZ284,2)*1.25),6)</f>
        <v>1.0375000000000001</v>
      </c>
      <c r="DC284">
        <f>ROUND((ROUND(AT284*AG284,2)*1.25),6)</f>
        <v>0.16250000000000001</v>
      </c>
      <c r="DD284" t="s">
        <v>3</v>
      </c>
      <c r="DE284" t="s">
        <v>3</v>
      </c>
      <c r="DF284">
        <f t="shared" si="130"/>
        <v>0</v>
      </c>
      <c r="DG284">
        <f>ROUND(ROUND(AF284*AJ284,2)*CX284,2)</f>
        <v>5.68</v>
      </c>
      <c r="DH284">
        <f>ROUND(ROUND(AG284*AK284,2)*CX284,2)</f>
        <v>2.31</v>
      </c>
      <c r="DI284">
        <f t="shared" si="116"/>
        <v>0</v>
      </c>
      <c r="DJ284">
        <f>DG284</f>
        <v>5.68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ROW(Source!A209)</f>
        <v>209</v>
      </c>
      <c r="B285">
        <v>50445992</v>
      </c>
      <c r="C285">
        <v>50446592</v>
      </c>
      <c r="D285">
        <v>46170454</v>
      </c>
      <c r="E285">
        <v>1</v>
      </c>
      <c r="F285">
        <v>1</v>
      </c>
      <c r="G285">
        <v>30570983</v>
      </c>
      <c r="H285">
        <v>2</v>
      </c>
      <c r="I285" t="s">
        <v>534</v>
      </c>
      <c r="J285" t="s">
        <v>535</v>
      </c>
      <c r="K285" t="s">
        <v>536</v>
      </c>
      <c r="L285">
        <v>1368</v>
      </c>
      <c r="N285">
        <v>1011</v>
      </c>
      <c r="O285" t="s">
        <v>436</v>
      </c>
      <c r="P285" t="s">
        <v>436</v>
      </c>
      <c r="Q285">
        <v>1</v>
      </c>
      <c r="W285">
        <v>0</v>
      </c>
      <c r="X285">
        <v>1749236519</v>
      </c>
      <c r="Y285">
        <f>(AT285*1.25)</f>
        <v>3.7499999999999999E-2</v>
      </c>
      <c r="AA285">
        <v>0</v>
      </c>
      <c r="AB285">
        <v>1.66</v>
      </c>
      <c r="AC285">
        <v>0</v>
      </c>
      <c r="AD285">
        <v>0</v>
      </c>
      <c r="AE285">
        <v>0</v>
      </c>
      <c r="AF285">
        <v>0.17</v>
      </c>
      <c r="AG285">
        <v>0</v>
      </c>
      <c r="AH285">
        <v>0</v>
      </c>
      <c r="AI285">
        <v>1</v>
      </c>
      <c r="AJ285">
        <v>9.5299999999999994</v>
      </c>
      <c r="AK285">
        <v>34.090000000000003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0.03</v>
      </c>
      <c r="AU285" t="s">
        <v>77</v>
      </c>
      <c r="AV285">
        <v>0</v>
      </c>
      <c r="AW285">
        <v>2</v>
      </c>
      <c r="AX285">
        <v>50446599</v>
      </c>
      <c r="AY285">
        <v>1</v>
      </c>
      <c r="AZ285">
        <v>0</v>
      </c>
      <c r="BA285">
        <v>279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ROUND(Y285*Source!I209*DO285,9)</f>
        <v>0</v>
      </c>
      <c r="CX285">
        <f>ROUND(Y285*Source!I209,9)</f>
        <v>1.6125E-2</v>
      </c>
      <c r="CY285">
        <f>AB285</f>
        <v>1.66</v>
      </c>
      <c r="CZ285">
        <f>AF285</f>
        <v>0.17</v>
      </c>
      <c r="DA285">
        <f>AJ285</f>
        <v>9.5299999999999994</v>
      </c>
      <c r="DB285">
        <f>ROUND((ROUND(AT285*CZ285,2)*1.25),6)</f>
        <v>1.2500000000000001E-2</v>
      </c>
      <c r="DC285">
        <f>ROUND((ROUND(AT285*AG285,2)*1.25),6)</f>
        <v>0</v>
      </c>
      <c r="DD285" t="s">
        <v>3</v>
      </c>
      <c r="DE285" t="s">
        <v>3</v>
      </c>
      <c r="DF285">
        <f t="shared" si="130"/>
        <v>0</v>
      </c>
      <c r="DG285">
        <f>ROUND(ROUND(AF285*AJ285,2)*CX285,2)</f>
        <v>0.03</v>
      </c>
      <c r="DH285">
        <f>ROUND(ROUND(AG285*AK285,2)*CX285,2)</f>
        <v>0</v>
      </c>
      <c r="DI285">
        <f t="shared" si="116"/>
        <v>0</v>
      </c>
      <c r="DJ285">
        <f>DG285</f>
        <v>0.03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ROW(Source!A209)</f>
        <v>209</v>
      </c>
      <c r="B286">
        <v>50445992</v>
      </c>
      <c r="C286">
        <v>50446592</v>
      </c>
      <c r="D286">
        <v>31113636</v>
      </c>
      <c r="E286">
        <v>1</v>
      </c>
      <c r="F286">
        <v>1</v>
      </c>
      <c r="G286">
        <v>30570983</v>
      </c>
      <c r="H286">
        <v>3</v>
      </c>
      <c r="I286" t="s">
        <v>277</v>
      </c>
      <c r="J286" t="s">
        <v>280</v>
      </c>
      <c r="K286" t="s">
        <v>278</v>
      </c>
      <c r="L286">
        <v>1296</v>
      </c>
      <c r="N286">
        <v>1002</v>
      </c>
      <c r="O286" t="s">
        <v>279</v>
      </c>
      <c r="P286" t="s">
        <v>279</v>
      </c>
      <c r="Q286">
        <v>1</v>
      </c>
      <c r="W286">
        <v>0</v>
      </c>
      <c r="X286">
        <v>269154469</v>
      </c>
      <c r="Y286">
        <f>(AT286*1)</f>
        <v>10.3</v>
      </c>
      <c r="AA286">
        <v>113.28</v>
      </c>
      <c r="AB286">
        <v>0</v>
      </c>
      <c r="AC286">
        <v>0</v>
      </c>
      <c r="AD286">
        <v>0</v>
      </c>
      <c r="AE286">
        <v>40.17</v>
      </c>
      <c r="AF286">
        <v>0</v>
      </c>
      <c r="AG286">
        <v>0</v>
      </c>
      <c r="AH286">
        <v>0</v>
      </c>
      <c r="AI286">
        <v>2.82</v>
      </c>
      <c r="AJ286">
        <v>1</v>
      </c>
      <c r="AK286">
        <v>1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 t="s">
        <v>3</v>
      </c>
      <c r="AT286">
        <v>10.3</v>
      </c>
      <c r="AU286" t="s">
        <v>76</v>
      </c>
      <c r="AV286">
        <v>0</v>
      </c>
      <c r="AW286">
        <v>1</v>
      </c>
      <c r="AX286">
        <v>-1</v>
      </c>
      <c r="AY286">
        <v>0</v>
      </c>
      <c r="AZ286">
        <v>0</v>
      </c>
      <c r="BA286" t="s">
        <v>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ROUND(Y286*Source!I209,9)</f>
        <v>4.4290000000000003</v>
      </c>
      <c r="CY286">
        <f>AA286</f>
        <v>113.28</v>
      </c>
      <c r="CZ286">
        <f>AE286</f>
        <v>40.17</v>
      </c>
      <c r="DA286">
        <f>AI286</f>
        <v>2.82</v>
      </c>
      <c r="DB286">
        <f>ROUND((ROUND(AT286*CZ286,2)*1),6)</f>
        <v>413.75</v>
      </c>
      <c r="DC286">
        <f>ROUND((ROUND(AT286*AG286,2)*1),6)</f>
        <v>0</v>
      </c>
      <c r="DD286" t="s">
        <v>3</v>
      </c>
      <c r="DE286" t="s">
        <v>3</v>
      </c>
      <c r="DF286">
        <f>ROUND(ROUND(AE286*AI286,2)*CX286,2)</f>
        <v>501.72</v>
      </c>
      <c r="DG286">
        <f t="shared" ref="DG286:DG293" si="131">ROUND(ROUND(AF286,2)*CX286,2)</f>
        <v>0</v>
      </c>
      <c r="DH286">
        <f t="shared" ref="DH286:DH293" si="132">ROUND(ROUND(AG286,2)*CX286,2)</f>
        <v>0</v>
      </c>
      <c r="DI286">
        <f t="shared" si="116"/>
        <v>0</v>
      </c>
      <c r="DJ286">
        <f>DF286</f>
        <v>501.72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ROW(Source!A212)</f>
        <v>212</v>
      </c>
      <c r="B287">
        <v>50445991</v>
      </c>
      <c r="C287">
        <v>50446602</v>
      </c>
      <c r="D287">
        <v>40404405</v>
      </c>
      <c r="E287">
        <v>30570983</v>
      </c>
      <c r="F287">
        <v>1</v>
      </c>
      <c r="G287">
        <v>30570983</v>
      </c>
      <c r="H287">
        <v>1</v>
      </c>
      <c r="I287" t="s">
        <v>430</v>
      </c>
      <c r="J287" t="s">
        <v>3</v>
      </c>
      <c r="K287" t="s">
        <v>431</v>
      </c>
      <c r="L287">
        <v>1191</v>
      </c>
      <c r="N287">
        <v>1013</v>
      </c>
      <c r="O287" t="s">
        <v>432</v>
      </c>
      <c r="P287" t="s">
        <v>432</v>
      </c>
      <c r="Q287">
        <v>1</v>
      </c>
      <c r="W287">
        <v>0</v>
      </c>
      <c r="X287">
        <v>476480486</v>
      </c>
      <c r="Y287">
        <f>(AT287*1.15)</f>
        <v>17.709999999999997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15.4</v>
      </c>
      <c r="AU287" t="s">
        <v>78</v>
      </c>
      <c r="AV287">
        <v>1</v>
      </c>
      <c r="AW287">
        <v>2</v>
      </c>
      <c r="AX287">
        <v>50446609</v>
      </c>
      <c r="AY287">
        <v>1</v>
      </c>
      <c r="AZ287">
        <v>0</v>
      </c>
      <c r="BA287">
        <v>281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ROUND(AT287*Source!I212*AH287*AL287,2)</f>
        <v>0</v>
      </c>
      <c r="CV287">
        <f>ROUND(Y287*Source!I212,9)</f>
        <v>7.6153000000000004</v>
      </c>
      <c r="CW287">
        <v>0</v>
      </c>
      <c r="CX287">
        <f>ROUND(Y287*Source!I212,9)</f>
        <v>7.6153000000000004</v>
      </c>
      <c r="CY287">
        <f>AD287</f>
        <v>0</v>
      </c>
      <c r="CZ287">
        <f>AH287</f>
        <v>0</v>
      </c>
      <c r="DA287">
        <f>AL287</f>
        <v>1</v>
      </c>
      <c r="DB287">
        <f>ROUND((ROUND(AT287*CZ287,2)*1.15),6)</f>
        <v>0</v>
      </c>
      <c r="DC287">
        <f>ROUND((ROUND(AT287*AG287,2)*1.15),6)</f>
        <v>0</v>
      </c>
      <c r="DD287" t="s">
        <v>3</v>
      </c>
      <c r="DE287" t="s">
        <v>3</v>
      </c>
      <c r="DF287">
        <f t="shared" ref="DF287:DF294" si="133">ROUND(ROUND(AE287,2)*CX287,2)</f>
        <v>0</v>
      </c>
      <c r="DG287">
        <f t="shared" si="131"/>
        <v>0</v>
      </c>
      <c r="DH287">
        <f t="shared" si="132"/>
        <v>0</v>
      </c>
      <c r="DI287">
        <f t="shared" si="116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ROW(Source!A212)</f>
        <v>212</v>
      </c>
      <c r="B288">
        <v>50445991</v>
      </c>
      <c r="C288">
        <v>50446602</v>
      </c>
      <c r="D288">
        <v>46170867</v>
      </c>
      <c r="E288">
        <v>1</v>
      </c>
      <c r="F288">
        <v>1</v>
      </c>
      <c r="G288">
        <v>30570983</v>
      </c>
      <c r="H288">
        <v>2</v>
      </c>
      <c r="I288" t="s">
        <v>433</v>
      </c>
      <c r="J288" t="s">
        <v>434</v>
      </c>
      <c r="K288" t="s">
        <v>435</v>
      </c>
      <c r="L288">
        <v>1368</v>
      </c>
      <c r="N288">
        <v>1011</v>
      </c>
      <c r="O288" t="s">
        <v>436</v>
      </c>
      <c r="P288" t="s">
        <v>436</v>
      </c>
      <c r="Q288">
        <v>1</v>
      </c>
      <c r="W288">
        <v>0</v>
      </c>
      <c r="X288">
        <v>-7781208</v>
      </c>
      <c r="Y288">
        <f>(AT288*1.25)</f>
        <v>0.11249999999999999</v>
      </c>
      <c r="AA288">
        <v>0</v>
      </c>
      <c r="AB288">
        <v>83.1</v>
      </c>
      <c r="AC288">
        <v>12.62</v>
      </c>
      <c r="AD288">
        <v>0</v>
      </c>
      <c r="AE288">
        <v>0</v>
      </c>
      <c r="AF288">
        <v>83.1</v>
      </c>
      <c r="AG288">
        <v>12.62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0.09</v>
      </c>
      <c r="AU288" t="s">
        <v>77</v>
      </c>
      <c r="AV288">
        <v>0</v>
      </c>
      <c r="AW288">
        <v>2</v>
      </c>
      <c r="AX288">
        <v>50446610</v>
      </c>
      <c r="AY288">
        <v>1</v>
      </c>
      <c r="AZ288">
        <v>0</v>
      </c>
      <c r="BA288">
        <v>282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ROUND(Y288*Source!I212*DO288,9)</f>
        <v>0</v>
      </c>
      <c r="CX288">
        <f>ROUND(Y288*Source!I212,9)</f>
        <v>4.8375000000000001E-2</v>
      </c>
      <c r="CY288">
        <f>AB288</f>
        <v>83.1</v>
      </c>
      <c r="CZ288">
        <f>AF288</f>
        <v>83.1</v>
      </c>
      <c r="DA288">
        <f>AJ288</f>
        <v>1</v>
      </c>
      <c r="DB288">
        <f>ROUND((ROUND(AT288*CZ288,2)*1.25),6)</f>
        <v>9.35</v>
      </c>
      <c r="DC288">
        <f>ROUND((ROUND(AT288*AG288,2)*1.25),6)</f>
        <v>1.425</v>
      </c>
      <c r="DD288" t="s">
        <v>3</v>
      </c>
      <c r="DE288" t="s">
        <v>3</v>
      </c>
      <c r="DF288">
        <f t="shared" si="133"/>
        <v>0</v>
      </c>
      <c r="DG288">
        <f t="shared" si="131"/>
        <v>4.0199999999999996</v>
      </c>
      <c r="DH288">
        <f t="shared" si="132"/>
        <v>0.61</v>
      </c>
      <c r="DI288">
        <f t="shared" si="116"/>
        <v>0</v>
      </c>
      <c r="DJ288">
        <f>DG288</f>
        <v>4.0199999999999996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ROW(Source!A212)</f>
        <v>212</v>
      </c>
      <c r="B289">
        <v>50445991</v>
      </c>
      <c r="C289">
        <v>50446602</v>
      </c>
      <c r="D289">
        <v>31110602</v>
      </c>
      <c r="E289">
        <v>1</v>
      </c>
      <c r="F289">
        <v>1</v>
      </c>
      <c r="G289">
        <v>30570983</v>
      </c>
      <c r="H289">
        <v>3</v>
      </c>
      <c r="I289" t="s">
        <v>552</v>
      </c>
      <c r="J289" t="s">
        <v>553</v>
      </c>
      <c r="K289" t="s">
        <v>554</v>
      </c>
      <c r="L289">
        <v>1346</v>
      </c>
      <c r="N289">
        <v>1009</v>
      </c>
      <c r="O289" t="s">
        <v>159</v>
      </c>
      <c r="P289" t="s">
        <v>159</v>
      </c>
      <c r="Q289">
        <v>1</v>
      </c>
      <c r="W289">
        <v>0</v>
      </c>
      <c r="X289">
        <v>-1299596119</v>
      </c>
      <c r="Y289">
        <f>(AT289*1)</f>
        <v>0.11</v>
      </c>
      <c r="AA289">
        <v>1.61</v>
      </c>
      <c r="AB289">
        <v>0</v>
      </c>
      <c r="AC289">
        <v>0</v>
      </c>
      <c r="AD289">
        <v>0</v>
      </c>
      <c r="AE289">
        <v>1.61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0.11</v>
      </c>
      <c r="AU289" t="s">
        <v>76</v>
      </c>
      <c r="AV289">
        <v>0</v>
      </c>
      <c r="AW289">
        <v>2</v>
      </c>
      <c r="AX289">
        <v>50446611</v>
      </c>
      <c r="AY289">
        <v>1</v>
      </c>
      <c r="AZ289">
        <v>0</v>
      </c>
      <c r="BA289">
        <v>283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ROUND(Y289*Source!I212,9)</f>
        <v>4.7300000000000002E-2</v>
      </c>
      <c r="CY289">
        <f>AA289</f>
        <v>1.61</v>
      </c>
      <c r="CZ289">
        <f>AE289</f>
        <v>1.61</v>
      </c>
      <c r="DA289">
        <f>AI289</f>
        <v>1</v>
      </c>
      <c r="DB289">
        <f>ROUND((ROUND(AT289*CZ289,2)*1),6)</f>
        <v>0.18</v>
      </c>
      <c r="DC289">
        <f>ROUND((ROUND(AT289*AG289,2)*1),6)</f>
        <v>0</v>
      </c>
      <c r="DD289" t="s">
        <v>3</v>
      </c>
      <c r="DE289" t="s">
        <v>3</v>
      </c>
      <c r="DF289">
        <f t="shared" si="133"/>
        <v>0.08</v>
      </c>
      <c r="DG289">
        <f t="shared" si="131"/>
        <v>0</v>
      </c>
      <c r="DH289">
        <f t="shared" si="132"/>
        <v>0</v>
      </c>
      <c r="DI289">
        <f t="shared" si="116"/>
        <v>0</v>
      </c>
      <c r="DJ289">
        <f>DF289</f>
        <v>0.08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ROW(Source!A212)</f>
        <v>212</v>
      </c>
      <c r="B290">
        <v>50445991</v>
      </c>
      <c r="C290">
        <v>50446602</v>
      </c>
      <c r="D290">
        <v>46136709</v>
      </c>
      <c r="E290">
        <v>1</v>
      </c>
      <c r="F290">
        <v>1</v>
      </c>
      <c r="G290">
        <v>30570983</v>
      </c>
      <c r="H290">
        <v>3</v>
      </c>
      <c r="I290" t="s">
        <v>555</v>
      </c>
      <c r="J290" t="s">
        <v>556</v>
      </c>
      <c r="K290" t="s">
        <v>557</v>
      </c>
      <c r="L290">
        <v>1327</v>
      </c>
      <c r="N290">
        <v>1005</v>
      </c>
      <c r="O290" t="s">
        <v>115</v>
      </c>
      <c r="P290" t="s">
        <v>115</v>
      </c>
      <c r="Q290">
        <v>1</v>
      </c>
      <c r="W290">
        <v>0</v>
      </c>
      <c r="X290">
        <v>-2087594653</v>
      </c>
      <c r="Y290">
        <f>(AT290*1)</f>
        <v>0.33</v>
      </c>
      <c r="AA290">
        <v>104</v>
      </c>
      <c r="AB290">
        <v>0</v>
      </c>
      <c r="AC290">
        <v>0</v>
      </c>
      <c r="AD290">
        <v>0</v>
      </c>
      <c r="AE290">
        <v>104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0.33</v>
      </c>
      <c r="AU290" t="s">
        <v>76</v>
      </c>
      <c r="AV290">
        <v>0</v>
      </c>
      <c r="AW290">
        <v>2</v>
      </c>
      <c r="AX290">
        <v>50446612</v>
      </c>
      <c r="AY290">
        <v>1</v>
      </c>
      <c r="AZ290">
        <v>0</v>
      </c>
      <c r="BA290">
        <v>284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ROUND(Y290*Source!I212,9)</f>
        <v>0.1419</v>
      </c>
      <c r="CY290">
        <f>AA290</f>
        <v>104</v>
      </c>
      <c r="CZ290">
        <f>AE290</f>
        <v>104</v>
      </c>
      <c r="DA290">
        <f>AI290</f>
        <v>1</v>
      </c>
      <c r="DB290">
        <f>ROUND((ROUND(AT290*CZ290,2)*1),6)</f>
        <v>34.32</v>
      </c>
      <c r="DC290">
        <f>ROUND((ROUND(AT290*AG290,2)*1),6)</f>
        <v>0</v>
      </c>
      <c r="DD290" t="s">
        <v>3</v>
      </c>
      <c r="DE290" t="s">
        <v>3</v>
      </c>
      <c r="DF290">
        <f t="shared" si="133"/>
        <v>14.76</v>
      </c>
      <c r="DG290">
        <f t="shared" si="131"/>
        <v>0</v>
      </c>
      <c r="DH290">
        <f t="shared" si="132"/>
        <v>0</v>
      </c>
      <c r="DI290">
        <f t="shared" si="116"/>
        <v>0</v>
      </c>
      <c r="DJ290">
        <f>DF290</f>
        <v>14.76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ROW(Source!A212)</f>
        <v>212</v>
      </c>
      <c r="B291">
        <v>50445991</v>
      </c>
      <c r="C291">
        <v>50446602</v>
      </c>
      <c r="D291">
        <v>31111831</v>
      </c>
      <c r="E291">
        <v>1</v>
      </c>
      <c r="F291">
        <v>1</v>
      </c>
      <c r="G291">
        <v>30570983</v>
      </c>
      <c r="H291">
        <v>3</v>
      </c>
      <c r="I291" t="s">
        <v>327</v>
      </c>
      <c r="J291" t="s">
        <v>329</v>
      </c>
      <c r="K291" t="s">
        <v>328</v>
      </c>
      <c r="L291">
        <v>1348</v>
      </c>
      <c r="N291">
        <v>1009</v>
      </c>
      <c r="O291" t="s">
        <v>28</v>
      </c>
      <c r="P291" t="s">
        <v>28</v>
      </c>
      <c r="Q291">
        <v>1000</v>
      </c>
      <c r="W291">
        <v>0</v>
      </c>
      <c r="X291">
        <v>-584693665</v>
      </c>
      <c r="Y291">
        <f>AT291</f>
        <v>5.1000000000000004E-3</v>
      </c>
      <c r="AA291">
        <v>13953.6</v>
      </c>
      <c r="AB291">
        <v>0</v>
      </c>
      <c r="AC291">
        <v>0</v>
      </c>
      <c r="AD291">
        <v>0</v>
      </c>
      <c r="AE291">
        <v>13953.6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 t="s">
        <v>3</v>
      </c>
      <c r="AT291">
        <v>5.1000000000000004E-3</v>
      </c>
      <c r="AU291" t="s">
        <v>3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ROUND(Y291*Source!I212,9)</f>
        <v>2.1930000000000001E-3</v>
      </c>
      <c r="CY291">
        <f>AA291</f>
        <v>13953.6</v>
      </c>
      <c r="CZ291">
        <f>AE291</f>
        <v>13953.6</v>
      </c>
      <c r="DA291">
        <f>AI291</f>
        <v>1</v>
      </c>
      <c r="DB291">
        <f>ROUND(ROUND(AT291*CZ291,2),6)</f>
        <v>71.16</v>
      </c>
      <c r="DC291">
        <f>ROUND(ROUND(AT291*AG291,2),6)</f>
        <v>0</v>
      </c>
      <c r="DD291" t="s">
        <v>3</v>
      </c>
      <c r="DE291" t="s">
        <v>3</v>
      </c>
      <c r="DF291">
        <f t="shared" si="133"/>
        <v>30.6</v>
      </c>
      <c r="DG291">
        <f t="shared" si="131"/>
        <v>0</v>
      </c>
      <c r="DH291">
        <f t="shared" si="132"/>
        <v>0</v>
      </c>
      <c r="DI291">
        <f t="shared" si="116"/>
        <v>0</v>
      </c>
      <c r="DJ291">
        <f>DF291</f>
        <v>30.6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ROW(Source!A212)</f>
        <v>212</v>
      </c>
      <c r="B292">
        <v>50445991</v>
      </c>
      <c r="C292">
        <v>50446602</v>
      </c>
      <c r="D292">
        <v>46020448</v>
      </c>
      <c r="E292">
        <v>1</v>
      </c>
      <c r="F292">
        <v>1</v>
      </c>
      <c r="G292">
        <v>30570983</v>
      </c>
      <c r="H292">
        <v>3</v>
      </c>
      <c r="I292" t="s">
        <v>331</v>
      </c>
      <c r="J292" t="s">
        <v>332</v>
      </c>
      <c r="K292" t="s">
        <v>680</v>
      </c>
      <c r="L292">
        <v>1348</v>
      </c>
      <c r="N292">
        <v>1009</v>
      </c>
      <c r="O292" t="s">
        <v>28</v>
      </c>
      <c r="P292" t="s">
        <v>28</v>
      </c>
      <c r="Q292">
        <v>1000</v>
      </c>
      <c r="W292">
        <v>0</v>
      </c>
      <c r="X292">
        <v>-1517954190</v>
      </c>
      <c r="Y292">
        <f>(AT292*1)</f>
        <v>5.1999999999999998E-2</v>
      </c>
      <c r="AA292">
        <v>33030.400000000001</v>
      </c>
      <c r="AB292">
        <v>0</v>
      </c>
      <c r="AC292">
        <v>0</v>
      </c>
      <c r="AD292">
        <v>0</v>
      </c>
      <c r="AE292">
        <v>33030.400000000001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5.1999999999999998E-2</v>
      </c>
      <c r="AU292" t="s">
        <v>76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ROUND(Y292*Source!I212,9)</f>
        <v>2.2360000000000001E-2</v>
      </c>
      <c r="CY292">
        <f>AA292</f>
        <v>33030.400000000001</v>
      </c>
      <c r="CZ292">
        <f>AE292</f>
        <v>33030.400000000001</v>
      </c>
      <c r="DA292">
        <f>AI292</f>
        <v>1</v>
      </c>
      <c r="DB292">
        <f>ROUND((ROUND(AT292*CZ292,2)*1),6)</f>
        <v>1717.58</v>
      </c>
      <c r="DC292">
        <f>ROUND((ROUND(AT292*AG292,2)*1),6)</f>
        <v>0</v>
      </c>
      <c r="DD292" t="s">
        <v>3</v>
      </c>
      <c r="DE292" t="s">
        <v>3</v>
      </c>
      <c r="DF292">
        <f t="shared" si="133"/>
        <v>738.56</v>
      </c>
      <c r="DG292">
        <f t="shared" si="131"/>
        <v>0</v>
      </c>
      <c r="DH292">
        <f t="shared" si="132"/>
        <v>0</v>
      </c>
      <c r="DI292">
        <f t="shared" si="116"/>
        <v>0</v>
      </c>
      <c r="DJ292">
        <f>DF292</f>
        <v>738.56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ROW(Source!A213)</f>
        <v>213</v>
      </c>
      <c r="B293">
        <v>50445992</v>
      </c>
      <c r="C293">
        <v>50446602</v>
      </c>
      <c r="D293">
        <v>40404405</v>
      </c>
      <c r="E293">
        <v>30570983</v>
      </c>
      <c r="F293">
        <v>1</v>
      </c>
      <c r="G293">
        <v>30570983</v>
      </c>
      <c r="H293">
        <v>1</v>
      </c>
      <c r="I293" t="s">
        <v>430</v>
      </c>
      <c r="J293" t="s">
        <v>3</v>
      </c>
      <c r="K293" t="s">
        <v>431</v>
      </c>
      <c r="L293">
        <v>1191</v>
      </c>
      <c r="N293">
        <v>1013</v>
      </c>
      <c r="O293" t="s">
        <v>432</v>
      </c>
      <c r="P293" t="s">
        <v>432</v>
      </c>
      <c r="Q293">
        <v>1</v>
      </c>
      <c r="W293">
        <v>0</v>
      </c>
      <c r="X293">
        <v>476480486</v>
      </c>
      <c r="Y293">
        <f>(AT293*1.15)</f>
        <v>17.709999999999997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5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15.4</v>
      </c>
      <c r="AU293" t="s">
        <v>78</v>
      </c>
      <c r="AV293">
        <v>1</v>
      </c>
      <c r="AW293">
        <v>2</v>
      </c>
      <c r="AX293">
        <v>50446609</v>
      </c>
      <c r="AY293">
        <v>1</v>
      </c>
      <c r="AZ293">
        <v>0</v>
      </c>
      <c r="BA293">
        <v>288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U293">
        <f>ROUND(AT293*Source!I213*AH293*AL293,2)</f>
        <v>0</v>
      </c>
      <c r="CV293">
        <f>ROUND(Y293*Source!I213,9)</f>
        <v>7.6153000000000004</v>
      </c>
      <c r="CW293">
        <v>0</v>
      </c>
      <c r="CX293">
        <f>ROUND(Y293*Source!I213,9)</f>
        <v>7.6153000000000004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ROUND((ROUND(AT293*CZ293,2)*1.15),6)</f>
        <v>0</v>
      </c>
      <c r="DC293">
        <f>ROUND((ROUND(AT293*AG293,2)*1.15),6)</f>
        <v>0</v>
      </c>
      <c r="DD293" t="s">
        <v>3</v>
      </c>
      <c r="DE293" t="s">
        <v>3</v>
      </c>
      <c r="DF293">
        <f t="shared" si="133"/>
        <v>0</v>
      </c>
      <c r="DG293">
        <f t="shared" si="131"/>
        <v>0</v>
      </c>
      <c r="DH293">
        <f t="shared" si="132"/>
        <v>0</v>
      </c>
      <c r="DI293">
        <f t="shared" si="11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ROW(Source!A213)</f>
        <v>213</v>
      </c>
      <c r="B294">
        <v>50445992</v>
      </c>
      <c r="C294">
        <v>50446602</v>
      </c>
      <c r="D294">
        <v>46170867</v>
      </c>
      <c r="E294">
        <v>1</v>
      </c>
      <c r="F294">
        <v>1</v>
      </c>
      <c r="G294">
        <v>30570983</v>
      </c>
      <c r="H294">
        <v>2</v>
      </c>
      <c r="I294" t="s">
        <v>433</v>
      </c>
      <c r="J294" t="s">
        <v>434</v>
      </c>
      <c r="K294" t="s">
        <v>435</v>
      </c>
      <c r="L294">
        <v>1368</v>
      </c>
      <c r="N294">
        <v>1011</v>
      </c>
      <c r="O294" t="s">
        <v>436</v>
      </c>
      <c r="P294" t="s">
        <v>436</v>
      </c>
      <c r="Q294">
        <v>1</v>
      </c>
      <c r="W294">
        <v>0</v>
      </c>
      <c r="X294">
        <v>-7781208</v>
      </c>
      <c r="Y294">
        <f>(AT294*1.25)</f>
        <v>0.11249999999999999</v>
      </c>
      <c r="AA294">
        <v>0</v>
      </c>
      <c r="AB294">
        <v>1083.46</v>
      </c>
      <c r="AC294">
        <v>440.97</v>
      </c>
      <c r="AD294">
        <v>0</v>
      </c>
      <c r="AE294">
        <v>0</v>
      </c>
      <c r="AF294">
        <v>83.1</v>
      </c>
      <c r="AG294">
        <v>12.62</v>
      </c>
      <c r="AH294">
        <v>0</v>
      </c>
      <c r="AI294">
        <v>1</v>
      </c>
      <c r="AJ294">
        <v>12.72</v>
      </c>
      <c r="AK294">
        <v>34.090000000000003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0.09</v>
      </c>
      <c r="AU294" t="s">
        <v>77</v>
      </c>
      <c r="AV294">
        <v>0</v>
      </c>
      <c r="AW294">
        <v>2</v>
      </c>
      <c r="AX294">
        <v>50446610</v>
      </c>
      <c r="AY294">
        <v>1</v>
      </c>
      <c r="AZ294">
        <v>0</v>
      </c>
      <c r="BA294">
        <v>289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ROUND(Y294*Source!I213*DO294,9)</f>
        <v>0</v>
      </c>
      <c r="CX294">
        <f>ROUND(Y294*Source!I213,9)</f>
        <v>4.8375000000000001E-2</v>
      </c>
      <c r="CY294">
        <f>AB294</f>
        <v>1083.46</v>
      </c>
      <c r="CZ294">
        <f>AF294</f>
        <v>83.1</v>
      </c>
      <c r="DA294">
        <f>AJ294</f>
        <v>12.72</v>
      </c>
      <c r="DB294">
        <f>ROUND((ROUND(AT294*CZ294,2)*1.25),6)</f>
        <v>9.35</v>
      </c>
      <c r="DC294">
        <f>ROUND((ROUND(AT294*AG294,2)*1.25),6)</f>
        <v>1.425</v>
      </c>
      <c r="DD294" t="s">
        <v>3</v>
      </c>
      <c r="DE294" t="s">
        <v>3</v>
      </c>
      <c r="DF294">
        <f t="shared" si="133"/>
        <v>0</v>
      </c>
      <c r="DG294">
        <f>ROUND(ROUND(AF294*AJ294,2)*CX294,2)</f>
        <v>51.13</v>
      </c>
      <c r="DH294">
        <f>ROUND(ROUND(AG294*AK294,2)*CX294,2)</f>
        <v>20.81</v>
      </c>
      <c r="DI294">
        <f t="shared" si="116"/>
        <v>0</v>
      </c>
      <c r="DJ294">
        <f>DG294</f>
        <v>51.13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ROW(Source!A213)</f>
        <v>213</v>
      </c>
      <c r="B295">
        <v>50445992</v>
      </c>
      <c r="C295">
        <v>50446602</v>
      </c>
      <c r="D295">
        <v>31110602</v>
      </c>
      <c r="E295">
        <v>1</v>
      </c>
      <c r="F295">
        <v>1</v>
      </c>
      <c r="G295">
        <v>30570983</v>
      </c>
      <c r="H295">
        <v>3</v>
      </c>
      <c r="I295" t="s">
        <v>552</v>
      </c>
      <c r="J295" t="s">
        <v>553</v>
      </c>
      <c r="K295" t="s">
        <v>554</v>
      </c>
      <c r="L295">
        <v>1346</v>
      </c>
      <c r="N295">
        <v>1009</v>
      </c>
      <c r="O295" t="s">
        <v>159</v>
      </c>
      <c r="P295" t="s">
        <v>159</v>
      </c>
      <c r="Q295">
        <v>1</v>
      </c>
      <c r="W295">
        <v>0</v>
      </c>
      <c r="X295">
        <v>-1299596119</v>
      </c>
      <c r="Y295">
        <f>(AT295*1)</f>
        <v>0.11</v>
      </c>
      <c r="AA295">
        <v>53.6</v>
      </c>
      <c r="AB295">
        <v>0</v>
      </c>
      <c r="AC295">
        <v>0</v>
      </c>
      <c r="AD295">
        <v>0</v>
      </c>
      <c r="AE295">
        <v>1.61</v>
      </c>
      <c r="AF295">
        <v>0</v>
      </c>
      <c r="AG295">
        <v>0</v>
      </c>
      <c r="AH295">
        <v>0</v>
      </c>
      <c r="AI295">
        <v>33.29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0.11</v>
      </c>
      <c r="AU295" t="s">
        <v>76</v>
      </c>
      <c r="AV295">
        <v>0</v>
      </c>
      <c r="AW295">
        <v>2</v>
      </c>
      <c r="AX295">
        <v>50446611</v>
      </c>
      <c r="AY295">
        <v>1</v>
      </c>
      <c r="AZ295">
        <v>0</v>
      </c>
      <c r="BA295">
        <v>290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ROUND(Y295*Source!I213,9)</f>
        <v>4.7300000000000002E-2</v>
      </c>
      <c r="CY295">
        <f>AA295</f>
        <v>53.6</v>
      </c>
      <c r="CZ295">
        <f>AE295</f>
        <v>1.61</v>
      </c>
      <c r="DA295">
        <f>AI295</f>
        <v>33.29</v>
      </c>
      <c r="DB295">
        <f>ROUND((ROUND(AT295*CZ295,2)*1),6)</f>
        <v>0.18</v>
      </c>
      <c r="DC295">
        <f>ROUND((ROUND(AT295*AG295,2)*1),6)</f>
        <v>0</v>
      </c>
      <c r="DD295" t="s">
        <v>3</v>
      </c>
      <c r="DE295" t="s">
        <v>3</v>
      </c>
      <c r="DF295">
        <f>ROUND(ROUND(AE295*AI295,2)*CX295,2)</f>
        <v>2.54</v>
      </c>
      <c r="DG295">
        <f t="shared" ref="DG295:DG305" si="134">ROUND(ROUND(AF295,2)*CX295,2)</f>
        <v>0</v>
      </c>
      <c r="DH295">
        <f t="shared" ref="DH295:DH305" si="135">ROUND(ROUND(AG295,2)*CX295,2)</f>
        <v>0</v>
      </c>
      <c r="DI295">
        <f t="shared" si="116"/>
        <v>0</v>
      </c>
      <c r="DJ295">
        <f>DF295</f>
        <v>2.54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ROW(Source!A213)</f>
        <v>213</v>
      </c>
      <c r="B296">
        <v>50445992</v>
      </c>
      <c r="C296">
        <v>50446602</v>
      </c>
      <c r="D296">
        <v>46136709</v>
      </c>
      <c r="E296">
        <v>1</v>
      </c>
      <c r="F296">
        <v>1</v>
      </c>
      <c r="G296">
        <v>30570983</v>
      </c>
      <c r="H296">
        <v>3</v>
      </c>
      <c r="I296" t="s">
        <v>555</v>
      </c>
      <c r="J296" t="s">
        <v>556</v>
      </c>
      <c r="K296" t="s">
        <v>557</v>
      </c>
      <c r="L296">
        <v>1327</v>
      </c>
      <c r="N296">
        <v>1005</v>
      </c>
      <c r="O296" t="s">
        <v>115</v>
      </c>
      <c r="P296" t="s">
        <v>115</v>
      </c>
      <c r="Q296">
        <v>1</v>
      </c>
      <c r="W296">
        <v>0</v>
      </c>
      <c r="X296">
        <v>-2087594653</v>
      </c>
      <c r="Y296">
        <f>(AT296*1)</f>
        <v>0.33</v>
      </c>
      <c r="AA296">
        <v>151.84</v>
      </c>
      <c r="AB296">
        <v>0</v>
      </c>
      <c r="AC296">
        <v>0</v>
      </c>
      <c r="AD296">
        <v>0</v>
      </c>
      <c r="AE296">
        <v>104</v>
      </c>
      <c r="AF296">
        <v>0</v>
      </c>
      <c r="AG296">
        <v>0</v>
      </c>
      <c r="AH296">
        <v>0</v>
      </c>
      <c r="AI296">
        <v>1.46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0.33</v>
      </c>
      <c r="AU296" t="s">
        <v>76</v>
      </c>
      <c r="AV296">
        <v>0</v>
      </c>
      <c r="AW296">
        <v>2</v>
      </c>
      <c r="AX296">
        <v>50446612</v>
      </c>
      <c r="AY296">
        <v>1</v>
      </c>
      <c r="AZ296">
        <v>0</v>
      </c>
      <c r="BA296">
        <v>291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ROUND(Y296*Source!I213,9)</f>
        <v>0.1419</v>
      </c>
      <c r="CY296">
        <f>AA296</f>
        <v>151.84</v>
      </c>
      <c r="CZ296">
        <f>AE296</f>
        <v>104</v>
      </c>
      <c r="DA296">
        <f>AI296</f>
        <v>1.46</v>
      </c>
      <c r="DB296">
        <f>ROUND((ROUND(AT296*CZ296,2)*1),6)</f>
        <v>34.32</v>
      </c>
      <c r="DC296">
        <f>ROUND((ROUND(AT296*AG296,2)*1),6)</f>
        <v>0</v>
      </c>
      <c r="DD296" t="s">
        <v>3</v>
      </c>
      <c r="DE296" t="s">
        <v>3</v>
      </c>
      <c r="DF296">
        <f>ROUND(ROUND(AE296*AI296,2)*CX296,2)</f>
        <v>21.55</v>
      </c>
      <c r="DG296">
        <f t="shared" si="134"/>
        <v>0</v>
      </c>
      <c r="DH296">
        <f t="shared" si="135"/>
        <v>0</v>
      </c>
      <c r="DI296">
        <f t="shared" si="116"/>
        <v>0</v>
      </c>
      <c r="DJ296">
        <f>DF296</f>
        <v>21.55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ROW(Source!A213)</f>
        <v>213</v>
      </c>
      <c r="B297">
        <v>50445992</v>
      </c>
      <c r="C297">
        <v>50446602</v>
      </c>
      <c r="D297">
        <v>31111831</v>
      </c>
      <c r="E297">
        <v>1</v>
      </c>
      <c r="F297">
        <v>1</v>
      </c>
      <c r="G297">
        <v>30570983</v>
      </c>
      <c r="H297">
        <v>3</v>
      </c>
      <c r="I297" t="s">
        <v>327</v>
      </c>
      <c r="J297" t="s">
        <v>329</v>
      </c>
      <c r="K297" t="s">
        <v>328</v>
      </c>
      <c r="L297">
        <v>1348</v>
      </c>
      <c r="N297">
        <v>1009</v>
      </c>
      <c r="O297" t="s">
        <v>28</v>
      </c>
      <c r="P297" t="s">
        <v>28</v>
      </c>
      <c r="Q297">
        <v>1000</v>
      </c>
      <c r="W297">
        <v>0</v>
      </c>
      <c r="X297">
        <v>-584693665</v>
      </c>
      <c r="Y297">
        <f>AT297</f>
        <v>5.1000000000000004E-3</v>
      </c>
      <c r="AA297">
        <v>44232.91</v>
      </c>
      <c r="AB297">
        <v>0</v>
      </c>
      <c r="AC297">
        <v>0</v>
      </c>
      <c r="AD297">
        <v>0</v>
      </c>
      <c r="AE297">
        <v>13953.6</v>
      </c>
      <c r="AF297">
        <v>0</v>
      </c>
      <c r="AG297">
        <v>0</v>
      </c>
      <c r="AH297">
        <v>0</v>
      </c>
      <c r="AI297">
        <v>3.17</v>
      </c>
      <c r="AJ297">
        <v>1</v>
      </c>
      <c r="AK297">
        <v>1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 t="s">
        <v>3</v>
      </c>
      <c r="AT297">
        <v>5.1000000000000004E-3</v>
      </c>
      <c r="AU297" t="s">
        <v>3</v>
      </c>
      <c r="AV297">
        <v>0</v>
      </c>
      <c r="AW297">
        <v>1</v>
      </c>
      <c r="AX297">
        <v>-1</v>
      </c>
      <c r="AY297">
        <v>0</v>
      </c>
      <c r="AZ297">
        <v>0</v>
      </c>
      <c r="BA297" t="s">
        <v>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ROUND(Y297*Source!I213,9)</f>
        <v>2.1930000000000001E-3</v>
      </c>
      <c r="CY297">
        <f>AA297</f>
        <v>44232.91</v>
      </c>
      <c r="CZ297">
        <f>AE297</f>
        <v>13953.6</v>
      </c>
      <c r="DA297">
        <f>AI297</f>
        <v>3.17</v>
      </c>
      <c r="DB297">
        <f>ROUND(ROUND(AT297*CZ297,2),6)</f>
        <v>71.16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97</v>
      </c>
      <c r="DG297">
        <f t="shared" si="134"/>
        <v>0</v>
      </c>
      <c r="DH297">
        <f t="shared" si="135"/>
        <v>0</v>
      </c>
      <c r="DI297">
        <f t="shared" si="116"/>
        <v>0</v>
      </c>
      <c r="DJ297">
        <f>DF297</f>
        <v>97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ROW(Source!A213)</f>
        <v>213</v>
      </c>
      <c r="B298">
        <v>50445992</v>
      </c>
      <c r="C298">
        <v>50446602</v>
      </c>
      <c r="D298">
        <v>46020448</v>
      </c>
      <c r="E298">
        <v>1</v>
      </c>
      <c r="F298">
        <v>1</v>
      </c>
      <c r="G298">
        <v>30570983</v>
      </c>
      <c r="H298">
        <v>3</v>
      </c>
      <c r="I298" t="s">
        <v>331</v>
      </c>
      <c r="J298" t="s">
        <v>332</v>
      </c>
      <c r="K298" t="s">
        <v>680</v>
      </c>
      <c r="L298">
        <v>1348</v>
      </c>
      <c r="N298">
        <v>1009</v>
      </c>
      <c r="O298" t="s">
        <v>28</v>
      </c>
      <c r="P298" t="s">
        <v>28</v>
      </c>
      <c r="Q298">
        <v>1000</v>
      </c>
      <c r="W298">
        <v>0</v>
      </c>
      <c r="X298">
        <v>-1517954190</v>
      </c>
      <c r="Y298">
        <f>(AT298*1)</f>
        <v>5.1999999999999998E-2</v>
      </c>
      <c r="AA298">
        <v>125845.82</v>
      </c>
      <c r="AB298">
        <v>0</v>
      </c>
      <c r="AC298">
        <v>0</v>
      </c>
      <c r="AD298">
        <v>0</v>
      </c>
      <c r="AE298">
        <v>33030.400000000001</v>
      </c>
      <c r="AF298">
        <v>0</v>
      </c>
      <c r="AG298">
        <v>0</v>
      </c>
      <c r="AH298">
        <v>0</v>
      </c>
      <c r="AI298">
        <v>3.81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1</v>
      </c>
      <c r="AQ298">
        <v>0</v>
      </c>
      <c r="AR298">
        <v>0</v>
      </c>
      <c r="AS298" t="s">
        <v>3</v>
      </c>
      <c r="AT298">
        <v>5.1999999999999998E-2</v>
      </c>
      <c r="AU298" t="s">
        <v>76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3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ROUND(Y298*Source!I213,9)</f>
        <v>2.2360000000000001E-2</v>
      </c>
      <c r="CY298">
        <f>AA298</f>
        <v>125845.82</v>
      </c>
      <c r="CZ298">
        <f>AE298</f>
        <v>33030.400000000001</v>
      </c>
      <c r="DA298">
        <f>AI298</f>
        <v>3.81</v>
      </c>
      <c r="DB298">
        <f>ROUND((ROUND(AT298*CZ298,2)*1),6)</f>
        <v>1717.58</v>
      </c>
      <c r="DC298">
        <f>ROUND((ROUND(AT298*AG298,2)*1),6)</f>
        <v>0</v>
      </c>
      <c r="DD298" t="s">
        <v>3</v>
      </c>
      <c r="DE298" t="s">
        <v>3</v>
      </c>
      <c r="DF298">
        <f>ROUND(ROUND(AE298*AI298,2)*CX298,2)</f>
        <v>2813.91</v>
      </c>
      <c r="DG298">
        <f t="shared" si="134"/>
        <v>0</v>
      </c>
      <c r="DH298">
        <f t="shared" si="135"/>
        <v>0</v>
      </c>
      <c r="DI298">
        <f t="shared" si="116"/>
        <v>0</v>
      </c>
      <c r="DJ298">
        <f>DF298</f>
        <v>2813.91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ROW(Source!A218)</f>
        <v>218</v>
      </c>
      <c r="B299">
        <v>50445991</v>
      </c>
      <c r="C299">
        <v>50446618</v>
      </c>
      <c r="D299">
        <v>40404405</v>
      </c>
      <c r="E299">
        <v>30570983</v>
      </c>
      <c r="F299">
        <v>1</v>
      </c>
      <c r="G299">
        <v>30570983</v>
      </c>
      <c r="H299">
        <v>1</v>
      </c>
      <c r="I299" t="s">
        <v>430</v>
      </c>
      <c r="J299" t="s">
        <v>3</v>
      </c>
      <c r="K299" t="s">
        <v>431</v>
      </c>
      <c r="L299">
        <v>1191</v>
      </c>
      <c r="N299">
        <v>1013</v>
      </c>
      <c r="O299" t="s">
        <v>432</v>
      </c>
      <c r="P299" t="s">
        <v>432</v>
      </c>
      <c r="Q299">
        <v>1</v>
      </c>
      <c r="W299">
        <v>0</v>
      </c>
      <c r="X299">
        <v>476480486</v>
      </c>
      <c r="Y299">
        <f>(AT299*1.15)</f>
        <v>17.709999999999997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15.4</v>
      </c>
      <c r="AU299" t="s">
        <v>78</v>
      </c>
      <c r="AV299">
        <v>1</v>
      </c>
      <c r="AW299">
        <v>2</v>
      </c>
      <c r="AX299">
        <v>50446625</v>
      </c>
      <c r="AY299">
        <v>1</v>
      </c>
      <c r="AZ299">
        <v>0</v>
      </c>
      <c r="BA299">
        <v>295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ROUND(AT299*Source!I218*AH299*AL299,2)</f>
        <v>0</v>
      </c>
      <c r="CV299">
        <f>ROUND(Y299*Source!I218,9)</f>
        <v>7.6153000000000004</v>
      </c>
      <c r="CW299">
        <v>0</v>
      </c>
      <c r="CX299">
        <f>ROUND(Y299*Source!I218,9)</f>
        <v>7.6153000000000004</v>
      </c>
      <c r="CY299">
        <f>AD299</f>
        <v>0</v>
      </c>
      <c r="CZ299">
        <f>AH299</f>
        <v>0</v>
      </c>
      <c r="DA299">
        <f>AL299</f>
        <v>1</v>
      </c>
      <c r="DB299">
        <f>ROUND((ROUND(AT299*CZ299,2)*1.15),6)</f>
        <v>0</v>
      </c>
      <c r="DC299">
        <f>ROUND((ROUND(AT299*AG299,2)*1.15),6)</f>
        <v>0</v>
      </c>
      <c r="DD299" t="s">
        <v>3</v>
      </c>
      <c r="DE299" t="s">
        <v>3</v>
      </c>
      <c r="DF299">
        <f t="shared" ref="DF299:DF306" si="136">ROUND(ROUND(AE299,2)*CX299,2)</f>
        <v>0</v>
      </c>
      <c r="DG299">
        <f t="shared" si="134"/>
        <v>0</v>
      </c>
      <c r="DH299">
        <f t="shared" si="135"/>
        <v>0</v>
      </c>
      <c r="DI299">
        <f t="shared" si="116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ROW(Source!A218)</f>
        <v>218</v>
      </c>
      <c r="B300">
        <v>50445991</v>
      </c>
      <c r="C300">
        <v>50446618</v>
      </c>
      <c r="D300">
        <v>46170867</v>
      </c>
      <c r="E300">
        <v>1</v>
      </c>
      <c r="F300">
        <v>1</v>
      </c>
      <c r="G300">
        <v>30570983</v>
      </c>
      <c r="H300">
        <v>2</v>
      </c>
      <c r="I300" t="s">
        <v>433</v>
      </c>
      <c r="J300" t="s">
        <v>434</v>
      </c>
      <c r="K300" t="s">
        <v>435</v>
      </c>
      <c r="L300">
        <v>1368</v>
      </c>
      <c r="N300">
        <v>1011</v>
      </c>
      <c r="O300" t="s">
        <v>436</v>
      </c>
      <c r="P300" t="s">
        <v>436</v>
      </c>
      <c r="Q300">
        <v>1</v>
      </c>
      <c r="W300">
        <v>0</v>
      </c>
      <c r="X300">
        <v>-7781208</v>
      </c>
      <c r="Y300">
        <f>(AT300*1.25)</f>
        <v>0.11249999999999999</v>
      </c>
      <c r="AA300">
        <v>0</v>
      </c>
      <c r="AB300">
        <v>83.1</v>
      </c>
      <c r="AC300">
        <v>12.62</v>
      </c>
      <c r="AD300">
        <v>0</v>
      </c>
      <c r="AE300">
        <v>0</v>
      </c>
      <c r="AF300">
        <v>83.1</v>
      </c>
      <c r="AG300">
        <v>12.62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0.09</v>
      </c>
      <c r="AU300" t="s">
        <v>77</v>
      </c>
      <c r="AV300">
        <v>0</v>
      </c>
      <c r="AW300">
        <v>2</v>
      </c>
      <c r="AX300">
        <v>50446626</v>
      </c>
      <c r="AY300">
        <v>1</v>
      </c>
      <c r="AZ300">
        <v>0</v>
      </c>
      <c r="BA300">
        <v>296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ROUND(Y300*Source!I218*DO300,9)</f>
        <v>0</v>
      </c>
      <c r="CX300">
        <f>ROUND(Y300*Source!I218,9)</f>
        <v>4.8375000000000001E-2</v>
      </c>
      <c r="CY300">
        <f>AB300</f>
        <v>83.1</v>
      </c>
      <c r="CZ300">
        <f>AF300</f>
        <v>83.1</v>
      </c>
      <c r="DA300">
        <f>AJ300</f>
        <v>1</v>
      </c>
      <c r="DB300">
        <f>ROUND((ROUND(AT300*CZ300,2)*1.25),6)</f>
        <v>9.35</v>
      </c>
      <c r="DC300">
        <f>ROUND((ROUND(AT300*AG300,2)*1.25),6)</f>
        <v>1.425</v>
      </c>
      <c r="DD300" t="s">
        <v>3</v>
      </c>
      <c r="DE300" t="s">
        <v>3</v>
      </c>
      <c r="DF300">
        <f t="shared" si="136"/>
        <v>0</v>
      </c>
      <c r="DG300">
        <f t="shared" si="134"/>
        <v>4.0199999999999996</v>
      </c>
      <c r="DH300">
        <f t="shared" si="135"/>
        <v>0.61</v>
      </c>
      <c r="DI300">
        <f t="shared" si="116"/>
        <v>0</v>
      </c>
      <c r="DJ300">
        <f>DG300</f>
        <v>4.0199999999999996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ROW(Source!A218)</f>
        <v>218</v>
      </c>
      <c r="B301">
        <v>50445991</v>
      </c>
      <c r="C301">
        <v>50446618</v>
      </c>
      <c r="D301">
        <v>31110602</v>
      </c>
      <c r="E301">
        <v>1</v>
      </c>
      <c r="F301">
        <v>1</v>
      </c>
      <c r="G301">
        <v>30570983</v>
      </c>
      <c r="H301">
        <v>3</v>
      </c>
      <c r="I301" t="s">
        <v>552</v>
      </c>
      <c r="J301" t="s">
        <v>553</v>
      </c>
      <c r="K301" t="s">
        <v>554</v>
      </c>
      <c r="L301">
        <v>1346</v>
      </c>
      <c r="N301">
        <v>1009</v>
      </c>
      <c r="O301" t="s">
        <v>159</v>
      </c>
      <c r="P301" t="s">
        <v>159</v>
      </c>
      <c r="Q301">
        <v>1</v>
      </c>
      <c r="W301">
        <v>0</v>
      </c>
      <c r="X301">
        <v>-1299596119</v>
      </c>
      <c r="Y301">
        <f>(AT301*1)</f>
        <v>0.11</v>
      </c>
      <c r="AA301">
        <v>1.61</v>
      </c>
      <c r="AB301">
        <v>0</v>
      </c>
      <c r="AC301">
        <v>0</v>
      </c>
      <c r="AD301">
        <v>0</v>
      </c>
      <c r="AE301">
        <v>1.61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0.11</v>
      </c>
      <c r="AU301" t="s">
        <v>76</v>
      </c>
      <c r="AV301">
        <v>0</v>
      </c>
      <c r="AW301">
        <v>2</v>
      </c>
      <c r="AX301">
        <v>50446627</v>
      </c>
      <c r="AY301">
        <v>1</v>
      </c>
      <c r="AZ301">
        <v>0</v>
      </c>
      <c r="BA301">
        <v>297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ROUND(Y301*Source!I218,9)</f>
        <v>4.7300000000000002E-2</v>
      </c>
      <c r="CY301">
        <f>AA301</f>
        <v>1.61</v>
      </c>
      <c r="CZ301">
        <f>AE301</f>
        <v>1.61</v>
      </c>
      <c r="DA301">
        <f>AI301</f>
        <v>1</v>
      </c>
      <c r="DB301">
        <f>ROUND((ROUND(AT301*CZ301,2)*1),6)</f>
        <v>0.18</v>
      </c>
      <c r="DC301">
        <f>ROUND((ROUND(AT301*AG301,2)*1),6)</f>
        <v>0</v>
      </c>
      <c r="DD301" t="s">
        <v>3</v>
      </c>
      <c r="DE301" t="s">
        <v>3</v>
      </c>
      <c r="DF301">
        <f t="shared" si="136"/>
        <v>0.08</v>
      </c>
      <c r="DG301">
        <f t="shared" si="134"/>
        <v>0</v>
      </c>
      <c r="DH301">
        <f t="shared" si="135"/>
        <v>0</v>
      </c>
      <c r="DI301">
        <f t="shared" si="116"/>
        <v>0</v>
      </c>
      <c r="DJ301">
        <f>DF301</f>
        <v>0.08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ROW(Source!A218)</f>
        <v>218</v>
      </c>
      <c r="B302">
        <v>50445991</v>
      </c>
      <c r="C302">
        <v>50446618</v>
      </c>
      <c r="D302">
        <v>46136709</v>
      </c>
      <c r="E302">
        <v>1</v>
      </c>
      <c r="F302">
        <v>1</v>
      </c>
      <c r="G302">
        <v>30570983</v>
      </c>
      <c r="H302">
        <v>3</v>
      </c>
      <c r="I302" t="s">
        <v>555</v>
      </c>
      <c r="J302" t="s">
        <v>556</v>
      </c>
      <c r="K302" t="s">
        <v>557</v>
      </c>
      <c r="L302">
        <v>1327</v>
      </c>
      <c r="N302">
        <v>1005</v>
      </c>
      <c r="O302" t="s">
        <v>115</v>
      </c>
      <c r="P302" t="s">
        <v>115</v>
      </c>
      <c r="Q302">
        <v>1</v>
      </c>
      <c r="W302">
        <v>0</v>
      </c>
      <c r="X302">
        <v>-2087594653</v>
      </c>
      <c r="Y302">
        <f>(AT302*1)</f>
        <v>0.33</v>
      </c>
      <c r="AA302">
        <v>104</v>
      </c>
      <c r="AB302">
        <v>0</v>
      </c>
      <c r="AC302">
        <v>0</v>
      </c>
      <c r="AD302">
        <v>0</v>
      </c>
      <c r="AE302">
        <v>104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0.33</v>
      </c>
      <c r="AU302" t="s">
        <v>76</v>
      </c>
      <c r="AV302">
        <v>0</v>
      </c>
      <c r="AW302">
        <v>2</v>
      </c>
      <c r="AX302">
        <v>50446628</v>
      </c>
      <c r="AY302">
        <v>1</v>
      </c>
      <c r="AZ302">
        <v>0</v>
      </c>
      <c r="BA302">
        <v>298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ROUND(Y302*Source!I218,9)</f>
        <v>0.1419</v>
      </c>
      <c r="CY302">
        <f>AA302</f>
        <v>104</v>
      </c>
      <c r="CZ302">
        <f>AE302</f>
        <v>104</v>
      </c>
      <c r="DA302">
        <f>AI302</f>
        <v>1</v>
      </c>
      <c r="DB302">
        <f>ROUND((ROUND(AT302*CZ302,2)*1),6)</f>
        <v>34.32</v>
      </c>
      <c r="DC302">
        <f>ROUND((ROUND(AT302*AG302,2)*1),6)</f>
        <v>0</v>
      </c>
      <c r="DD302" t="s">
        <v>3</v>
      </c>
      <c r="DE302" t="s">
        <v>3</v>
      </c>
      <c r="DF302">
        <f t="shared" si="136"/>
        <v>14.76</v>
      </c>
      <c r="DG302">
        <f t="shared" si="134"/>
        <v>0</v>
      </c>
      <c r="DH302">
        <f t="shared" si="135"/>
        <v>0</v>
      </c>
      <c r="DI302">
        <f t="shared" si="116"/>
        <v>0</v>
      </c>
      <c r="DJ302">
        <f>DF302</f>
        <v>14.76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ROW(Source!A218)</f>
        <v>218</v>
      </c>
      <c r="B303">
        <v>50445991</v>
      </c>
      <c r="C303">
        <v>50446618</v>
      </c>
      <c r="D303">
        <v>31111831</v>
      </c>
      <c r="E303">
        <v>1</v>
      </c>
      <c r="F303">
        <v>1</v>
      </c>
      <c r="G303">
        <v>30570983</v>
      </c>
      <c r="H303">
        <v>3</v>
      </c>
      <c r="I303" t="s">
        <v>327</v>
      </c>
      <c r="J303" t="s">
        <v>329</v>
      </c>
      <c r="K303" t="s">
        <v>328</v>
      </c>
      <c r="L303">
        <v>1348</v>
      </c>
      <c r="N303">
        <v>1009</v>
      </c>
      <c r="O303" t="s">
        <v>28</v>
      </c>
      <c r="P303" t="s">
        <v>28</v>
      </c>
      <c r="Q303">
        <v>1000</v>
      </c>
      <c r="W303">
        <v>0</v>
      </c>
      <c r="X303">
        <v>-584693665</v>
      </c>
      <c r="Y303">
        <f>AT303</f>
        <v>1.9090000000000001E-3</v>
      </c>
      <c r="AA303">
        <v>13953.6</v>
      </c>
      <c r="AB303">
        <v>0</v>
      </c>
      <c r="AC303">
        <v>0</v>
      </c>
      <c r="AD303">
        <v>0</v>
      </c>
      <c r="AE303">
        <v>13953.6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1.9090000000000001E-3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ROUND(Y303*Source!I218,9)</f>
        <v>8.2087000000000002E-4</v>
      </c>
      <c r="CY303">
        <f>AA303</f>
        <v>13953.6</v>
      </c>
      <c r="CZ303">
        <f>AE303</f>
        <v>13953.6</v>
      </c>
      <c r="DA303">
        <f>AI303</f>
        <v>1</v>
      </c>
      <c r="DB303">
        <f>ROUND(ROUND(AT303*CZ303,2),6)</f>
        <v>26.64</v>
      </c>
      <c r="DC303">
        <f>ROUND(ROUND(AT303*AG303,2),6)</f>
        <v>0</v>
      </c>
      <c r="DD303" t="s">
        <v>3</v>
      </c>
      <c r="DE303" t="s">
        <v>3</v>
      </c>
      <c r="DF303">
        <f t="shared" si="136"/>
        <v>11.45</v>
      </c>
      <c r="DG303">
        <f t="shared" si="134"/>
        <v>0</v>
      </c>
      <c r="DH303">
        <f t="shared" si="135"/>
        <v>0</v>
      </c>
      <c r="DI303">
        <f t="shared" si="116"/>
        <v>0</v>
      </c>
      <c r="DJ303">
        <f>DF303</f>
        <v>11.45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ROW(Source!A218)</f>
        <v>218</v>
      </c>
      <c r="B304">
        <v>50445991</v>
      </c>
      <c r="C304">
        <v>50446618</v>
      </c>
      <c r="D304">
        <v>46020448</v>
      </c>
      <c r="E304">
        <v>1</v>
      </c>
      <c r="F304">
        <v>1</v>
      </c>
      <c r="G304">
        <v>30570983</v>
      </c>
      <c r="H304">
        <v>3</v>
      </c>
      <c r="I304" t="s">
        <v>331</v>
      </c>
      <c r="J304" t="s">
        <v>332</v>
      </c>
      <c r="K304" t="s">
        <v>680</v>
      </c>
      <c r="L304">
        <v>1348</v>
      </c>
      <c r="N304">
        <v>1009</v>
      </c>
      <c r="O304" t="s">
        <v>28</v>
      </c>
      <c r="P304" t="s">
        <v>28</v>
      </c>
      <c r="Q304">
        <v>1000</v>
      </c>
      <c r="W304">
        <v>0</v>
      </c>
      <c r="X304">
        <v>-1517954190</v>
      </c>
      <c r="Y304">
        <f>(AT304*1)</f>
        <v>5.1999999999999998E-2</v>
      </c>
      <c r="AA304">
        <v>33030.400000000001</v>
      </c>
      <c r="AB304">
        <v>0</v>
      </c>
      <c r="AC304">
        <v>0</v>
      </c>
      <c r="AD304">
        <v>0</v>
      </c>
      <c r="AE304">
        <v>33030.400000000001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 t="s">
        <v>3</v>
      </c>
      <c r="AT304">
        <v>5.1999999999999998E-2</v>
      </c>
      <c r="AU304" t="s">
        <v>76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ROUND(Y304*Source!I218,9)</f>
        <v>2.2360000000000001E-2</v>
      </c>
      <c r="CY304">
        <f>AA304</f>
        <v>33030.400000000001</v>
      </c>
      <c r="CZ304">
        <f>AE304</f>
        <v>33030.400000000001</v>
      </c>
      <c r="DA304">
        <f>AI304</f>
        <v>1</v>
      </c>
      <c r="DB304">
        <f>ROUND((ROUND(AT304*CZ304,2)*1),6)</f>
        <v>1717.58</v>
      </c>
      <c r="DC304">
        <f>ROUND((ROUND(AT304*AG304,2)*1),6)</f>
        <v>0</v>
      </c>
      <c r="DD304" t="s">
        <v>3</v>
      </c>
      <c r="DE304" t="s">
        <v>3</v>
      </c>
      <c r="DF304">
        <f t="shared" si="136"/>
        <v>738.56</v>
      </c>
      <c r="DG304">
        <f t="shared" si="134"/>
        <v>0</v>
      </c>
      <c r="DH304">
        <f t="shared" si="135"/>
        <v>0</v>
      </c>
      <c r="DI304">
        <f t="shared" si="116"/>
        <v>0</v>
      </c>
      <c r="DJ304">
        <f>DF304</f>
        <v>738.56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ROW(Source!A219)</f>
        <v>219</v>
      </c>
      <c r="B305">
        <v>50445992</v>
      </c>
      <c r="C305">
        <v>50446618</v>
      </c>
      <c r="D305">
        <v>40404405</v>
      </c>
      <c r="E305">
        <v>30570983</v>
      </c>
      <c r="F305">
        <v>1</v>
      </c>
      <c r="G305">
        <v>30570983</v>
      </c>
      <c r="H305">
        <v>1</v>
      </c>
      <c r="I305" t="s">
        <v>430</v>
      </c>
      <c r="J305" t="s">
        <v>3</v>
      </c>
      <c r="K305" t="s">
        <v>431</v>
      </c>
      <c r="L305">
        <v>1191</v>
      </c>
      <c r="N305">
        <v>1013</v>
      </c>
      <c r="O305" t="s">
        <v>432</v>
      </c>
      <c r="P305" t="s">
        <v>432</v>
      </c>
      <c r="Q305">
        <v>1</v>
      </c>
      <c r="W305">
        <v>0</v>
      </c>
      <c r="X305">
        <v>476480486</v>
      </c>
      <c r="Y305">
        <f>(AT305*1.15)</f>
        <v>17.709999999999997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5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15.4</v>
      </c>
      <c r="AU305" t="s">
        <v>78</v>
      </c>
      <c r="AV305">
        <v>1</v>
      </c>
      <c r="AW305">
        <v>2</v>
      </c>
      <c r="AX305">
        <v>50446625</v>
      </c>
      <c r="AY305">
        <v>1</v>
      </c>
      <c r="AZ305">
        <v>0</v>
      </c>
      <c r="BA305">
        <v>302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ROUND(AT305*Source!I219*AH305*AL305,2)</f>
        <v>0</v>
      </c>
      <c r="CV305">
        <f>ROUND(Y305*Source!I219,9)</f>
        <v>7.6153000000000004</v>
      </c>
      <c r="CW305">
        <v>0</v>
      </c>
      <c r="CX305">
        <f>ROUND(Y305*Source!I219,9)</f>
        <v>7.6153000000000004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ROUND((ROUND(AT305*CZ305,2)*1.15),6)</f>
        <v>0</v>
      </c>
      <c r="DC305">
        <f>ROUND((ROUND(AT305*AG305,2)*1.15),6)</f>
        <v>0</v>
      </c>
      <c r="DD305" t="s">
        <v>3</v>
      </c>
      <c r="DE305" t="s">
        <v>3</v>
      </c>
      <c r="DF305">
        <f t="shared" si="136"/>
        <v>0</v>
      </c>
      <c r="DG305">
        <f t="shared" si="134"/>
        <v>0</v>
      </c>
      <c r="DH305">
        <f t="shared" si="135"/>
        <v>0</v>
      </c>
      <c r="DI305">
        <f t="shared" si="116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ROW(Source!A219)</f>
        <v>219</v>
      </c>
      <c r="B306">
        <v>50445992</v>
      </c>
      <c r="C306">
        <v>50446618</v>
      </c>
      <c r="D306">
        <v>46170867</v>
      </c>
      <c r="E306">
        <v>1</v>
      </c>
      <c r="F306">
        <v>1</v>
      </c>
      <c r="G306">
        <v>30570983</v>
      </c>
      <c r="H306">
        <v>2</v>
      </c>
      <c r="I306" t="s">
        <v>433</v>
      </c>
      <c r="J306" t="s">
        <v>434</v>
      </c>
      <c r="K306" t="s">
        <v>435</v>
      </c>
      <c r="L306">
        <v>1368</v>
      </c>
      <c r="N306">
        <v>1011</v>
      </c>
      <c r="O306" t="s">
        <v>436</v>
      </c>
      <c r="P306" t="s">
        <v>436</v>
      </c>
      <c r="Q306">
        <v>1</v>
      </c>
      <c r="W306">
        <v>0</v>
      </c>
      <c r="X306">
        <v>-7781208</v>
      </c>
      <c r="Y306">
        <f>(AT306*1.25)</f>
        <v>0.11249999999999999</v>
      </c>
      <c r="AA306">
        <v>0</v>
      </c>
      <c r="AB306">
        <v>1083.46</v>
      </c>
      <c r="AC306">
        <v>440.97</v>
      </c>
      <c r="AD306">
        <v>0</v>
      </c>
      <c r="AE306">
        <v>0</v>
      </c>
      <c r="AF306">
        <v>83.1</v>
      </c>
      <c r="AG306">
        <v>12.62</v>
      </c>
      <c r="AH306">
        <v>0</v>
      </c>
      <c r="AI306">
        <v>1</v>
      </c>
      <c r="AJ306">
        <v>12.72</v>
      </c>
      <c r="AK306">
        <v>34.090000000000003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0.09</v>
      </c>
      <c r="AU306" t="s">
        <v>77</v>
      </c>
      <c r="AV306">
        <v>0</v>
      </c>
      <c r="AW306">
        <v>2</v>
      </c>
      <c r="AX306">
        <v>50446626</v>
      </c>
      <c r="AY306">
        <v>1</v>
      </c>
      <c r="AZ306">
        <v>0</v>
      </c>
      <c r="BA306">
        <v>303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ROUND(Y306*Source!I219*DO306,9)</f>
        <v>0</v>
      </c>
      <c r="CX306">
        <f>ROUND(Y306*Source!I219,9)</f>
        <v>4.8375000000000001E-2</v>
      </c>
      <c r="CY306">
        <f>AB306</f>
        <v>1083.46</v>
      </c>
      <c r="CZ306">
        <f>AF306</f>
        <v>83.1</v>
      </c>
      <c r="DA306">
        <f>AJ306</f>
        <v>12.72</v>
      </c>
      <c r="DB306">
        <f>ROUND((ROUND(AT306*CZ306,2)*1.25),6)</f>
        <v>9.35</v>
      </c>
      <c r="DC306">
        <f>ROUND((ROUND(AT306*AG306,2)*1.25),6)</f>
        <v>1.425</v>
      </c>
      <c r="DD306" t="s">
        <v>3</v>
      </c>
      <c r="DE306" t="s">
        <v>3</v>
      </c>
      <c r="DF306">
        <f t="shared" si="136"/>
        <v>0</v>
      </c>
      <c r="DG306">
        <f>ROUND(ROUND(AF306*AJ306,2)*CX306,2)</f>
        <v>51.13</v>
      </c>
      <c r="DH306">
        <f>ROUND(ROUND(AG306*AK306,2)*CX306,2)</f>
        <v>20.81</v>
      </c>
      <c r="DI306">
        <f t="shared" si="116"/>
        <v>0</v>
      </c>
      <c r="DJ306">
        <f>DG306</f>
        <v>51.13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ROW(Source!A219)</f>
        <v>219</v>
      </c>
      <c r="B307">
        <v>50445992</v>
      </c>
      <c r="C307">
        <v>50446618</v>
      </c>
      <c r="D307">
        <v>31110602</v>
      </c>
      <c r="E307">
        <v>1</v>
      </c>
      <c r="F307">
        <v>1</v>
      </c>
      <c r="G307">
        <v>30570983</v>
      </c>
      <c r="H307">
        <v>3</v>
      </c>
      <c r="I307" t="s">
        <v>552</v>
      </c>
      <c r="J307" t="s">
        <v>553</v>
      </c>
      <c r="K307" t="s">
        <v>554</v>
      </c>
      <c r="L307">
        <v>1346</v>
      </c>
      <c r="N307">
        <v>1009</v>
      </c>
      <c r="O307" t="s">
        <v>159</v>
      </c>
      <c r="P307" t="s">
        <v>159</v>
      </c>
      <c r="Q307">
        <v>1</v>
      </c>
      <c r="W307">
        <v>0</v>
      </c>
      <c r="X307">
        <v>-1299596119</v>
      </c>
      <c r="Y307">
        <f>(AT307*1)</f>
        <v>0.11</v>
      </c>
      <c r="AA307">
        <v>53.6</v>
      </c>
      <c r="AB307">
        <v>0</v>
      </c>
      <c r="AC307">
        <v>0</v>
      </c>
      <c r="AD307">
        <v>0</v>
      </c>
      <c r="AE307">
        <v>1.61</v>
      </c>
      <c r="AF307">
        <v>0</v>
      </c>
      <c r="AG307">
        <v>0</v>
      </c>
      <c r="AH307">
        <v>0</v>
      </c>
      <c r="AI307">
        <v>33.29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0.11</v>
      </c>
      <c r="AU307" t="s">
        <v>76</v>
      </c>
      <c r="AV307">
        <v>0</v>
      </c>
      <c r="AW307">
        <v>2</v>
      </c>
      <c r="AX307">
        <v>50446627</v>
      </c>
      <c r="AY307">
        <v>1</v>
      </c>
      <c r="AZ307">
        <v>0</v>
      </c>
      <c r="BA307">
        <v>304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ROUND(Y307*Source!I219,9)</f>
        <v>4.7300000000000002E-2</v>
      </c>
      <c r="CY307">
        <f>AA307</f>
        <v>53.6</v>
      </c>
      <c r="CZ307">
        <f>AE307</f>
        <v>1.61</v>
      </c>
      <c r="DA307">
        <f>AI307</f>
        <v>33.29</v>
      </c>
      <c r="DB307">
        <f>ROUND((ROUND(AT307*CZ307,2)*1),6)</f>
        <v>0.18</v>
      </c>
      <c r="DC307">
        <f>ROUND((ROUND(AT307*AG307,2)*1),6)</f>
        <v>0</v>
      </c>
      <c r="DD307" t="s">
        <v>3</v>
      </c>
      <c r="DE307" t="s">
        <v>3</v>
      </c>
      <c r="DF307">
        <f>ROUND(ROUND(AE307*AI307,2)*CX307,2)</f>
        <v>2.54</v>
      </c>
      <c r="DG307">
        <f t="shared" ref="DG307:DG326" si="137">ROUND(ROUND(AF307,2)*CX307,2)</f>
        <v>0</v>
      </c>
      <c r="DH307">
        <f t="shared" ref="DH307:DH326" si="138">ROUND(ROUND(AG307,2)*CX307,2)</f>
        <v>0</v>
      </c>
      <c r="DI307">
        <f t="shared" si="116"/>
        <v>0</v>
      </c>
      <c r="DJ307">
        <f>DF307</f>
        <v>2.54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ROW(Source!A219)</f>
        <v>219</v>
      </c>
      <c r="B308">
        <v>50445992</v>
      </c>
      <c r="C308">
        <v>50446618</v>
      </c>
      <c r="D308">
        <v>46136709</v>
      </c>
      <c r="E308">
        <v>1</v>
      </c>
      <c r="F308">
        <v>1</v>
      </c>
      <c r="G308">
        <v>30570983</v>
      </c>
      <c r="H308">
        <v>3</v>
      </c>
      <c r="I308" t="s">
        <v>555</v>
      </c>
      <c r="J308" t="s">
        <v>556</v>
      </c>
      <c r="K308" t="s">
        <v>557</v>
      </c>
      <c r="L308">
        <v>1327</v>
      </c>
      <c r="N308">
        <v>1005</v>
      </c>
      <c r="O308" t="s">
        <v>115</v>
      </c>
      <c r="P308" t="s">
        <v>115</v>
      </c>
      <c r="Q308">
        <v>1</v>
      </c>
      <c r="W308">
        <v>0</v>
      </c>
      <c r="X308">
        <v>-2087594653</v>
      </c>
      <c r="Y308">
        <f>(AT308*1)</f>
        <v>0.33</v>
      </c>
      <c r="AA308">
        <v>151.84</v>
      </c>
      <c r="AB308">
        <v>0</v>
      </c>
      <c r="AC308">
        <v>0</v>
      </c>
      <c r="AD308">
        <v>0</v>
      </c>
      <c r="AE308">
        <v>104</v>
      </c>
      <c r="AF308">
        <v>0</v>
      </c>
      <c r="AG308">
        <v>0</v>
      </c>
      <c r="AH308">
        <v>0</v>
      </c>
      <c r="AI308">
        <v>1.46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0.33</v>
      </c>
      <c r="AU308" t="s">
        <v>76</v>
      </c>
      <c r="AV308">
        <v>0</v>
      </c>
      <c r="AW308">
        <v>2</v>
      </c>
      <c r="AX308">
        <v>50446628</v>
      </c>
      <c r="AY308">
        <v>1</v>
      </c>
      <c r="AZ308">
        <v>0</v>
      </c>
      <c r="BA308">
        <v>305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ROUND(Y308*Source!I219,9)</f>
        <v>0.1419</v>
      </c>
      <c r="CY308">
        <f>AA308</f>
        <v>151.84</v>
      </c>
      <c r="CZ308">
        <f>AE308</f>
        <v>104</v>
      </c>
      <c r="DA308">
        <f>AI308</f>
        <v>1.46</v>
      </c>
      <c r="DB308">
        <f>ROUND((ROUND(AT308*CZ308,2)*1),6)</f>
        <v>34.32</v>
      </c>
      <c r="DC308">
        <f>ROUND((ROUND(AT308*AG308,2)*1),6)</f>
        <v>0</v>
      </c>
      <c r="DD308" t="s">
        <v>3</v>
      </c>
      <c r="DE308" t="s">
        <v>3</v>
      </c>
      <c r="DF308">
        <f>ROUND(ROUND(AE308*AI308,2)*CX308,2)</f>
        <v>21.55</v>
      </c>
      <c r="DG308">
        <f t="shared" si="137"/>
        <v>0</v>
      </c>
      <c r="DH308">
        <f t="shared" si="138"/>
        <v>0</v>
      </c>
      <c r="DI308">
        <f t="shared" si="116"/>
        <v>0</v>
      </c>
      <c r="DJ308">
        <f>DF308</f>
        <v>21.55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ROW(Source!A219)</f>
        <v>219</v>
      </c>
      <c r="B309">
        <v>50445992</v>
      </c>
      <c r="C309">
        <v>50446618</v>
      </c>
      <c r="D309">
        <v>31111831</v>
      </c>
      <c r="E309">
        <v>1</v>
      </c>
      <c r="F309">
        <v>1</v>
      </c>
      <c r="G309">
        <v>30570983</v>
      </c>
      <c r="H309">
        <v>3</v>
      </c>
      <c r="I309" t="s">
        <v>327</v>
      </c>
      <c r="J309" t="s">
        <v>329</v>
      </c>
      <c r="K309" t="s">
        <v>328</v>
      </c>
      <c r="L309">
        <v>1348</v>
      </c>
      <c r="N309">
        <v>1009</v>
      </c>
      <c r="O309" t="s">
        <v>28</v>
      </c>
      <c r="P309" t="s">
        <v>28</v>
      </c>
      <c r="Q309">
        <v>1000</v>
      </c>
      <c r="W309">
        <v>0</v>
      </c>
      <c r="X309">
        <v>-584693665</v>
      </c>
      <c r="Y309">
        <f>AT309</f>
        <v>1.9090000000000001E-3</v>
      </c>
      <c r="AA309">
        <v>44232.91</v>
      </c>
      <c r="AB309">
        <v>0</v>
      </c>
      <c r="AC309">
        <v>0</v>
      </c>
      <c r="AD309">
        <v>0</v>
      </c>
      <c r="AE309">
        <v>13953.6</v>
      </c>
      <c r="AF309">
        <v>0</v>
      </c>
      <c r="AG309">
        <v>0</v>
      </c>
      <c r="AH309">
        <v>0</v>
      </c>
      <c r="AI309">
        <v>3.17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1.9090000000000001E-3</v>
      </c>
      <c r="AU309" t="s">
        <v>3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3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ROUND(Y309*Source!I219,9)</f>
        <v>8.2087000000000002E-4</v>
      </c>
      <c r="CY309">
        <f>AA309</f>
        <v>44232.91</v>
      </c>
      <c r="CZ309">
        <f>AE309</f>
        <v>13953.6</v>
      </c>
      <c r="DA309">
        <f>AI309</f>
        <v>3.17</v>
      </c>
      <c r="DB309">
        <f>ROUND(ROUND(AT309*CZ309,2),6)</f>
        <v>26.64</v>
      </c>
      <c r="DC309">
        <f>ROUND(ROUND(AT309*AG309,2),6)</f>
        <v>0</v>
      </c>
      <c r="DD309" t="s">
        <v>3</v>
      </c>
      <c r="DE309" t="s">
        <v>3</v>
      </c>
      <c r="DF309">
        <f>ROUND(ROUND(AE309*AI309,2)*CX309,2)</f>
        <v>36.31</v>
      </c>
      <c r="DG309">
        <f t="shared" si="137"/>
        <v>0</v>
      </c>
      <c r="DH309">
        <f t="shared" si="138"/>
        <v>0</v>
      </c>
      <c r="DI309">
        <f t="shared" si="116"/>
        <v>0</v>
      </c>
      <c r="DJ309">
        <f>DF309</f>
        <v>36.31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ROW(Source!A219)</f>
        <v>219</v>
      </c>
      <c r="B310">
        <v>50445992</v>
      </c>
      <c r="C310">
        <v>50446618</v>
      </c>
      <c r="D310">
        <v>46020448</v>
      </c>
      <c r="E310">
        <v>1</v>
      </c>
      <c r="F310">
        <v>1</v>
      </c>
      <c r="G310">
        <v>30570983</v>
      </c>
      <c r="H310">
        <v>3</v>
      </c>
      <c r="I310" t="s">
        <v>331</v>
      </c>
      <c r="J310" t="s">
        <v>332</v>
      </c>
      <c r="K310" t="s">
        <v>680</v>
      </c>
      <c r="L310">
        <v>1348</v>
      </c>
      <c r="N310">
        <v>1009</v>
      </c>
      <c r="O310" t="s">
        <v>28</v>
      </c>
      <c r="P310" t="s">
        <v>28</v>
      </c>
      <c r="Q310">
        <v>1000</v>
      </c>
      <c r="W310">
        <v>0</v>
      </c>
      <c r="X310">
        <v>-1517954190</v>
      </c>
      <c r="Y310">
        <f>(AT310*1)</f>
        <v>5.1999999999999998E-2</v>
      </c>
      <c r="AA310">
        <v>125845.82</v>
      </c>
      <c r="AB310">
        <v>0</v>
      </c>
      <c r="AC310">
        <v>0</v>
      </c>
      <c r="AD310">
        <v>0</v>
      </c>
      <c r="AE310">
        <v>33030.400000000001</v>
      </c>
      <c r="AF310">
        <v>0</v>
      </c>
      <c r="AG310">
        <v>0</v>
      </c>
      <c r="AH310">
        <v>0</v>
      </c>
      <c r="AI310">
        <v>3.81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5.1999999999999998E-2</v>
      </c>
      <c r="AU310" t="s">
        <v>76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ROUND(Y310*Source!I219,9)</f>
        <v>2.2360000000000001E-2</v>
      </c>
      <c r="CY310">
        <f>AA310</f>
        <v>125845.82</v>
      </c>
      <c r="CZ310">
        <f>AE310</f>
        <v>33030.400000000001</v>
      </c>
      <c r="DA310">
        <f>AI310</f>
        <v>3.81</v>
      </c>
      <c r="DB310">
        <f>ROUND((ROUND(AT310*CZ310,2)*1),6)</f>
        <v>1717.58</v>
      </c>
      <c r="DC310">
        <f>ROUND((ROUND(AT310*AG310,2)*1),6)</f>
        <v>0</v>
      </c>
      <c r="DD310" t="s">
        <v>3</v>
      </c>
      <c r="DE310" t="s">
        <v>3</v>
      </c>
      <c r="DF310">
        <f>ROUND(ROUND(AE310*AI310,2)*CX310,2)</f>
        <v>2813.91</v>
      </c>
      <c r="DG310">
        <f t="shared" si="137"/>
        <v>0</v>
      </c>
      <c r="DH310">
        <f t="shared" si="138"/>
        <v>0</v>
      </c>
      <c r="DI310">
        <f t="shared" si="116"/>
        <v>0</v>
      </c>
      <c r="DJ310">
        <f>DF310</f>
        <v>2813.91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ROW(Source!A224)</f>
        <v>224</v>
      </c>
      <c r="B311">
        <v>50445991</v>
      </c>
      <c r="C311">
        <v>50446634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430</v>
      </c>
      <c r="J311" t="s">
        <v>3</v>
      </c>
      <c r="K311" t="s">
        <v>431</v>
      </c>
      <c r="L311">
        <v>1191</v>
      </c>
      <c r="N311">
        <v>1013</v>
      </c>
      <c r="O311" t="s">
        <v>432</v>
      </c>
      <c r="P311" t="s">
        <v>432</v>
      </c>
      <c r="Q311">
        <v>1</v>
      </c>
      <c r="W311">
        <v>0</v>
      </c>
      <c r="X311">
        <v>476480486</v>
      </c>
      <c r="Y311">
        <f>(AT311*1.15)</f>
        <v>210.17399999999998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182.76</v>
      </c>
      <c r="AU311" t="s">
        <v>78</v>
      </c>
      <c r="AV311">
        <v>1</v>
      </c>
      <c r="AW311">
        <v>2</v>
      </c>
      <c r="AX311">
        <v>50446650</v>
      </c>
      <c r="AY311">
        <v>1</v>
      </c>
      <c r="AZ311">
        <v>0</v>
      </c>
      <c r="BA311">
        <v>309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ROUND(AT311*Source!I224*AH311*AL311,2)</f>
        <v>0</v>
      </c>
      <c r="CV311">
        <f>ROUND(Y311*Source!I224,9)</f>
        <v>90.37482</v>
      </c>
      <c r="CW311">
        <v>0</v>
      </c>
      <c r="CX311">
        <f>ROUND(Y311*Source!I224,9)</f>
        <v>90.37482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ROUND((ROUND(AT311*CZ311,2)*1.15),6)</f>
        <v>0</v>
      </c>
      <c r="DC311">
        <f>ROUND((ROUND(AT311*AG311,2)*1.15),6)</f>
        <v>0</v>
      </c>
      <c r="DD311" t="s">
        <v>3</v>
      </c>
      <c r="DE311" t="s">
        <v>3</v>
      </c>
      <c r="DF311">
        <f t="shared" ref="DF311:DF330" si="139">ROUND(ROUND(AE311,2)*CX311,2)</f>
        <v>0</v>
      </c>
      <c r="DG311">
        <f t="shared" si="137"/>
        <v>0</v>
      </c>
      <c r="DH311">
        <f t="shared" si="138"/>
        <v>0</v>
      </c>
      <c r="DI311">
        <f t="shared" si="11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ROW(Source!A224)</f>
        <v>224</v>
      </c>
      <c r="B312">
        <v>50445991</v>
      </c>
      <c r="C312">
        <v>50446634</v>
      </c>
      <c r="D312">
        <v>46170867</v>
      </c>
      <c r="E312">
        <v>1</v>
      </c>
      <c r="F312">
        <v>1</v>
      </c>
      <c r="G312">
        <v>30570983</v>
      </c>
      <c r="H312">
        <v>2</v>
      </c>
      <c r="I312" t="s">
        <v>433</v>
      </c>
      <c r="J312" t="s">
        <v>434</v>
      </c>
      <c r="K312" t="s">
        <v>435</v>
      </c>
      <c r="L312">
        <v>1368</v>
      </c>
      <c r="N312">
        <v>1011</v>
      </c>
      <c r="O312" t="s">
        <v>436</v>
      </c>
      <c r="P312" t="s">
        <v>436</v>
      </c>
      <c r="Q312">
        <v>1</v>
      </c>
      <c r="W312">
        <v>0</v>
      </c>
      <c r="X312">
        <v>-7781208</v>
      </c>
      <c r="Y312">
        <f>(AT312*1.25)</f>
        <v>0.3</v>
      </c>
      <c r="AA312">
        <v>0</v>
      </c>
      <c r="AB312">
        <v>83.1</v>
      </c>
      <c r="AC312">
        <v>12.62</v>
      </c>
      <c r="AD312">
        <v>0</v>
      </c>
      <c r="AE312">
        <v>0</v>
      </c>
      <c r="AF312">
        <v>83.1</v>
      </c>
      <c r="AG312">
        <v>12.62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0.24</v>
      </c>
      <c r="AU312" t="s">
        <v>77</v>
      </c>
      <c r="AV312">
        <v>0</v>
      </c>
      <c r="AW312">
        <v>2</v>
      </c>
      <c r="AX312">
        <v>50446651</v>
      </c>
      <c r="AY312">
        <v>1</v>
      </c>
      <c r="AZ312">
        <v>0</v>
      </c>
      <c r="BA312">
        <v>310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ROUND(Y312*Source!I224*DO312,9)</f>
        <v>0</v>
      </c>
      <c r="CX312">
        <f>ROUND(Y312*Source!I224,9)</f>
        <v>0.129</v>
      </c>
      <c r="CY312">
        <f>AB312</f>
        <v>83.1</v>
      </c>
      <c r="CZ312">
        <f>AF312</f>
        <v>83.1</v>
      </c>
      <c r="DA312">
        <f>AJ312</f>
        <v>1</v>
      </c>
      <c r="DB312">
        <f>ROUND((ROUND(AT312*CZ312,2)*1.25),6)</f>
        <v>24.925000000000001</v>
      </c>
      <c r="DC312">
        <f>ROUND((ROUND(AT312*AG312,2)*1.25),6)</f>
        <v>3.7875000000000001</v>
      </c>
      <c r="DD312" t="s">
        <v>3</v>
      </c>
      <c r="DE312" t="s">
        <v>3</v>
      </c>
      <c r="DF312">
        <f t="shared" si="139"/>
        <v>0</v>
      </c>
      <c r="DG312">
        <f t="shared" si="137"/>
        <v>10.72</v>
      </c>
      <c r="DH312">
        <f t="shared" si="138"/>
        <v>1.63</v>
      </c>
      <c r="DI312">
        <f t="shared" si="116"/>
        <v>0</v>
      </c>
      <c r="DJ312">
        <f>DG312</f>
        <v>10.72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ROW(Source!A224)</f>
        <v>224</v>
      </c>
      <c r="B313">
        <v>50445991</v>
      </c>
      <c r="C313">
        <v>50446634</v>
      </c>
      <c r="D313">
        <v>46170914</v>
      </c>
      <c r="E313">
        <v>1</v>
      </c>
      <c r="F313">
        <v>1</v>
      </c>
      <c r="G313">
        <v>30570983</v>
      </c>
      <c r="H313">
        <v>2</v>
      </c>
      <c r="I313" t="s">
        <v>558</v>
      </c>
      <c r="J313" t="s">
        <v>559</v>
      </c>
      <c r="K313" t="s">
        <v>560</v>
      </c>
      <c r="L313">
        <v>1368</v>
      </c>
      <c r="N313">
        <v>1011</v>
      </c>
      <c r="O313" t="s">
        <v>436</v>
      </c>
      <c r="P313" t="s">
        <v>436</v>
      </c>
      <c r="Q313">
        <v>1</v>
      </c>
      <c r="W313">
        <v>0</v>
      </c>
      <c r="X313">
        <v>-405183425</v>
      </c>
      <c r="Y313">
        <f>(AT313*1.25)</f>
        <v>8.4</v>
      </c>
      <c r="AA313">
        <v>0</v>
      </c>
      <c r="AB313">
        <v>0.77</v>
      </c>
      <c r="AC313">
        <v>0</v>
      </c>
      <c r="AD313">
        <v>0</v>
      </c>
      <c r="AE313">
        <v>0</v>
      </c>
      <c r="AF313">
        <v>0.77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6.72</v>
      </c>
      <c r="AU313" t="s">
        <v>77</v>
      </c>
      <c r="AV313">
        <v>0</v>
      </c>
      <c r="AW313">
        <v>2</v>
      </c>
      <c r="AX313">
        <v>50446652</v>
      </c>
      <c r="AY313">
        <v>1</v>
      </c>
      <c r="AZ313">
        <v>0</v>
      </c>
      <c r="BA313">
        <v>311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ROUND(Y313*Source!I224*DO313,9)</f>
        <v>0</v>
      </c>
      <c r="CX313">
        <f>ROUND(Y313*Source!I224,9)</f>
        <v>3.6120000000000001</v>
      </c>
      <c r="CY313">
        <f>AB313</f>
        <v>0.77</v>
      </c>
      <c r="CZ313">
        <f>AF313</f>
        <v>0.77</v>
      </c>
      <c r="DA313">
        <f>AJ313</f>
        <v>1</v>
      </c>
      <c r="DB313">
        <f>ROUND((ROUND(AT313*CZ313,2)*1.25),6)</f>
        <v>6.4625000000000004</v>
      </c>
      <c r="DC313">
        <f>ROUND((ROUND(AT313*AG313,2)*1.25),6)</f>
        <v>0</v>
      </c>
      <c r="DD313" t="s">
        <v>3</v>
      </c>
      <c r="DE313" t="s">
        <v>3</v>
      </c>
      <c r="DF313">
        <f t="shared" si="139"/>
        <v>0</v>
      </c>
      <c r="DG313">
        <f t="shared" si="137"/>
        <v>2.78</v>
      </c>
      <c r="DH313">
        <f t="shared" si="138"/>
        <v>0</v>
      </c>
      <c r="DI313">
        <f t="shared" si="116"/>
        <v>0</v>
      </c>
      <c r="DJ313">
        <f>DG313</f>
        <v>2.78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ROW(Source!A224)</f>
        <v>224</v>
      </c>
      <c r="B314">
        <v>50445991</v>
      </c>
      <c r="C314">
        <v>50446634</v>
      </c>
      <c r="D314">
        <v>46170920</v>
      </c>
      <c r="E314">
        <v>1</v>
      </c>
      <c r="F314">
        <v>1</v>
      </c>
      <c r="G314">
        <v>30570983</v>
      </c>
      <c r="H314">
        <v>2</v>
      </c>
      <c r="I314" t="s">
        <v>561</v>
      </c>
      <c r="J314" t="s">
        <v>562</v>
      </c>
      <c r="K314" t="s">
        <v>563</v>
      </c>
      <c r="L314">
        <v>1368</v>
      </c>
      <c r="N314">
        <v>1011</v>
      </c>
      <c r="O314" t="s">
        <v>436</v>
      </c>
      <c r="P314" t="s">
        <v>436</v>
      </c>
      <c r="Q314">
        <v>1</v>
      </c>
      <c r="W314">
        <v>0</v>
      </c>
      <c r="X314">
        <v>1578497932</v>
      </c>
      <c r="Y314">
        <f>(AT314*1.25)</f>
        <v>63.4</v>
      </c>
      <c r="AA314">
        <v>0</v>
      </c>
      <c r="AB314">
        <v>0.42</v>
      </c>
      <c r="AC314">
        <v>0</v>
      </c>
      <c r="AD314">
        <v>0</v>
      </c>
      <c r="AE314">
        <v>0</v>
      </c>
      <c r="AF314">
        <v>0.42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50.72</v>
      </c>
      <c r="AU314" t="s">
        <v>77</v>
      </c>
      <c r="AV314">
        <v>0</v>
      </c>
      <c r="AW314">
        <v>2</v>
      </c>
      <c r="AX314">
        <v>50446653</v>
      </c>
      <c r="AY314">
        <v>1</v>
      </c>
      <c r="AZ314">
        <v>0</v>
      </c>
      <c r="BA314">
        <v>312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ROUND(Y314*Source!I224*DO314,9)</f>
        <v>0</v>
      </c>
      <c r="CX314">
        <f>ROUND(Y314*Source!I224,9)</f>
        <v>27.262</v>
      </c>
      <c r="CY314">
        <f>AB314</f>
        <v>0.42</v>
      </c>
      <c r="CZ314">
        <f>AF314</f>
        <v>0.42</v>
      </c>
      <c r="DA314">
        <f>AJ314</f>
        <v>1</v>
      </c>
      <c r="DB314">
        <f>ROUND((ROUND(AT314*CZ314,2)*1.25),6)</f>
        <v>26.625</v>
      </c>
      <c r="DC314">
        <f>ROUND((ROUND(AT314*AG314,2)*1.25),6)</f>
        <v>0</v>
      </c>
      <c r="DD314" t="s">
        <v>3</v>
      </c>
      <c r="DE314" t="s">
        <v>3</v>
      </c>
      <c r="DF314">
        <f t="shared" si="139"/>
        <v>0</v>
      </c>
      <c r="DG314">
        <f t="shared" si="137"/>
        <v>11.45</v>
      </c>
      <c r="DH314">
        <f t="shared" si="138"/>
        <v>0</v>
      </c>
      <c r="DI314">
        <f t="shared" si="116"/>
        <v>0</v>
      </c>
      <c r="DJ314">
        <f>DG314</f>
        <v>11.45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ROW(Source!A224)</f>
        <v>224</v>
      </c>
      <c r="B315">
        <v>50445991</v>
      </c>
      <c r="C315">
        <v>50446634</v>
      </c>
      <c r="D315">
        <v>46170944</v>
      </c>
      <c r="E315">
        <v>1</v>
      </c>
      <c r="F315">
        <v>1</v>
      </c>
      <c r="G315">
        <v>30570983</v>
      </c>
      <c r="H315">
        <v>2</v>
      </c>
      <c r="I315" t="s">
        <v>440</v>
      </c>
      <c r="J315" t="s">
        <v>441</v>
      </c>
      <c r="K315" t="s">
        <v>442</v>
      </c>
      <c r="L315">
        <v>1368</v>
      </c>
      <c r="N315">
        <v>1011</v>
      </c>
      <c r="O315" t="s">
        <v>436</v>
      </c>
      <c r="P315" t="s">
        <v>436</v>
      </c>
      <c r="Q315">
        <v>1</v>
      </c>
      <c r="W315">
        <v>0</v>
      </c>
      <c r="X315">
        <v>-597135882</v>
      </c>
      <c r="Y315">
        <f>(AT315*1.25)</f>
        <v>8.3625000000000007</v>
      </c>
      <c r="AA315">
        <v>0</v>
      </c>
      <c r="AB315">
        <v>0.47</v>
      </c>
      <c r="AC315">
        <v>0</v>
      </c>
      <c r="AD315">
        <v>0</v>
      </c>
      <c r="AE315">
        <v>0</v>
      </c>
      <c r="AF315">
        <v>0.47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6.69</v>
      </c>
      <c r="AU315" t="s">
        <v>77</v>
      </c>
      <c r="AV315">
        <v>0</v>
      </c>
      <c r="AW315">
        <v>2</v>
      </c>
      <c r="AX315">
        <v>50446654</v>
      </c>
      <c r="AY315">
        <v>1</v>
      </c>
      <c r="AZ315">
        <v>0</v>
      </c>
      <c r="BA315">
        <v>313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ROUND(Y315*Source!I224*DO315,9)</f>
        <v>0</v>
      </c>
      <c r="CX315">
        <f>ROUND(Y315*Source!I224,9)</f>
        <v>3.5958749999999999</v>
      </c>
      <c r="CY315">
        <f>AB315</f>
        <v>0.47</v>
      </c>
      <c r="CZ315">
        <f>AF315</f>
        <v>0.47</v>
      </c>
      <c r="DA315">
        <f>AJ315</f>
        <v>1</v>
      </c>
      <c r="DB315">
        <f>ROUND((ROUND(AT315*CZ315,2)*1.25),6)</f>
        <v>3.9249999999999998</v>
      </c>
      <c r="DC315">
        <f>ROUND((ROUND(AT315*AG315,2)*1.25),6)</f>
        <v>0</v>
      </c>
      <c r="DD315" t="s">
        <v>3</v>
      </c>
      <c r="DE315" t="s">
        <v>3</v>
      </c>
      <c r="DF315">
        <f t="shared" si="139"/>
        <v>0</v>
      </c>
      <c r="DG315">
        <f t="shared" si="137"/>
        <v>1.69</v>
      </c>
      <c r="DH315">
        <f t="shared" si="138"/>
        <v>0</v>
      </c>
      <c r="DI315">
        <f t="shared" si="116"/>
        <v>0</v>
      </c>
      <c r="DJ315">
        <f>DG315</f>
        <v>1.69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ROW(Source!A224)</f>
        <v>224</v>
      </c>
      <c r="B316">
        <v>50445991</v>
      </c>
      <c r="C316">
        <v>50446634</v>
      </c>
      <c r="D316">
        <v>46205596</v>
      </c>
      <c r="E316">
        <v>1</v>
      </c>
      <c r="F316">
        <v>1</v>
      </c>
      <c r="G316">
        <v>30570983</v>
      </c>
      <c r="H316">
        <v>3</v>
      </c>
      <c r="I316" t="s">
        <v>564</v>
      </c>
      <c r="J316" t="s">
        <v>565</v>
      </c>
      <c r="K316" t="s">
        <v>566</v>
      </c>
      <c r="L316">
        <v>1355</v>
      </c>
      <c r="N316">
        <v>1010</v>
      </c>
      <c r="O316" t="s">
        <v>385</v>
      </c>
      <c r="P316" t="s">
        <v>385</v>
      </c>
      <c r="Q316">
        <v>100</v>
      </c>
      <c r="W316">
        <v>0</v>
      </c>
      <c r="X316">
        <v>1229323705</v>
      </c>
      <c r="Y316">
        <f t="shared" ref="Y316:Y324" si="140">(AT316*1)</f>
        <v>6.7465000000000002</v>
      </c>
      <c r="AA316">
        <v>4.93</v>
      </c>
      <c r="AB316">
        <v>0</v>
      </c>
      <c r="AC316">
        <v>0</v>
      </c>
      <c r="AD316">
        <v>0</v>
      </c>
      <c r="AE316">
        <v>4.93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6.7465000000000002</v>
      </c>
      <c r="AU316" t="s">
        <v>76</v>
      </c>
      <c r="AV316">
        <v>0</v>
      </c>
      <c r="AW316">
        <v>2</v>
      </c>
      <c r="AX316">
        <v>50446655</v>
      </c>
      <c r="AY316">
        <v>1</v>
      </c>
      <c r="AZ316">
        <v>0</v>
      </c>
      <c r="BA316">
        <v>314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ROUND(Y316*Source!I224,9)</f>
        <v>2.900995</v>
      </c>
      <c r="CY316">
        <f t="shared" ref="CY316:CY325" si="141">AA316</f>
        <v>4.93</v>
      </c>
      <c r="CZ316">
        <f t="shared" ref="CZ316:CZ325" si="142">AE316</f>
        <v>4.93</v>
      </c>
      <c r="DA316">
        <f t="shared" ref="DA316:DA325" si="143">AI316</f>
        <v>1</v>
      </c>
      <c r="DB316">
        <f t="shared" ref="DB316:DB324" si="144">ROUND((ROUND(AT316*CZ316,2)*1),6)</f>
        <v>33.26</v>
      </c>
      <c r="DC316">
        <f t="shared" ref="DC316:DC324" si="145">ROUND((ROUND(AT316*AG316,2)*1),6)</f>
        <v>0</v>
      </c>
      <c r="DD316" t="s">
        <v>3</v>
      </c>
      <c r="DE316" t="s">
        <v>3</v>
      </c>
      <c r="DF316">
        <f t="shared" si="139"/>
        <v>14.3</v>
      </c>
      <c r="DG316">
        <f t="shared" si="137"/>
        <v>0</v>
      </c>
      <c r="DH316">
        <f t="shared" si="138"/>
        <v>0</v>
      </c>
      <c r="DI316">
        <f t="shared" si="116"/>
        <v>0</v>
      </c>
      <c r="DJ316">
        <f t="shared" ref="DJ316:DJ325" si="146">DF316</f>
        <v>14.3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ROW(Source!A224)</f>
        <v>224</v>
      </c>
      <c r="B317">
        <v>50445991</v>
      </c>
      <c r="C317">
        <v>50446634</v>
      </c>
      <c r="D317">
        <v>46169553</v>
      </c>
      <c r="E317">
        <v>1</v>
      </c>
      <c r="F317">
        <v>1</v>
      </c>
      <c r="G317">
        <v>30570983</v>
      </c>
      <c r="H317">
        <v>3</v>
      </c>
      <c r="I317" t="s">
        <v>353</v>
      </c>
      <c r="J317" t="s">
        <v>356</v>
      </c>
      <c r="K317" t="s">
        <v>354</v>
      </c>
      <c r="L317">
        <v>1301</v>
      </c>
      <c r="N317">
        <v>1003</v>
      </c>
      <c r="O317" t="s">
        <v>355</v>
      </c>
      <c r="P317" t="s">
        <v>355</v>
      </c>
      <c r="Q317">
        <v>1</v>
      </c>
      <c r="W317">
        <v>0</v>
      </c>
      <c r="X317">
        <v>1632051071</v>
      </c>
      <c r="Y317">
        <f t="shared" si="140"/>
        <v>168.66</v>
      </c>
      <c r="AA317">
        <v>5.51</v>
      </c>
      <c r="AB317">
        <v>0</v>
      </c>
      <c r="AC317">
        <v>0</v>
      </c>
      <c r="AD317">
        <v>0</v>
      </c>
      <c r="AE317">
        <v>5.51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3</v>
      </c>
      <c r="AT317">
        <v>168.66</v>
      </c>
      <c r="AU317" t="s">
        <v>76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ROUND(Y317*Source!I224,9)</f>
        <v>72.523799999999994</v>
      </c>
      <c r="CY317">
        <f t="shared" si="141"/>
        <v>5.51</v>
      </c>
      <c r="CZ317">
        <f t="shared" si="142"/>
        <v>5.51</v>
      </c>
      <c r="DA317">
        <f t="shared" si="143"/>
        <v>1</v>
      </c>
      <c r="DB317">
        <f t="shared" si="144"/>
        <v>929.32</v>
      </c>
      <c r="DC317">
        <f t="shared" si="145"/>
        <v>0</v>
      </c>
      <c r="DD317" t="s">
        <v>3</v>
      </c>
      <c r="DE317" t="s">
        <v>3</v>
      </c>
      <c r="DF317">
        <f t="shared" si="139"/>
        <v>399.61</v>
      </c>
      <c r="DG317">
        <f t="shared" si="137"/>
        <v>0</v>
      </c>
      <c r="DH317">
        <f t="shared" si="138"/>
        <v>0</v>
      </c>
      <c r="DI317">
        <f t="shared" si="116"/>
        <v>0</v>
      </c>
      <c r="DJ317">
        <f t="shared" si="146"/>
        <v>399.61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ROW(Source!A224)</f>
        <v>224</v>
      </c>
      <c r="B318">
        <v>50445991</v>
      </c>
      <c r="C318">
        <v>50446634</v>
      </c>
      <c r="D318">
        <v>38798849</v>
      </c>
      <c r="E318">
        <v>1</v>
      </c>
      <c r="F318">
        <v>1</v>
      </c>
      <c r="G318">
        <v>30570983</v>
      </c>
      <c r="H318">
        <v>3</v>
      </c>
      <c r="I318" t="s">
        <v>343</v>
      </c>
      <c r="J318" t="s">
        <v>346</v>
      </c>
      <c r="K318" t="s">
        <v>344</v>
      </c>
      <c r="L318">
        <v>1354</v>
      </c>
      <c r="N318">
        <v>1010</v>
      </c>
      <c r="O318" t="s">
        <v>345</v>
      </c>
      <c r="P318" t="s">
        <v>345</v>
      </c>
      <c r="Q318">
        <v>1</v>
      </c>
      <c r="W318">
        <v>0</v>
      </c>
      <c r="X318">
        <v>-988179728</v>
      </c>
      <c r="Y318">
        <f t="shared" si="140"/>
        <v>6.8699999999999997E-2</v>
      </c>
      <c r="AA318">
        <v>14.23</v>
      </c>
      <c r="AB318">
        <v>0</v>
      </c>
      <c r="AC318">
        <v>0</v>
      </c>
      <c r="AD318">
        <v>0</v>
      </c>
      <c r="AE318">
        <v>14.23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3</v>
      </c>
      <c r="AT318">
        <v>6.8699999999999997E-2</v>
      </c>
      <c r="AU318" t="s">
        <v>76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ROUND(Y318*Source!I224,9)</f>
        <v>2.9541000000000001E-2</v>
      </c>
      <c r="CY318">
        <f t="shared" si="141"/>
        <v>14.23</v>
      </c>
      <c r="CZ318">
        <f t="shared" si="142"/>
        <v>14.23</v>
      </c>
      <c r="DA318">
        <f t="shared" si="143"/>
        <v>1</v>
      </c>
      <c r="DB318">
        <f t="shared" si="144"/>
        <v>0.98</v>
      </c>
      <c r="DC318">
        <f t="shared" si="145"/>
        <v>0</v>
      </c>
      <c r="DD318" t="s">
        <v>3</v>
      </c>
      <c r="DE318" t="s">
        <v>3</v>
      </c>
      <c r="DF318">
        <f t="shared" si="139"/>
        <v>0.42</v>
      </c>
      <c r="DG318">
        <f t="shared" si="137"/>
        <v>0</v>
      </c>
      <c r="DH318">
        <f t="shared" si="138"/>
        <v>0</v>
      </c>
      <c r="DI318">
        <f t="shared" si="116"/>
        <v>0</v>
      </c>
      <c r="DJ318">
        <f t="shared" si="146"/>
        <v>0.42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ROW(Source!A224)</f>
        <v>224</v>
      </c>
      <c r="B319">
        <v>50445991</v>
      </c>
      <c r="C319">
        <v>50446634</v>
      </c>
      <c r="D319">
        <v>46139945</v>
      </c>
      <c r="E319">
        <v>1</v>
      </c>
      <c r="F319">
        <v>1</v>
      </c>
      <c r="G319">
        <v>30570983</v>
      </c>
      <c r="H319">
        <v>3</v>
      </c>
      <c r="I319" t="s">
        <v>567</v>
      </c>
      <c r="J319" t="s">
        <v>568</v>
      </c>
      <c r="K319" t="s">
        <v>569</v>
      </c>
      <c r="L319">
        <v>1354</v>
      </c>
      <c r="N319">
        <v>1010</v>
      </c>
      <c r="O319" t="s">
        <v>345</v>
      </c>
      <c r="P319" t="s">
        <v>345</v>
      </c>
      <c r="Q319">
        <v>1</v>
      </c>
      <c r="W319">
        <v>0</v>
      </c>
      <c r="X319">
        <v>-1423070899</v>
      </c>
      <c r="Y319">
        <f t="shared" si="140"/>
        <v>24.206499999999998</v>
      </c>
      <c r="AA319">
        <v>4.3600000000000003</v>
      </c>
      <c r="AB319">
        <v>0</v>
      </c>
      <c r="AC319">
        <v>0</v>
      </c>
      <c r="AD319">
        <v>0</v>
      </c>
      <c r="AE319">
        <v>4.3600000000000003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24.206499999999998</v>
      </c>
      <c r="AU319" t="s">
        <v>76</v>
      </c>
      <c r="AV319">
        <v>0</v>
      </c>
      <c r="AW319">
        <v>2</v>
      </c>
      <c r="AX319">
        <v>50446656</v>
      </c>
      <c r="AY319">
        <v>1</v>
      </c>
      <c r="AZ319">
        <v>0</v>
      </c>
      <c r="BA319">
        <v>315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ROUND(Y319*Source!I224,9)</f>
        <v>10.408795</v>
      </c>
      <c r="CY319">
        <f t="shared" si="141"/>
        <v>4.3600000000000003</v>
      </c>
      <c r="CZ319">
        <f t="shared" si="142"/>
        <v>4.3600000000000003</v>
      </c>
      <c r="DA319">
        <f t="shared" si="143"/>
        <v>1</v>
      </c>
      <c r="DB319">
        <f t="shared" si="144"/>
        <v>105.54</v>
      </c>
      <c r="DC319">
        <f t="shared" si="145"/>
        <v>0</v>
      </c>
      <c r="DD319" t="s">
        <v>3</v>
      </c>
      <c r="DE319" t="s">
        <v>3</v>
      </c>
      <c r="DF319">
        <f t="shared" si="139"/>
        <v>45.38</v>
      </c>
      <c r="DG319">
        <f t="shared" si="137"/>
        <v>0</v>
      </c>
      <c r="DH319">
        <f t="shared" si="138"/>
        <v>0</v>
      </c>
      <c r="DI319">
        <f t="shared" si="116"/>
        <v>0</v>
      </c>
      <c r="DJ319">
        <f t="shared" si="146"/>
        <v>45.38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ROW(Source!A224)</f>
        <v>224</v>
      </c>
      <c r="B320">
        <v>50445991</v>
      </c>
      <c r="C320">
        <v>50446634</v>
      </c>
      <c r="D320">
        <v>46139986</v>
      </c>
      <c r="E320">
        <v>1</v>
      </c>
      <c r="F320">
        <v>1</v>
      </c>
      <c r="G320">
        <v>30570983</v>
      </c>
      <c r="H320">
        <v>3</v>
      </c>
      <c r="I320" t="s">
        <v>570</v>
      </c>
      <c r="J320" t="s">
        <v>571</v>
      </c>
      <c r="K320" t="s">
        <v>572</v>
      </c>
      <c r="L320">
        <v>1348</v>
      </c>
      <c r="N320">
        <v>1009</v>
      </c>
      <c r="O320" t="s">
        <v>28</v>
      </c>
      <c r="P320" t="s">
        <v>28</v>
      </c>
      <c r="Q320">
        <v>1000</v>
      </c>
      <c r="W320">
        <v>0</v>
      </c>
      <c r="X320">
        <v>945844401</v>
      </c>
      <c r="Y320">
        <f t="shared" si="140"/>
        <v>5.7200000000000001E-2</v>
      </c>
      <c r="AA320">
        <v>27345.53</v>
      </c>
      <c r="AB320">
        <v>0</v>
      </c>
      <c r="AC320">
        <v>0</v>
      </c>
      <c r="AD320">
        <v>0</v>
      </c>
      <c r="AE320">
        <v>27345.53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5.7200000000000001E-2</v>
      </c>
      <c r="AU320" t="s">
        <v>76</v>
      </c>
      <c r="AV320">
        <v>0</v>
      </c>
      <c r="AW320">
        <v>2</v>
      </c>
      <c r="AX320">
        <v>50446657</v>
      </c>
      <c r="AY320">
        <v>1</v>
      </c>
      <c r="AZ320">
        <v>0</v>
      </c>
      <c r="BA320">
        <v>316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ROUND(Y320*Source!I224,9)</f>
        <v>2.4596E-2</v>
      </c>
      <c r="CY320">
        <f t="shared" si="141"/>
        <v>27345.53</v>
      </c>
      <c r="CZ320">
        <f t="shared" si="142"/>
        <v>27345.53</v>
      </c>
      <c r="DA320">
        <f t="shared" si="143"/>
        <v>1</v>
      </c>
      <c r="DB320">
        <f t="shared" si="144"/>
        <v>1564.16</v>
      </c>
      <c r="DC320">
        <f t="shared" si="145"/>
        <v>0</v>
      </c>
      <c r="DD320" t="s">
        <v>3</v>
      </c>
      <c r="DE320" t="s">
        <v>3</v>
      </c>
      <c r="DF320">
        <f t="shared" si="139"/>
        <v>672.59</v>
      </c>
      <c r="DG320">
        <f t="shared" si="137"/>
        <v>0</v>
      </c>
      <c r="DH320">
        <f t="shared" si="138"/>
        <v>0</v>
      </c>
      <c r="DI320">
        <f t="shared" si="116"/>
        <v>0</v>
      </c>
      <c r="DJ320">
        <f t="shared" si="146"/>
        <v>672.59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ROW(Source!A224)</f>
        <v>224</v>
      </c>
      <c r="B321">
        <v>50445991</v>
      </c>
      <c r="C321">
        <v>50446634</v>
      </c>
      <c r="D321">
        <v>46139998</v>
      </c>
      <c r="E321">
        <v>1</v>
      </c>
      <c r="F321">
        <v>1</v>
      </c>
      <c r="G321">
        <v>30570983</v>
      </c>
      <c r="H321">
        <v>3</v>
      </c>
      <c r="I321" t="s">
        <v>573</v>
      </c>
      <c r="J321" t="s">
        <v>574</v>
      </c>
      <c r="K321" t="s">
        <v>575</v>
      </c>
      <c r="L321">
        <v>1355</v>
      </c>
      <c r="N321">
        <v>1010</v>
      </c>
      <c r="O321" t="s">
        <v>385</v>
      </c>
      <c r="P321" t="s">
        <v>385</v>
      </c>
      <c r="Q321">
        <v>100</v>
      </c>
      <c r="W321">
        <v>0</v>
      </c>
      <c r="X321">
        <v>1837710300</v>
      </c>
      <c r="Y321">
        <f t="shared" si="140"/>
        <v>1.5755999999999999</v>
      </c>
      <c r="AA321">
        <v>235.26</v>
      </c>
      <c r="AB321">
        <v>0</v>
      </c>
      <c r="AC321">
        <v>0</v>
      </c>
      <c r="AD321">
        <v>0</v>
      </c>
      <c r="AE321">
        <v>235.26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1.5755999999999999</v>
      </c>
      <c r="AU321" t="s">
        <v>76</v>
      </c>
      <c r="AV321">
        <v>0</v>
      </c>
      <c r="AW321">
        <v>2</v>
      </c>
      <c r="AX321">
        <v>50446658</v>
      </c>
      <c r="AY321">
        <v>1</v>
      </c>
      <c r="AZ321">
        <v>0</v>
      </c>
      <c r="BA321">
        <v>317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ROUND(Y321*Source!I224,9)</f>
        <v>0.677508</v>
      </c>
      <c r="CY321">
        <f t="shared" si="141"/>
        <v>235.26</v>
      </c>
      <c r="CZ321">
        <f t="shared" si="142"/>
        <v>235.26</v>
      </c>
      <c r="DA321">
        <f t="shared" si="143"/>
        <v>1</v>
      </c>
      <c r="DB321">
        <f t="shared" si="144"/>
        <v>370.68</v>
      </c>
      <c r="DC321">
        <f t="shared" si="145"/>
        <v>0</v>
      </c>
      <c r="DD321" t="s">
        <v>3</v>
      </c>
      <c r="DE321" t="s">
        <v>3</v>
      </c>
      <c r="DF321">
        <f t="shared" si="139"/>
        <v>159.38999999999999</v>
      </c>
      <c r="DG321">
        <f t="shared" si="137"/>
        <v>0</v>
      </c>
      <c r="DH321">
        <f t="shared" si="138"/>
        <v>0</v>
      </c>
      <c r="DI321">
        <f t="shared" ref="DI321:DI386" si="147">ROUND(ROUND(AH321,2)*CX321,2)</f>
        <v>0</v>
      </c>
      <c r="DJ321">
        <f t="shared" si="146"/>
        <v>159.38999999999999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ROW(Source!A224)</f>
        <v>224</v>
      </c>
      <c r="B322">
        <v>50445991</v>
      </c>
      <c r="C322">
        <v>50446634</v>
      </c>
      <c r="D322">
        <v>46140000</v>
      </c>
      <c r="E322">
        <v>1</v>
      </c>
      <c r="F322">
        <v>1</v>
      </c>
      <c r="G322">
        <v>30570983</v>
      </c>
      <c r="H322">
        <v>3</v>
      </c>
      <c r="I322" t="s">
        <v>576</v>
      </c>
      <c r="J322" t="s">
        <v>577</v>
      </c>
      <c r="K322" t="s">
        <v>578</v>
      </c>
      <c r="L322">
        <v>1355</v>
      </c>
      <c r="N322">
        <v>1010</v>
      </c>
      <c r="O322" t="s">
        <v>385</v>
      </c>
      <c r="P322" t="s">
        <v>385</v>
      </c>
      <c r="Q322">
        <v>100</v>
      </c>
      <c r="W322">
        <v>0</v>
      </c>
      <c r="X322">
        <v>920622975</v>
      </c>
      <c r="Y322">
        <f t="shared" si="140"/>
        <v>1.6866000000000001</v>
      </c>
      <c r="AA322">
        <v>161.69999999999999</v>
      </c>
      <c r="AB322">
        <v>0</v>
      </c>
      <c r="AC322">
        <v>0</v>
      </c>
      <c r="AD322">
        <v>0</v>
      </c>
      <c r="AE322">
        <v>161.69999999999999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1.6866000000000001</v>
      </c>
      <c r="AU322" t="s">
        <v>76</v>
      </c>
      <c r="AV322">
        <v>0</v>
      </c>
      <c r="AW322">
        <v>2</v>
      </c>
      <c r="AX322">
        <v>50446659</v>
      </c>
      <c r="AY322">
        <v>1</v>
      </c>
      <c r="AZ322">
        <v>0</v>
      </c>
      <c r="BA322">
        <v>318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ROUND(Y322*Source!I224,9)</f>
        <v>0.72523800000000005</v>
      </c>
      <c r="CY322">
        <f t="shared" si="141"/>
        <v>161.69999999999999</v>
      </c>
      <c r="CZ322">
        <f t="shared" si="142"/>
        <v>161.69999999999999</v>
      </c>
      <c r="DA322">
        <f t="shared" si="143"/>
        <v>1</v>
      </c>
      <c r="DB322">
        <f t="shared" si="144"/>
        <v>272.72000000000003</v>
      </c>
      <c r="DC322">
        <f t="shared" si="145"/>
        <v>0</v>
      </c>
      <c r="DD322" t="s">
        <v>3</v>
      </c>
      <c r="DE322" t="s">
        <v>3</v>
      </c>
      <c r="DF322">
        <f t="shared" si="139"/>
        <v>117.27</v>
      </c>
      <c r="DG322">
        <f t="shared" si="137"/>
        <v>0</v>
      </c>
      <c r="DH322">
        <f t="shared" si="138"/>
        <v>0</v>
      </c>
      <c r="DI322">
        <f t="shared" si="147"/>
        <v>0</v>
      </c>
      <c r="DJ322">
        <f t="shared" si="146"/>
        <v>117.27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ROW(Source!A224)</f>
        <v>224</v>
      </c>
      <c r="B323">
        <v>50445991</v>
      </c>
      <c r="C323">
        <v>50446634</v>
      </c>
      <c r="D323">
        <v>31132893</v>
      </c>
      <c r="E323">
        <v>1</v>
      </c>
      <c r="F323">
        <v>1</v>
      </c>
      <c r="G323">
        <v>30570983</v>
      </c>
      <c r="H323">
        <v>3</v>
      </c>
      <c r="I323" t="s">
        <v>579</v>
      </c>
      <c r="J323" t="s">
        <v>580</v>
      </c>
      <c r="K323" t="s">
        <v>581</v>
      </c>
      <c r="L323">
        <v>1355</v>
      </c>
      <c r="N323">
        <v>1010</v>
      </c>
      <c r="O323" t="s">
        <v>385</v>
      </c>
      <c r="P323" t="s">
        <v>385</v>
      </c>
      <c r="Q323">
        <v>100</v>
      </c>
      <c r="W323">
        <v>0</v>
      </c>
      <c r="X323">
        <v>-320010986</v>
      </c>
      <c r="Y323">
        <f t="shared" si="140"/>
        <v>1.5755999999999999</v>
      </c>
      <c r="AA323">
        <v>179.49</v>
      </c>
      <c r="AB323">
        <v>0</v>
      </c>
      <c r="AC323">
        <v>0</v>
      </c>
      <c r="AD323">
        <v>0</v>
      </c>
      <c r="AE323">
        <v>179.49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1.5755999999999999</v>
      </c>
      <c r="AU323" t="s">
        <v>76</v>
      </c>
      <c r="AV323">
        <v>0</v>
      </c>
      <c r="AW323">
        <v>2</v>
      </c>
      <c r="AX323">
        <v>50446660</v>
      </c>
      <c r="AY323">
        <v>1</v>
      </c>
      <c r="AZ323">
        <v>0</v>
      </c>
      <c r="BA323">
        <v>319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ROUND(Y323*Source!I224,9)</f>
        <v>0.677508</v>
      </c>
      <c r="CY323">
        <f t="shared" si="141"/>
        <v>179.49</v>
      </c>
      <c r="CZ323">
        <f t="shared" si="142"/>
        <v>179.49</v>
      </c>
      <c r="DA323">
        <f t="shared" si="143"/>
        <v>1</v>
      </c>
      <c r="DB323">
        <f t="shared" si="144"/>
        <v>282.8</v>
      </c>
      <c r="DC323">
        <f t="shared" si="145"/>
        <v>0</v>
      </c>
      <c r="DD323" t="s">
        <v>3</v>
      </c>
      <c r="DE323" t="s">
        <v>3</v>
      </c>
      <c r="DF323">
        <f t="shared" si="139"/>
        <v>121.61</v>
      </c>
      <c r="DG323">
        <f t="shared" si="137"/>
        <v>0</v>
      </c>
      <c r="DH323">
        <f t="shared" si="138"/>
        <v>0</v>
      </c>
      <c r="DI323">
        <f t="shared" si="147"/>
        <v>0</v>
      </c>
      <c r="DJ323">
        <f t="shared" si="146"/>
        <v>121.61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ROW(Source!A224)</f>
        <v>224</v>
      </c>
      <c r="B324">
        <v>50445991</v>
      </c>
      <c r="C324">
        <v>50446634</v>
      </c>
      <c r="D324">
        <v>43771058</v>
      </c>
      <c r="E324">
        <v>1</v>
      </c>
      <c r="F324">
        <v>1</v>
      </c>
      <c r="G324">
        <v>30570983</v>
      </c>
      <c r="H324">
        <v>3</v>
      </c>
      <c r="I324" t="s">
        <v>582</v>
      </c>
      <c r="J324" t="s">
        <v>583</v>
      </c>
      <c r="K324" t="s">
        <v>584</v>
      </c>
      <c r="L324">
        <v>1355</v>
      </c>
      <c r="N324">
        <v>1010</v>
      </c>
      <c r="O324" t="s">
        <v>385</v>
      </c>
      <c r="P324" t="s">
        <v>385</v>
      </c>
      <c r="Q324">
        <v>100</v>
      </c>
      <c r="W324">
        <v>0</v>
      </c>
      <c r="X324">
        <v>-1923697066</v>
      </c>
      <c r="Y324">
        <f t="shared" si="140"/>
        <v>1.5755999999999999</v>
      </c>
      <c r="AA324">
        <v>119.96</v>
      </c>
      <c r="AB324">
        <v>0</v>
      </c>
      <c r="AC324">
        <v>0</v>
      </c>
      <c r="AD324">
        <v>0</v>
      </c>
      <c r="AE324">
        <v>119.96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1.5755999999999999</v>
      </c>
      <c r="AU324" t="s">
        <v>76</v>
      </c>
      <c r="AV324">
        <v>0</v>
      </c>
      <c r="AW324">
        <v>2</v>
      </c>
      <c r="AX324">
        <v>50446661</v>
      </c>
      <c r="AY324">
        <v>1</v>
      </c>
      <c r="AZ324">
        <v>0</v>
      </c>
      <c r="BA324">
        <v>320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ROUND(Y324*Source!I224,9)</f>
        <v>0.677508</v>
      </c>
      <c r="CY324">
        <f t="shared" si="141"/>
        <v>119.96</v>
      </c>
      <c r="CZ324">
        <f t="shared" si="142"/>
        <v>119.96</v>
      </c>
      <c r="DA324">
        <f t="shared" si="143"/>
        <v>1</v>
      </c>
      <c r="DB324">
        <f t="shared" si="144"/>
        <v>189.01</v>
      </c>
      <c r="DC324">
        <f t="shared" si="145"/>
        <v>0</v>
      </c>
      <c r="DD324" t="s">
        <v>3</v>
      </c>
      <c r="DE324" t="s">
        <v>3</v>
      </c>
      <c r="DF324">
        <f t="shared" si="139"/>
        <v>81.27</v>
      </c>
      <c r="DG324">
        <f t="shared" si="137"/>
        <v>0</v>
      </c>
      <c r="DH324">
        <f t="shared" si="138"/>
        <v>0</v>
      </c>
      <c r="DI324">
        <f t="shared" si="147"/>
        <v>0</v>
      </c>
      <c r="DJ324">
        <f t="shared" si="146"/>
        <v>81.27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ROW(Source!A224)</f>
        <v>224</v>
      </c>
      <c r="B325">
        <v>50445991</v>
      </c>
      <c r="C325">
        <v>50446634</v>
      </c>
      <c r="D325">
        <v>0</v>
      </c>
      <c r="E325">
        <v>0</v>
      </c>
      <c r="F325">
        <v>1</v>
      </c>
      <c r="G325">
        <v>30570983</v>
      </c>
      <c r="H325">
        <v>3</v>
      </c>
      <c r="I325" t="s">
        <v>348</v>
      </c>
      <c r="J325" t="s">
        <v>3</v>
      </c>
      <c r="K325" t="s">
        <v>349</v>
      </c>
      <c r="L325">
        <v>1354</v>
      </c>
      <c r="N325">
        <v>1010</v>
      </c>
      <c r="O325" t="s">
        <v>345</v>
      </c>
      <c r="P325" t="s">
        <v>345</v>
      </c>
      <c r="Q325">
        <v>1</v>
      </c>
      <c r="W325">
        <v>0</v>
      </c>
      <c r="X325">
        <v>-486287808</v>
      </c>
      <c r="Y325">
        <f>AT325</f>
        <v>281.25</v>
      </c>
      <c r="AA325">
        <v>198.39</v>
      </c>
      <c r="AB325">
        <v>0</v>
      </c>
      <c r="AC325">
        <v>0</v>
      </c>
      <c r="AD325">
        <v>0</v>
      </c>
      <c r="AE325">
        <v>198.39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281.25</v>
      </c>
      <c r="AU325" t="s">
        <v>3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ROUND(Y325*Source!I224,9)</f>
        <v>120.9375</v>
      </c>
      <c r="CY325">
        <f t="shared" si="141"/>
        <v>198.39</v>
      </c>
      <c r="CZ325">
        <f t="shared" si="142"/>
        <v>198.39</v>
      </c>
      <c r="DA325">
        <f t="shared" si="143"/>
        <v>1</v>
      </c>
      <c r="DB325">
        <f>ROUND(ROUND(AT325*CZ325,2),6)</f>
        <v>55797.19</v>
      </c>
      <c r="DC325">
        <f>ROUND(ROUND(AT325*AG325,2),6)</f>
        <v>0</v>
      </c>
      <c r="DD325" t="s">
        <v>3</v>
      </c>
      <c r="DE325" t="s">
        <v>3</v>
      </c>
      <c r="DF325">
        <f t="shared" si="139"/>
        <v>23992.79</v>
      </c>
      <c r="DG325">
        <f t="shared" si="137"/>
        <v>0</v>
      </c>
      <c r="DH325">
        <f t="shared" si="138"/>
        <v>0</v>
      </c>
      <c r="DI325">
        <f t="shared" si="147"/>
        <v>0</v>
      </c>
      <c r="DJ325">
        <f t="shared" si="146"/>
        <v>23992.79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ROW(Source!A225)</f>
        <v>225</v>
      </c>
      <c r="B326">
        <v>50445992</v>
      </c>
      <c r="C326">
        <v>50446634</v>
      </c>
      <c r="D326">
        <v>40404405</v>
      </c>
      <c r="E326">
        <v>30570983</v>
      </c>
      <c r="F326">
        <v>1</v>
      </c>
      <c r="G326">
        <v>30570983</v>
      </c>
      <c r="H326">
        <v>1</v>
      </c>
      <c r="I326" t="s">
        <v>430</v>
      </c>
      <c r="J326" t="s">
        <v>3</v>
      </c>
      <c r="K326" t="s">
        <v>431</v>
      </c>
      <c r="L326">
        <v>1191</v>
      </c>
      <c r="N326">
        <v>1013</v>
      </c>
      <c r="O326" t="s">
        <v>432</v>
      </c>
      <c r="P326" t="s">
        <v>432</v>
      </c>
      <c r="Q326">
        <v>1</v>
      </c>
      <c r="W326">
        <v>0</v>
      </c>
      <c r="X326">
        <v>476480486</v>
      </c>
      <c r="Y326">
        <f>(AT326*1.15)</f>
        <v>210.17399999999998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182.76</v>
      </c>
      <c r="AU326" t="s">
        <v>78</v>
      </c>
      <c r="AV326">
        <v>1</v>
      </c>
      <c r="AW326">
        <v>2</v>
      </c>
      <c r="AX326">
        <v>50446650</v>
      </c>
      <c r="AY326">
        <v>1</v>
      </c>
      <c r="AZ326">
        <v>0</v>
      </c>
      <c r="BA326">
        <v>324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ROUND(AT326*Source!I225*AH326*AL326,2)</f>
        <v>0</v>
      </c>
      <c r="CV326">
        <f>ROUND(Y326*Source!I225,9)</f>
        <v>90.37482</v>
      </c>
      <c r="CW326">
        <v>0</v>
      </c>
      <c r="CX326">
        <f>ROUND(Y326*Source!I225,9)</f>
        <v>90.37482</v>
      </c>
      <c r="CY326">
        <f>AD326</f>
        <v>0</v>
      </c>
      <c r="CZ326">
        <f>AH326</f>
        <v>0</v>
      </c>
      <c r="DA326">
        <f>AL326</f>
        <v>1</v>
      </c>
      <c r="DB326">
        <f>ROUND((ROUND(AT326*CZ326,2)*1.15),6)</f>
        <v>0</v>
      </c>
      <c r="DC326">
        <f>ROUND((ROUND(AT326*AG326,2)*1.15),6)</f>
        <v>0</v>
      </c>
      <c r="DD326" t="s">
        <v>3</v>
      </c>
      <c r="DE326" t="s">
        <v>3</v>
      </c>
      <c r="DF326">
        <f t="shared" si="139"/>
        <v>0</v>
      </c>
      <c r="DG326">
        <f t="shared" si="137"/>
        <v>0</v>
      </c>
      <c r="DH326">
        <f t="shared" si="138"/>
        <v>0</v>
      </c>
      <c r="DI326">
        <f t="shared" si="147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ROW(Source!A225)</f>
        <v>225</v>
      </c>
      <c r="B327">
        <v>50445992</v>
      </c>
      <c r="C327">
        <v>50446634</v>
      </c>
      <c r="D327">
        <v>46170867</v>
      </c>
      <c r="E327">
        <v>1</v>
      </c>
      <c r="F327">
        <v>1</v>
      </c>
      <c r="G327">
        <v>30570983</v>
      </c>
      <c r="H327">
        <v>2</v>
      </c>
      <c r="I327" t="s">
        <v>433</v>
      </c>
      <c r="J327" t="s">
        <v>434</v>
      </c>
      <c r="K327" t="s">
        <v>435</v>
      </c>
      <c r="L327">
        <v>1368</v>
      </c>
      <c r="N327">
        <v>1011</v>
      </c>
      <c r="O327" t="s">
        <v>436</v>
      </c>
      <c r="P327" t="s">
        <v>436</v>
      </c>
      <c r="Q327">
        <v>1</v>
      </c>
      <c r="W327">
        <v>0</v>
      </c>
      <c r="X327">
        <v>-7781208</v>
      </c>
      <c r="Y327">
        <f>(AT327*1.25)</f>
        <v>0.3</v>
      </c>
      <c r="AA327">
        <v>0</v>
      </c>
      <c r="AB327">
        <v>1083.46</v>
      </c>
      <c r="AC327">
        <v>440.97</v>
      </c>
      <c r="AD327">
        <v>0</v>
      </c>
      <c r="AE327">
        <v>0</v>
      </c>
      <c r="AF327">
        <v>83.1</v>
      </c>
      <c r="AG327">
        <v>12.62</v>
      </c>
      <c r="AH327">
        <v>0</v>
      </c>
      <c r="AI327">
        <v>1</v>
      </c>
      <c r="AJ327">
        <v>12.72</v>
      </c>
      <c r="AK327">
        <v>34.090000000000003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0.24</v>
      </c>
      <c r="AU327" t="s">
        <v>77</v>
      </c>
      <c r="AV327">
        <v>0</v>
      </c>
      <c r="AW327">
        <v>2</v>
      </c>
      <c r="AX327">
        <v>50446651</v>
      </c>
      <c r="AY327">
        <v>1</v>
      </c>
      <c r="AZ327">
        <v>0</v>
      </c>
      <c r="BA327">
        <v>325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ROUND(Y327*Source!I225*DO327,9)</f>
        <v>0</v>
      </c>
      <c r="CX327">
        <f>ROUND(Y327*Source!I225,9)</f>
        <v>0.129</v>
      </c>
      <c r="CY327">
        <f>AB327</f>
        <v>1083.46</v>
      </c>
      <c r="CZ327">
        <f>AF327</f>
        <v>83.1</v>
      </c>
      <c r="DA327">
        <f>AJ327</f>
        <v>12.72</v>
      </c>
      <c r="DB327">
        <f>ROUND((ROUND(AT327*CZ327,2)*1.25),6)</f>
        <v>24.925000000000001</v>
      </c>
      <c r="DC327">
        <f>ROUND((ROUND(AT327*AG327,2)*1.25),6)</f>
        <v>3.7875000000000001</v>
      </c>
      <c r="DD327" t="s">
        <v>3</v>
      </c>
      <c r="DE327" t="s">
        <v>3</v>
      </c>
      <c r="DF327">
        <f t="shared" si="139"/>
        <v>0</v>
      </c>
      <c r="DG327">
        <f>ROUND(ROUND(AF327*AJ327,2)*CX327,2)</f>
        <v>136.36000000000001</v>
      </c>
      <c r="DH327">
        <f>ROUND(ROUND(AG327*AK327,2)*CX327,2)</f>
        <v>55.5</v>
      </c>
      <c r="DI327">
        <f t="shared" si="147"/>
        <v>0</v>
      </c>
      <c r="DJ327">
        <f>DG327</f>
        <v>136.36000000000001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ROW(Source!A225)</f>
        <v>225</v>
      </c>
      <c r="B328">
        <v>50445992</v>
      </c>
      <c r="C328">
        <v>50446634</v>
      </c>
      <c r="D328">
        <v>46170914</v>
      </c>
      <c r="E328">
        <v>1</v>
      </c>
      <c r="F328">
        <v>1</v>
      </c>
      <c r="G328">
        <v>30570983</v>
      </c>
      <c r="H328">
        <v>2</v>
      </c>
      <c r="I328" t="s">
        <v>558</v>
      </c>
      <c r="J328" t="s">
        <v>559</v>
      </c>
      <c r="K328" t="s">
        <v>560</v>
      </c>
      <c r="L328">
        <v>1368</v>
      </c>
      <c r="N328">
        <v>1011</v>
      </c>
      <c r="O328" t="s">
        <v>436</v>
      </c>
      <c r="P328" t="s">
        <v>436</v>
      </c>
      <c r="Q328">
        <v>1</v>
      </c>
      <c r="W328">
        <v>0</v>
      </c>
      <c r="X328">
        <v>-405183425</v>
      </c>
      <c r="Y328">
        <f>(AT328*1.25)</f>
        <v>8.4</v>
      </c>
      <c r="AA328">
        <v>0</v>
      </c>
      <c r="AB328">
        <v>6.69</v>
      </c>
      <c r="AC328">
        <v>0</v>
      </c>
      <c r="AD328">
        <v>0</v>
      </c>
      <c r="AE328">
        <v>0</v>
      </c>
      <c r="AF328">
        <v>0.77</v>
      </c>
      <c r="AG328">
        <v>0</v>
      </c>
      <c r="AH328">
        <v>0</v>
      </c>
      <c r="AI328">
        <v>1</v>
      </c>
      <c r="AJ328">
        <v>8.48</v>
      </c>
      <c r="AK328">
        <v>34.090000000000003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6.72</v>
      </c>
      <c r="AU328" t="s">
        <v>77</v>
      </c>
      <c r="AV328">
        <v>0</v>
      </c>
      <c r="AW328">
        <v>2</v>
      </c>
      <c r="AX328">
        <v>50446652</v>
      </c>
      <c r="AY328">
        <v>1</v>
      </c>
      <c r="AZ328">
        <v>0</v>
      </c>
      <c r="BA328">
        <v>326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ROUND(Y328*Source!I225*DO328,9)</f>
        <v>0</v>
      </c>
      <c r="CX328">
        <f>ROUND(Y328*Source!I225,9)</f>
        <v>3.6120000000000001</v>
      </c>
      <c r="CY328">
        <f>AB328</f>
        <v>6.69</v>
      </c>
      <c r="CZ328">
        <f>AF328</f>
        <v>0.77</v>
      </c>
      <c r="DA328">
        <f>AJ328</f>
        <v>8.48</v>
      </c>
      <c r="DB328">
        <f>ROUND((ROUND(AT328*CZ328,2)*1.25),6)</f>
        <v>6.4625000000000004</v>
      </c>
      <c r="DC328">
        <f>ROUND((ROUND(AT328*AG328,2)*1.25),6)</f>
        <v>0</v>
      </c>
      <c r="DD328" t="s">
        <v>3</v>
      </c>
      <c r="DE328" t="s">
        <v>3</v>
      </c>
      <c r="DF328">
        <f t="shared" si="139"/>
        <v>0</v>
      </c>
      <c r="DG328">
        <f>ROUND(ROUND(AF328*AJ328,2)*CX328,2)</f>
        <v>23.59</v>
      </c>
      <c r="DH328">
        <f>ROUND(ROUND(AG328*AK328,2)*CX328,2)</f>
        <v>0</v>
      </c>
      <c r="DI328">
        <f t="shared" si="147"/>
        <v>0</v>
      </c>
      <c r="DJ328">
        <f>DG328</f>
        <v>23.59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ROW(Source!A225)</f>
        <v>225</v>
      </c>
      <c r="B329">
        <v>50445992</v>
      </c>
      <c r="C329">
        <v>50446634</v>
      </c>
      <c r="D329">
        <v>46170920</v>
      </c>
      <c r="E329">
        <v>1</v>
      </c>
      <c r="F329">
        <v>1</v>
      </c>
      <c r="G329">
        <v>30570983</v>
      </c>
      <c r="H329">
        <v>2</v>
      </c>
      <c r="I329" t="s">
        <v>561</v>
      </c>
      <c r="J329" t="s">
        <v>562</v>
      </c>
      <c r="K329" t="s">
        <v>563</v>
      </c>
      <c r="L329">
        <v>1368</v>
      </c>
      <c r="N329">
        <v>1011</v>
      </c>
      <c r="O329" t="s">
        <v>436</v>
      </c>
      <c r="P329" t="s">
        <v>436</v>
      </c>
      <c r="Q329">
        <v>1</v>
      </c>
      <c r="W329">
        <v>0</v>
      </c>
      <c r="X329">
        <v>1578497932</v>
      </c>
      <c r="Y329">
        <f>(AT329*1.25)</f>
        <v>63.4</v>
      </c>
      <c r="AA329">
        <v>0</v>
      </c>
      <c r="AB329">
        <v>3.72</v>
      </c>
      <c r="AC329">
        <v>0</v>
      </c>
      <c r="AD329">
        <v>0</v>
      </c>
      <c r="AE329">
        <v>0</v>
      </c>
      <c r="AF329">
        <v>0.42</v>
      </c>
      <c r="AG329">
        <v>0</v>
      </c>
      <c r="AH329">
        <v>0</v>
      </c>
      <c r="AI329">
        <v>1</v>
      </c>
      <c r="AJ329">
        <v>8.64</v>
      </c>
      <c r="AK329">
        <v>34.090000000000003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50.72</v>
      </c>
      <c r="AU329" t="s">
        <v>77</v>
      </c>
      <c r="AV329">
        <v>0</v>
      </c>
      <c r="AW329">
        <v>2</v>
      </c>
      <c r="AX329">
        <v>50446653</v>
      </c>
      <c r="AY329">
        <v>1</v>
      </c>
      <c r="AZ329">
        <v>0</v>
      </c>
      <c r="BA329">
        <v>327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ROUND(Y329*Source!I225*DO329,9)</f>
        <v>0</v>
      </c>
      <c r="CX329">
        <f>ROUND(Y329*Source!I225,9)</f>
        <v>27.262</v>
      </c>
      <c r="CY329">
        <f>AB329</f>
        <v>3.72</v>
      </c>
      <c r="CZ329">
        <f>AF329</f>
        <v>0.42</v>
      </c>
      <c r="DA329">
        <f>AJ329</f>
        <v>8.64</v>
      </c>
      <c r="DB329">
        <f>ROUND((ROUND(AT329*CZ329,2)*1.25),6)</f>
        <v>26.625</v>
      </c>
      <c r="DC329">
        <f>ROUND((ROUND(AT329*AG329,2)*1.25),6)</f>
        <v>0</v>
      </c>
      <c r="DD329" t="s">
        <v>3</v>
      </c>
      <c r="DE329" t="s">
        <v>3</v>
      </c>
      <c r="DF329">
        <f t="shared" si="139"/>
        <v>0</v>
      </c>
      <c r="DG329">
        <f>ROUND(ROUND(AF329*AJ329,2)*CX329,2)</f>
        <v>98.96</v>
      </c>
      <c r="DH329">
        <f>ROUND(ROUND(AG329*AK329,2)*CX329,2)</f>
        <v>0</v>
      </c>
      <c r="DI329">
        <f t="shared" si="147"/>
        <v>0</v>
      </c>
      <c r="DJ329">
        <f>DG329</f>
        <v>98.96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ROW(Source!A225)</f>
        <v>225</v>
      </c>
      <c r="B330">
        <v>50445992</v>
      </c>
      <c r="C330">
        <v>50446634</v>
      </c>
      <c r="D330">
        <v>46170944</v>
      </c>
      <c r="E330">
        <v>1</v>
      </c>
      <c r="F330">
        <v>1</v>
      </c>
      <c r="G330">
        <v>30570983</v>
      </c>
      <c r="H330">
        <v>2</v>
      </c>
      <c r="I330" t="s">
        <v>440</v>
      </c>
      <c r="J330" t="s">
        <v>441</v>
      </c>
      <c r="K330" t="s">
        <v>442</v>
      </c>
      <c r="L330">
        <v>1368</v>
      </c>
      <c r="N330">
        <v>1011</v>
      </c>
      <c r="O330" t="s">
        <v>436</v>
      </c>
      <c r="P330" t="s">
        <v>436</v>
      </c>
      <c r="Q330">
        <v>1</v>
      </c>
      <c r="W330">
        <v>0</v>
      </c>
      <c r="X330">
        <v>-597135882</v>
      </c>
      <c r="Y330">
        <f>(AT330*1.25)</f>
        <v>8.3625000000000007</v>
      </c>
      <c r="AA330">
        <v>0</v>
      </c>
      <c r="AB330">
        <v>4.13</v>
      </c>
      <c r="AC330">
        <v>0</v>
      </c>
      <c r="AD330">
        <v>0</v>
      </c>
      <c r="AE330">
        <v>0</v>
      </c>
      <c r="AF330">
        <v>0.47</v>
      </c>
      <c r="AG330">
        <v>0</v>
      </c>
      <c r="AH330">
        <v>0</v>
      </c>
      <c r="AI330">
        <v>1</v>
      </c>
      <c r="AJ330">
        <v>8.57</v>
      </c>
      <c r="AK330">
        <v>34.090000000000003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6.69</v>
      </c>
      <c r="AU330" t="s">
        <v>77</v>
      </c>
      <c r="AV330">
        <v>0</v>
      </c>
      <c r="AW330">
        <v>2</v>
      </c>
      <c r="AX330">
        <v>50446654</v>
      </c>
      <c r="AY330">
        <v>1</v>
      </c>
      <c r="AZ330">
        <v>0</v>
      </c>
      <c r="BA330">
        <v>328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ROUND(Y330*Source!I225*DO330,9)</f>
        <v>0</v>
      </c>
      <c r="CX330">
        <f>ROUND(Y330*Source!I225,9)</f>
        <v>3.5958749999999999</v>
      </c>
      <c r="CY330">
        <f>AB330</f>
        <v>4.13</v>
      </c>
      <c r="CZ330">
        <f>AF330</f>
        <v>0.47</v>
      </c>
      <c r="DA330">
        <f>AJ330</f>
        <v>8.57</v>
      </c>
      <c r="DB330">
        <f>ROUND((ROUND(AT330*CZ330,2)*1.25),6)</f>
        <v>3.9249999999999998</v>
      </c>
      <c r="DC330">
        <f>ROUND((ROUND(AT330*AG330,2)*1.25),6)</f>
        <v>0</v>
      </c>
      <c r="DD330" t="s">
        <v>3</v>
      </c>
      <c r="DE330" t="s">
        <v>3</v>
      </c>
      <c r="DF330">
        <f t="shared" si="139"/>
        <v>0</v>
      </c>
      <c r="DG330">
        <f>ROUND(ROUND(AF330*AJ330,2)*CX330,2)</f>
        <v>14.49</v>
      </c>
      <c r="DH330">
        <f>ROUND(ROUND(AG330*AK330,2)*CX330,2)</f>
        <v>0</v>
      </c>
      <c r="DI330">
        <f t="shared" si="147"/>
        <v>0</v>
      </c>
      <c r="DJ330">
        <f>DG330</f>
        <v>14.49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ROW(Source!A225)</f>
        <v>225</v>
      </c>
      <c r="B331">
        <v>50445992</v>
      </c>
      <c r="C331">
        <v>50446634</v>
      </c>
      <c r="D331">
        <v>46205596</v>
      </c>
      <c r="E331">
        <v>1</v>
      </c>
      <c r="F331">
        <v>1</v>
      </c>
      <c r="G331">
        <v>30570983</v>
      </c>
      <c r="H331">
        <v>3</v>
      </c>
      <c r="I331" t="s">
        <v>564</v>
      </c>
      <c r="J331" t="s">
        <v>565</v>
      </c>
      <c r="K331" t="s">
        <v>566</v>
      </c>
      <c r="L331">
        <v>1355</v>
      </c>
      <c r="N331">
        <v>1010</v>
      </c>
      <c r="O331" t="s">
        <v>385</v>
      </c>
      <c r="P331" t="s">
        <v>385</v>
      </c>
      <c r="Q331">
        <v>100</v>
      </c>
      <c r="W331">
        <v>0</v>
      </c>
      <c r="X331">
        <v>1229323705</v>
      </c>
      <c r="Y331">
        <f t="shared" ref="Y331:Y339" si="148">(AT331*1)</f>
        <v>6.7465000000000002</v>
      </c>
      <c r="AA331">
        <v>27.31</v>
      </c>
      <c r="AB331">
        <v>0</v>
      </c>
      <c r="AC331">
        <v>0</v>
      </c>
      <c r="AD331">
        <v>0</v>
      </c>
      <c r="AE331">
        <v>4.93</v>
      </c>
      <c r="AF331">
        <v>0</v>
      </c>
      <c r="AG331">
        <v>0</v>
      </c>
      <c r="AH331">
        <v>0</v>
      </c>
      <c r="AI331">
        <v>5.54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6.7465000000000002</v>
      </c>
      <c r="AU331" t="s">
        <v>76</v>
      </c>
      <c r="AV331">
        <v>0</v>
      </c>
      <c r="AW331">
        <v>2</v>
      </c>
      <c r="AX331">
        <v>50446655</v>
      </c>
      <c r="AY331">
        <v>1</v>
      </c>
      <c r="AZ331">
        <v>0</v>
      </c>
      <c r="BA331">
        <v>329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ROUND(Y331*Source!I225,9)</f>
        <v>2.900995</v>
      </c>
      <c r="CY331">
        <f t="shared" ref="CY331:CY340" si="149">AA331</f>
        <v>27.31</v>
      </c>
      <c r="CZ331">
        <f t="shared" ref="CZ331:CZ340" si="150">AE331</f>
        <v>4.93</v>
      </c>
      <c r="DA331">
        <f t="shared" ref="DA331:DA340" si="151">AI331</f>
        <v>5.54</v>
      </c>
      <c r="DB331">
        <f t="shared" ref="DB331:DB339" si="152">ROUND((ROUND(AT331*CZ331,2)*1),6)</f>
        <v>33.26</v>
      </c>
      <c r="DC331">
        <f t="shared" ref="DC331:DC339" si="153">ROUND((ROUND(AT331*AG331,2)*1),6)</f>
        <v>0</v>
      </c>
      <c r="DD331" t="s">
        <v>3</v>
      </c>
      <c r="DE331" t="s">
        <v>3</v>
      </c>
      <c r="DF331">
        <f t="shared" ref="DF331:DF340" si="154">ROUND(ROUND(AE331*AI331,2)*CX331,2)</f>
        <v>79.23</v>
      </c>
      <c r="DG331">
        <f t="shared" ref="DG331:DG355" si="155">ROUND(ROUND(AF331,2)*CX331,2)</f>
        <v>0</v>
      </c>
      <c r="DH331">
        <f t="shared" ref="DH331:DH355" si="156">ROUND(ROUND(AG331,2)*CX331,2)</f>
        <v>0</v>
      </c>
      <c r="DI331">
        <f t="shared" si="147"/>
        <v>0</v>
      </c>
      <c r="DJ331">
        <f t="shared" ref="DJ331:DJ340" si="157">DF331</f>
        <v>79.23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ROW(Source!A225)</f>
        <v>225</v>
      </c>
      <c r="B332">
        <v>50445992</v>
      </c>
      <c r="C332">
        <v>50446634</v>
      </c>
      <c r="D332">
        <v>46169553</v>
      </c>
      <c r="E332">
        <v>1</v>
      </c>
      <c r="F332">
        <v>1</v>
      </c>
      <c r="G332">
        <v>30570983</v>
      </c>
      <c r="H332">
        <v>3</v>
      </c>
      <c r="I332" t="s">
        <v>353</v>
      </c>
      <c r="J332" t="s">
        <v>356</v>
      </c>
      <c r="K332" t="s">
        <v>354</v>
      </c>
      <c r="L332">
        <v>1301</v>
      </c>
      <c r="N332">
        <v>1003</v>
      </c>
      <c r="O332" t="s">
        <v>355</v>
      </c>
      <c r="P332" t="s">
        <v>355</v>
      </c>
      <c r="Q332">
        <v>1</v>
      </c>
      <c r="W332">
        <v>0</v>
      </c>
      <c r="X332">
        <v>1632051071</v>
      </c>
      <c r="Y332">
        <f t="shared" si="148"/>
        <v>168.66</v>
      </c>
      <c r="AA332">
        <v>28.93</v>
      </c>
      <c r="AB332">
        <v>0</v>
      </c>
      <c r="AC332">
        <v>0</v>
      </c>
      <c r="AD332">
        <v>0</v>
      </c>
      <c r="AE332">
        <v>5.51</v>
      </c>
      <c r="AF332">
        <v>0</v>
      </c>
      <c r="AG332">
        <v>0</v>
      </c>
      <c r="AH332">
        <v>0</v>
      </c>
      <c r="AI332">
        <v>5.25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168.66</v>
      </c>
      <c r="AU332" t="s">
        <v>76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ROUND(Y332*Source!I225,9)</f>
        <v>72.523799999999994</v>
      </c>
      <c r="CY332">
        <f t="shared" si="149"/>
        <v>28.93</v>
      </c>
      <c r="CZ332">
        <f t="shared" si="150"/>
        <v>5.51</v>
      </c>
      <c r="DA332">
        <f t="shared" si="151"/>
        <v>5.25</v>
      </c>
      <c r="DB332">
        <f t="shared" si="152"/>
        <v>929.32</v>
      </c>
      <c r="DC332">
        <f t="shared" si="153"/>
        <v>0</v>
      </c>
      <c r="DD332" t="s">
        <v>3</v>
      </c>
      <c r="DE332" t="s">
        <v>3</v>
      </c>
      <c r="DF332">
        <f t="shared" si="154"/>
        <v>2098.11</v>
      </c>
      <c r="DG332">
        <f t="shared" si="155"/>
        <v>0</v>
      </c>
      <c r="DH332">
        <f t="shared" si="156"/>
        <v>0</v>
      </c>
      <c r="DI332">
        <f t="shared" si="147"/>
        <v>0</v>
      </c>
      <c r="DJ332">
        <f t="shared" si="157"/>
        <v>2098.11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ROW(Source!A225)</f>
        <v>225</v>
      </c>
      <c r="B333">
        <v>50445992</v>
      </c>
      <c r="C333">
        <v>50446634</v>
      </c>
      <c r="D333">
        <v>38798849</v>
      </c>
      <c r="E333">
        <v>1</v>
      </c>
      <c r="F333">
        <v>1</v>
      </c>
      <c r="G333">
        <v>30570983</v>
      </c>
      <c r="H333">
        <v>3</v>
      </c>
      <c r="I333" t="s">
        <v>343</v>
      </c>
      <c r="J333" t="s">
        <v>346</v>
      </c>
      <c r="K333" t="s">
        <v>344</v>
      </c>
      <c r="L333">
        <v>1354</v>
      </c>
      <c r="N333">
        <v>1010</v>
      </c>
      <c r="O333" t="s">
        <v>345</v>
      </c>
      <c r="P333" t="s">
        <v>345</v>
      </c>
      <c r="Q333">
        <v>1</v>
      </c>
      <c r="W333">
        <v>0</v>
      </c>
      <c r="X333">
        <v>-988179728</v>
      </c>
      <c r="Y333">
        <f t="shared" si="148"/>
        <v>6.8699999999999997E-2</v>
      </c>
      <c r="AA333">
        <v>165.78</v>
      </c>
      <c r="AB333">
        <v>0</v>
      </c>
      <c r="AC333">
        <v>0</v>
      </c>
      <c r="AD333">
        <v>0</v>
      </c>
      <c r="AE333">
        <v>14.23</v>
      </c>
      <c r="AF333">
        <v>0</v>
      </c>
      <c r="AG333">
        <v>0</v>
      </c>
      <c r="AH333">
        <v>0</v>
      </c>
      <c r="AI333">
        <v>11.65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3</v>
      </c>
      <c r="AT333">
        <v>6.8699999999999997E-2</v>
      </c>
      <c r="AU333" t="s">
        <v>76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ROUND(Y333*Source!I225,9)</f>
        <v>2.9541000000000001E-2</v>
      </c>
      <c r="CY333">
        <f t="shared" si="149"/>
        <v>165.78</v>
      </c>
      <c r="CZ333">
        <f t="shared" si="150"/>
        <v>14.23</v>
      </c>
      <c r="DA333">
        <f t="shared" si="151"/>
        <v>11.65</v>
      </c>
      <c r="DB333">
        <f t="shared" si="152"/>
        <v>0.98</v>
      </c>
      <c r="DC333">
        <f t="shared" si="153"/>
        <v>0</v>
      </c>
      <c r="DD333" t="s">
        <v>3</v>
      </c>
      <c r="DE333" t="s">
        <v>3</v>
      </c>
      <c r="DF333">
        <f t="shared" si="154"/>
        <v>4.9000000000000004</v>
      </c>
      <c r="DG333">
        <f t="shared" si="155"/>
        <v>0</v>
      </c>
      <c r="DH333">
        <f t="shared" si="156"/>
        <v>0</v>
      </c>
      <c r="DI333">
        <f t="shared" si="147"/>
        <v>0</v>
      </c>
      <c r="DJ333">
        <f t="shared" si="157"/>
        <v>4.9000000000000004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ROW(Source!A225)</f>
        <v>225</v>
      </c>
      <c r="B334">
        <v>50445992</v>
      </c>
      <c r="C334">
        <v>50446634</v>
      </c>
      <c r="D334">
        <v>46139945</v>
      </c>
      <c r="E334">
        <v>1</v>
      </c>
      <c r="F334">
        <v>1</v>
      </c>
      <c r="G334">
        <v>30570983</v>
      </c>
      <c r="H334">
        <v>3</v>
      </c>
      <c r="I334" t="s">
        <v>567</v>
      </c>
      <c r="J334" t="s">
        <v>568</v>
      </c>
      <c r="K334" t="s">
        <v>569</v>
      </c>
      <c r="L334">
        <v>1354</v>
      </c>
      <c r="N334">
        <v>1010</v>
      </c>
      <c r="O334" t="s">
        <v>345</v>
      </c>
      <c r="P334" t="s">
        <v>345</v>
      </c>
      <c r="Q334">
        <v>1</v>
      </c>
      <c r="W334">
        <v>0</v>
      </c>
      <c r="X334">
        <v>-1423070899</v>
      </c>
      <c r="Y334">
        <f t="shared" si="148"/>
        <v>24.206499999999998</v>
      </c>
      <c r="AA334">
        <v>18.7</v>
      </c>
      <c r="AB334">
        <v>0</v>
      </c>
      <c r="AC334">
        <v>0</v>
      </c>
      <c r="AD334">
        <v>0</v>
      </c>
      <c r="AE334">
        <v>4.3600000000000003</v>
      </c>
      <c r="AF334">
        <v>0</v>
      </c>
      <c r="AG334">
        <v>0</v>
      </c>
      <c r="AH334">
        <v>0</v>
      </c>
      <c r="AI334">
        <v>4.29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24.206499999999998</v>
      </c>
      <c r="AU334" t="s">
        <v>76</v>
      </c>
      <c r="AV334">
        <v>0</v>
      </c>
      <c r="AW334">
        <v>2</v>
      </c>
      <c r="AX334">
        <v>50446656</v>
      </c>
      <c r="AY334">
        <v>1</v>
      </c>
      <c r="AZ334">
        <v>0</v>
      </c>
      <c r="BA334">
        <v>330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ROUND(Y334*Source!I225,9)</f>
        <v>10.408795</v>
      </c>
      <c r="CY334">
        <f t="shared" si="149"/>
        <v>18.7</v>
      </c>
      <c r="CZ334">
        <f t="shared" si="150"/>
        <v>4.3600000000000003</v>
      </c>
      <c r="DA334">
        <f t="shared" si="151"/>
        <v>4.29</v>
      </c>
      <c r="DB334">
        <f t="shared" si="152"/>
        <v>105.54</v>
      </c>
      <c r="DC334">
        <f t="shared" si="153"/>
        <v>0</v>
      </c>
      <c r="DD334" t="s">
        <v>3</v>
      </c>
      <c r="DE334" t="s">
        <v>3</v>
      </c>
      <c r="DF334">
        <f t="shared" si="154"/>
        <v>194.64</v>
      </c>
      <c r="DG334">
        <f t="shared" si="155"/>
        <v>0</v>
      </c>
      <c r="DH334">
        <f t="shared" si="156"/>
        <v>0</v>
      </c>
      <c r="DI334">
        <f t="shared" si="147"/>
        <v>0</v>
      </c>
      <c r="DJ334">
        <f t="shared" si="157"/>
        <v>194.64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ROW(Source!A225)</f>
        <v>225</v>
      </c>
      <c r="B335">
        <v>50445992</v>
      </c>
      <c r="C335">
        <v>50446634</v>
      </c>
      <c r="D335">
        <v>46139986</v>
      </c>
      <c r="E335">
        <v>1</v>
      </c>
      <c r="F335">
        <v>1</v>
      </c>
      <c r="G335">
        <v>30570983</v>
      </c>
      <c r="H335">
        <v>3</v>
      </c>
      <c r="I335" t="s">
        <v>570</v>
      </c>
      <c r="J335" t="s">
        <v>571</v>
      </c>
      <c r="K335" t="s">
        <v>572</v>
      </c>
      <c r="L335">
        <v>1348</v>
      </c>
      <c r="N335">
        <v>1009</v>
      </c>
      <c r="O335" t="s">
        <v>28</v>
      </c>
      <c r="P335" t="s">
        <v>28</v>
      </c>
      <c r="Q335">
        <v>1000</v>
      </c>
      <c r="W335">
        <v>0</v>
      </c>
      <c r="X335">
        <v>945844401</v>
      </c>
      <c r="Y335">
        <f t="shared" si="148"/>
        <v>5.7200000000000001E-2</v>
      </c>
      <c r="AA335">
        <v>126062.89</v>
      </c>
      <c r="AB335">
        <v>0</v>
      </c>
      <c r="AC335">
        <v>0</v>
      </c>
      <c r="AD335">
        <v>0</v>
      </c>
      <c r="AE335">
        <v>27345.53</v>
      </c>
      <c r="AF335">
        <v>0</v>
      </c>
      <c r="AG335">
        <v>0</v>
      </c>
      <c r="AH335">
        <v>0</v>
      </c>
      <c r="AI335">
        <v>4.6100000000000003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5.7200000000000001E-2</v>
      </c>
      <c r="AU335" t="s">
        <v>76</v>
      </c>
      <c r="AV335">
        <v>0</v>
      </c>
      <c r="AW335">
        <v>2</v>
      </c>
      <c r="AX335">
        <v>50446657</v>
      </c>
      <c r="AY335">
        <v>1</v>
      </c>
      <c r="AZ335">
        <v>0</v>
      </c>
      <c r="BA335">
        <v>331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ROUND(Y335*Source!I225,9)</f>
        <v>2.4596E-2</v>
      </c>
      <c r="CY335">
        <f t="shared" si="149"/>
        <v>126062.89</v>
      </c>
      <c r="CZ335">
        <f t="shared" si="150"/>
        <v>27345.53</v>
      </c>
      <c r="DA335">
        <f t="shared" si="151"/>
        <v>4.6100000000000003</v>
      </c>
      <c r="DB335">
        <f t="shared" si="152"/>
        <v>1564.16</v>
      </c>
      <c r="DC335">
        <f t="shared" si="153"/>
        <v>0</v>
      </c>
      <c r="DD335" t="s">
        <v>3</v>
      </c>
      <c r="DE335" t="s">
        <v>3</v>
      </c>
      <c r="DF335">
        <f t="shared" si="154"/>
        <v>3100.64</v>
      </c>
      <c r="DG335">
        <f t="shared" si="155"/>
        <v>0</v>
      </c>
      <c r="DH335">
        <f t="shared" si="156"/>
        <v>0</v>
      </c>
      <c r="DI335">
        <f t="shared" si="147"/>
        <v>0</v>
      </c>
      <c r="DJ335">
        <f t="shared" si="157"/>
        <v>3100.64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ROW(Source!A225)</f>
        <v>225</v>
      </c>
      <c r="B336">
        <v>50445992</v>
      </c>
      <c r="C336">
        <v>50446634</v>
      </c>
      <c r="D336">
        <v>46139998</v>
      </c>
      <c r="E336">
        <v>1</v>
      </c>
      <c r="F336">
        <v>1</v>
      </c>
      <c r="G336">
        <v>30570983</v>
      </c>
      <c r="H336">
        <v>3</v>
      </c>
      <c r="I336" t="s">
        <v>573</v>
      </c>
      <c r="J336" t="s">
        <v>574</v>
      </c>
      <c r="K336" t="s">
        <v>575</v>
      </c>
      <c r="L336">
        <v>1355</v>
      </c>
      <c r="N336">
        <v>1010</v>
      </c>
      <c r="O336" t="s">
        <v>385</v>
      </c>
      <c r="P336" t="s">
        <v>385</v>
      </c>
      <c r="Q336">
        <v>100</v>
      </c>
      <c r="W336">
        <v>0</v>
      </c>
      <c r="X336">
        <v>1837710300</v>
      </c>
      <c r="Y336">
        <f t="shared" si="148"/>
        <v>1.5755999999999999</v>
      </c>
      <c r="AA336">
        <v>1282.17</v>
      </c>
      <c r="AB336">
        <v>0</v>
      </c>
      <c r="AC336">
        <v>0</v>
      </c>
      <c r="AD336">
        <v>0</v>
      </c>
      <c r="AE336">
        <v>235.26</v>
      </c>
      <c r="AF336">
        <v>0</v>
      </c>
      <c r="AG336">
        <v>0</v>
      </c>
      <c r="AH336">
        <v>0</v>
      </c>
      <c r="AI336">
        <v>5.45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1.5755999999999999</v>
      </c>
      <c r="AU336" t="s">
        <v>76</v>
      </c>
      <c r="AV336">
        <v>0</v>
      </c>
      <c r="AW336">
        <v>2</v>
      </c>
      <c r="AX336">
        <v>50446658</v>
      </c>
      <c r="AY336">
        <v>1</v>
      </c>
      <c r="AZ336">
        <v>0</v>
      </c>
      <c r="BA336">
        <v>332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ROUND(Y336*Source!I225,9)</f>
        <v>0.677508</v>
      </c>
      <c r="CY336">
        <f t="shared" si="149"/>
        <v>1282.17</v>
      </c>
      <c r="CZ336">
        <f t="shared" si="150"/>
        <v>235.26</v>
      </c>
      <c r="DA336">
        <f t="shared" si="151"/>
        <v>5.45</v>
      </c>
      <c r="DB336">
        <f t="shared" si="152"/>
        <v>370.68</v>
      </c>
      <c r="DC336">
        <f t="shared" si="153"/>
        <v>0</v>
      </c>
      <c r="DD336" t="s">
        <v>3</v>
      </c>
      <c r="DE336" t="s">
        <v>3</v>
      </c>
      <c r="DF336">
        <f t="shared" si="154"/>
        <v>868.68</v>
      </c>
      <c r="DG336">
        <f t="shared" si="155"/>
        <v>0</v>
      </c>
      <c r="DH336">
        <f t="shared" si="156"/>
        <v>0</v>
      </c>
      <c r="DI336">
        <f t="shared" si="147"/>
        <v>0</v>
      </c>
      <c r="DJ336">
        <f t="shared" si="157"/>
        <v>868.68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ROW(Source!A225)</f>
        <v>225</v>
      </c>
      <c r="B337">
        <v>50445992</v>
      </c>
      <c r="C337">
        <v>50446634</v>
      </c>
      <c r="D337">
        <v>46140000</v>
      </c>
      <c r="E337">
        <v>1</v>
      </c>
      <c r="F337">
        <v>1</v>
      </c>
      <c r="G337">
        <v>30570983</v>
      </c>
      <c r="H337">
        <v>3</v>
      </c>
      <c r="I337" t="s">
        <v>576</v>
      </c>
      <c r="J337" t="s">
        <v>577</v>
      </c>
      <c r="K337" t="s">
        <v>578</v>
      </c>
      <c r="L337">
        <v>1355</v>
      </c>
      <c r="N337">
        <v>1010</v>
      </c>
      <c r="O337" t="s">
        <v>385</v>
      </c>
      <c r="P337" t="s">
        <v>385</v>
      </c>
      <c r="Q337">
        <v>100</v>
      </c>
      <c r="W337">
        <v>0</v>
      </c>
      <c r="X337">
        <v>920622975</v>
      </c>
      <c r="Y337">
        <f t="shared" si="148"/>
        <v>1.6866000000000001</v>
      </c>
      <c r="AA337">
        <v>852.16</v>
      </c>
      <c r="AB337">
        <v>0</v>
      </c>
      <c r="AC337">
        <v>0</v>
      </c>
      <c r="AD337">
        <v>0</v>
      </c>
      <c r="AE337">
        <v>161.69999999999999</v>
      </c>
      <c r="AF337">
        <v>0</v>
      </c>
      <c r="AG337">
        <v>0</v>
      </c>
      <c r="AH337">
        <v>0</v>
      </c>
      <c r="AI337">
        <v>5.27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1.6866000000000001</v>
      </c>
      <c r="AU337" t="s">
        <v>76</v>
      </c>
      <c r="AV337">
        <v>0</v>
      </c>
      <c r="AW337">
        <v>2</v>
      </c>
      <c r="AX337">
        <v>50446659</v>
      </c>
      <c r="AY337">
        <v>1</v>
      </c>
      <c r="AZ337">
        <v>0</v>
      </c>
      <c r="BA337">
        <v>333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ROUND(Y337*Source!I225,9)</f>
        <v>0.72523800000000005</v>
      </c>
      <c r="CY337">
        <f t="shared" si="149"/>
        <v>852.16</v>
      </c>
      <c r="CZ337">
        <f t="shared" si="150"/>
        <v>161.69999999999999</v>
      </c>
      <c r="DA337">
        <f t="shared" si="151"/>
        <v>5.27</v>
      </c>
      <c r="DB337">
        <f t="shared" si="152"/>
        <v>272.72000000000003</v>
      </c>
      <c r="DC337">
        <f t="shared" si="153"/>
        <v>0</v>
      </c>
      <c r="DD337" t="s">
        <v>3</v>
      </c>
      <c r="DE337" t="s">
        <v>3</v>
      </c>
      <c r="DF337">
        <f t="shared" si="154"/>
        <v>618.02</v>
      </c>
      <c r="DG337">
        <f t="shared" si="155"/>
        <v>0</v>
      </c>
      <c r="DH337">
        <f t="shared" si="156"/>
        <v>0</v>
      </c>
      <c r="DI337">
        <f t="shared" si="147"/>
        <v>0</v>
      </c>
      <c r="DJ337">
        <f t="shared" si="157"/>
        <v>618.02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ROW(Source!A225)</f>
        <v>225</v>
      </c>
      <c r="B338">
        <v>50445992</v>
      </c>
      <c r="C338">
        <v>50446634</v>
      </c>
      <c r="D338">
        <v>31132893</v>
      </c>
      <c r="E338">
        <v>1</v>
      </c>
      <c r="F338">
        <v>1</v>
      </c>
      <c r="G338">
        <v>30570983</v>
      </c>
      <c r="H338">
        <v>3</v>
      </c>
      <c r="I338" t="s">
        <v>579</v>
      </c>
      <c r="J338" t="s">
        <v>580</v>
      </c>
      <c r="K338" t="s">
        <v>581</v>
      </c>
      <c r="L338">
        <v>1355</v>
      </c>
      <c r="N338">
        <v>1010</v>
      </c>
      <c r="O338" t="s">
        <v>385</v>
      </c>
      <c r="P338" t="s">
        <v>385</v>
      </c>
      <c r="Q338">
        <v>100</v>
      </c>
      <c r="W338">
        <v>0</v>
      </c>
      <c r="X338">
        <v>-320010986</v>
      </c>
      <c r="Y338">
        <f t="shared" si="148"/>
        <v>1.5755999999999999</v>
      </c>
      <c r="AA338">
        <v>1193.6099999999999</v>
      </c>
      <c r="AB338">
        <v>0</v>
      </c>
      <c r="AC338">
        <v>0</v>
      </c>
      <c r="AD338">
        <v>0</v>
      </c>
      <c r="AE338">
        <v>179.49</v>
      </c>
      <c r="AF338">
        <v>0</v>
      </c>
      <c r="AG338">
        <v>0</v>
      </c>
      <c r="AH338">
        <v>0</v>
      </c>
      <c r="AI338">
        <v>6.65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1.5755999999999999</v>
      </c>
      <c r="AU338" t="s">
        <v>76</v>
      </c>
      <c r="AV338">
        <v>0</v>
      </c>
      <c r="AW338">
        <v>2</v>
      </c>
      <c r="AX338">
        <v>50446660</v>
      </c>
      <c r="AY338">
        <v>1</v>
      </c>
      <c r="AZ338">
        <v>0</v>
      </c>
      <c r="BA338">
        <v>334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ROUND(Y338*Source!I225,9)</f>
        <v>0.677508</v>
      </c>
      <c r="CY338">
        <f t="shared" si="149"/>
        <v>1193.6099999999999</v>
      </c>
      <c r="CZ338">
        <f t="shared" si="150"/>
        <v>179.49</v>
      </c>
      <c r="DA338">
        <f t="shared" si="151"/>
        <v>6.65</v>
      </c>
      <c r="DB338">
        <f t="shared" si="152"/>
        <v>282.8</v>
      </c>
      <c r="DC338">
        <f t="shared" si="153"/>
        <v>0</v>
      </c>
      <c r="DD338" t="s">
        <v>3</v>
      </c>
      <c r="DE338" t="s">
        <v>3</v>
      </c>
      <c r="DF338">
        <f t="shared" si="154"/>
        <v>808.68</v>
      </c>
      <c r="DG338">
        <f t="shared" si="155"/>
        <v>0</v>
      </c>
      <c r="DH338">
        <f t="shared" si="156"/>
        <v>0</v>
      </c>
      <c r="DI338">
        <f t="shared" si="147"/>
        <v>0</v>
      </c>
      <c r="DJ338">
        <f t="shared" si="157"/>
        <v>808.68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ROW(Source!A225)</f>
        <v>225</v>
      </c>
      <c r="B339">
        <v>50445992</v>
      </c>
      <c r="C339">
        <v>50446634</v>
      </c>
      <c r="D339">
        <v>43771058</v>
      </c>
      <c r="E339">
        <v>1</v>
      </c>
      <c r="F339">
        <v>1</v>
      </c>
      <c r="G339">
        <v>30570983</v>
      </c>
      <c r="H339">
        <v>3</v>
      </c>
      <c r="I339" t="s">
        <v>582</v>
      </c>
      <c r="J339" t="s">
        <v>583</v>
      </c>
      <c r="K339" t="s">
        <v>584</v>
      </c>
      <c r="L339">
        <v>1355</v>
      </c>
      <c r="N339">
        <v>1010</v>
      </c>
      <c r="O339" t="s">
        <v>385</v>
      </c>
      <c r="P339" t="s">
        <v>385</v>
      </c>
      <c r="Q339">
        <v>100</v>
      </c>
      <c r="W339">
        <v>0</v>
      </c>
      <c r="X339">
        <v>-1923697066</v>
      </c>
      <c r="Y339">
        <f t="shared" si="148"/>
        <v>1.5755999999999999</v>
      </c>
      <c r="AA339">
        <v>1750.22</v>
      </c>
      <c r="AB339">
        <v>0</v>
      </c>
      <c r="AC339">
        <v>0</v>
      </c>
      <c r="AD339">
        <v>0</v>
      </c>
      <c r="AE339">
        <v>119.96</v>
      </c>
      <c r="AF339">
        <v>0</v>
      </c>
      <c r="AG339">
        <v>0</v>
      </c>
      <c r="AH339">
        <v>0</v>
      </c>
      <c r="AI339">
        <v>14.59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1.5755999999999999</v>
      </c>
      <c r="AU339" t="s">
        <v>76</v>
      </c>
      <c r="AV339">
        <v>0</v>
      </c>
      <c r="AW339">
        <v>2</v>
      </c>
      <c r="AX339">
        <v>50446661</v>
      </c>
      <c r="AY339">
        <v>1</v>
      </c>
      <c r="AZ339">
        <v>0</v>
      </c>
      <c r="BA339">
        <v>335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ROUND(Y339*Source!I225,9)</f>
        <v>0.677508</v>
      </c>
      <c r="CY339">
        <f t="shared" si="149"/>
        <v>1750.22</v>
      </c>
      <c r="CZ339">
        <f t="shared" si="150"/>
        <v>119.96</v>
      </c>
      <c r="DA339">
        <f t="shared" si="151"/>
        <v>14.59</v>
      </c>
      <c r="DB339">
        <f t="shared" si="152"/>
        <v>189.01</v>
      </c>
      <c r="DC339">
        <f t="shared" si="153"/>
        <v>0</v>
      </c>
      <c r="DD339" t="s">
        <v>3</v>
      </c>
      <c r="DE339" t="s">
        <v>3</v>
      </c>
      <c r="DF339">
        <f t="shared" si="154"/>
        <v>1185.79</v>
      </c>
      <c r="DG339">
        <f t="shared" si="155"/>
        <v>0</v>
      </c>
      <c r="DH339">
        <f t="shared" si="156"/>
        <v>0</v>
      </c>
      <c r="DI339">
        <f t="shared" si="147"/>
        <v>0</v>
      </c>
      <c r="DJ339">
        <f t="shared" si="157"/>
        <v>1185.79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ROW(Source!A225)</f>
        <v>225</v>
      </c>
      <c r="B340">
        <v>50445992</v>
      </c>
      <c r="C340">
        <v>50446634</v>
      </c>
      <c r="D340">
        <v>0</v>
      </c>
      <c r="E340">
        <v>0</v>
      </c>
      <c r="F340">
        <v>1</v>
      </c>
      <c r="G340">
        <v>30570983</v>
      </c>
      <c r="H340">
        <v>3</v>
      </c>
      <c r="I340" t="s">
        <v>348</v>
      </c>
      <c r="J340" t="s">
        <v>3</v>
      </c>
      <c r="K340" t="s">
        <v>349</v>
      </c>
      <c r="L340">
        <v>1354</v>
      </c>
      <c r="N340">
        <v>1010</v>
      </c>
      <c r="O340" t="s">
        <v>345</v>
      </c>
      <c r="P340" t="s">
        <v>345</v>
      </c>
      <c r="Q340">
        <v>1</v>
      </c>
      <c r="W340">
        <v>0</v>
      </c>
      <c r="X340">
        <v>-486287808</v>
      </c>
      <c r="Y340">
        <f>AT340</f>
        <v>281.25</v>
      </c>
      <c r="AA340">
        <v>1912.48</v>
      </c>
      <c r="AB340">
        <v>0</v>
      </c>
      <c r="AC340">
        <v>0</v>
      </c>
      <c r="AD340">
        <v>0</v>
      </c>
      <c r="AE340">
        <v>198.39</v>
      </c>
      <c r="AF340">
        <v>0</v>
      </c>
      <c r="AG340">
        <v>0</v>
      </c>
      <c r="AH340">
        <v>0</v>
      </c>
      <c r="AI340">
        <v>9.64</v>
      </c>
      <c r="AJ340">
        <v>1</v>
      </c>
      <c r="AK340">
        <v>1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 t="s">
        <v>3</v>
      </c>
      <c r="AT340">
        <v>281.25</v>
      </c>
      <c r="AU340" t="s">
        <v>3</v>
      </c>
      <c r="AV340">
        <v>0</v>
      </c>
      <c r="AW340">
        <v>1</v>
      </c>
      <c r="AX340">
        <v>-1</v>
      </c>
      <c r="AY340">
        <v>0</v>
      </c>
      <c r="AZ340">
        <v>0</v>
      </c>
      <c r="BA340" t="s">
        <v>3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ROUND(Y340*Source!I225,9)</f>
        <v>120.9375</v>
      </c>
      <c r="CY340">
        <f t="shared" si="149"/>
        <v>1912.48</v>
      </c>
      <c r="CZ340">
        <f t="shared" si="150"/>
        <v>198.39</v>
      </c>
      <c r="DA340">
        <f t="shared" si="151"/>
        <v>9.64</v>
      </c>
      <c r="DB340">
        <f>ROUND(ROUND(AT340*CZ340,2),6)</f>
        <v>55797.19</v>
      </c>
      <c r="DC340">
        <f>ROUND(ROUND(AT340*AG340,2),6)</f>
        <v>0</v>
      </c>
      <c r="DD340" t="s">
        <v>3</v>
      </c>
      <c r="DE340" t="s">
        <v>3</v>
      </c>
      <c r="DF340">
        <f t="shared" si="154"/>
        <v>231290.55</v>
      </c>
      <c r="DG340">
        <f t="shared" si="155"/>
        <v>0</v>
      </c>
      <c r="DH340">
        <f t="shared" si="156"/>
        <v>0</v>
      </c>
      <c r="DI340">
        <f t="shared" si="147"/>
        <v>0</v>
      </c>
      <c r="DJ340">
        <f t="shared" si="157"/>
        <v>231290.55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ROW(Source!A267)</f>
        <v>267</v>
      </c>
      <c r="B341">
        <v>50445991</v>
      </c>
      <c r="C341">
        <v>50446668</v>
      </c>
      <c r="D341">
        <v>40404405</v>
      </c>
      <c r="E341">
        <v>30570983</v>
      </c>
      <c r="F341">
        <v>1</v>
      </c>
      <c r="G341">
        <v>30570983</v>
      </c>
      <c r="H341">
        <v>1</v>
      </c>
      <c r="I341" t="s">
        <v>430</v>
      </c>
      <c r="J341" t="s">
        <v>3</v>
      </c>
      <c r="K341" t="s">
        <v>431</v>
      </c>
      <c r="L341">
        <v>1191</v>
      </c>
      <c r="N341">
        <v>1013</v>
      </c>
      <c r="O341" t="s">
        <v>432</v>
      </c>
      <c r="P341" t="s">
        <v>432</v>
      </c>
      <c r="Q341">
        <v>1</v>
      </c>
      <c r="W341">
        <v>0</v>
      </c>
      <c r="X341">
        <v>476480486</v>
      </c>
      <c r="Y341">
        <f>(AT341*1.15)</f>
        <v>18.319499999999998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15.93</v>
      </c>
      <c r="AU341" t="s">
        <v>78</v>
      </c>
      <c r="AV341">
        <v>1</v>
      </c>
      <c r="AW341">
        <v>2</v>
      </c>
      <c r="AX341">
        <v>50446671</v>
      </c>
      <c r="AY341">
        <v>1</v>
      </c>
      <c r="AZ341">
        <v>0</v>
      </c>
      <c r="BA341">
        <v>339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ROUND(AT341*Source!I267*AH341*AL341,2)</f>
        <v>0</v>
      </c>
      <c r="CV341">
        <f>ROUND(Y341*Source!I267,9)</f>
        <v>5.8622399999999999</v>
      </c>
      <c r="CW341">
        <v>0</v>
      </c>
      <c r="CX341">
        <f>ROUND(Y341*Source!I267,9)</f>
        <v>5.8622399999999999</v>
      </c>
      <c r="CY341">
        <f>AD341</f>
        <v>0</v>
      </c>
      <c r="CZ341">
        <f>AH341</f>
        <v>0</v>
      </c>
      <c r="DA341">
        <f>AL341</f>
        <v>1</v>
      </c>
      <c r="DB341">
        <f>ROUND((ROUND(AT341*CZ341,2)*1.15),6)</f>
        <v>0</v>
      </c>
      <c r="DC341">
        <f>ROUND((ROUND(AT341*AG341,2)*1.15),6)</f>
        <v>0</v>
      </c>
      <c r="DD341" t="s">
        <v>3</v>
      </c>
      <c r="DE341" t="s">
        <v>3</v>
      </c>
      <c r="DF341">
        <f>ROUND(ROUND(AE341,2)*CX341,2)</f>
        <v>0</v>
      </c>
      <c r="DG341">
        <f t="shared" si="155"/>
        <v>0</v>
      </c>
      <c r="DH341">
        <f t="shared" si="156"/>
        <v>0</v>
      </c>
      <c r="DI341">
        <f t="shared" si="147"/>
        <v>0</v>
      </c>
      <c r="DJ341">
        <f>DI341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ROW(Source!A267)</f>
        <v>267</v>
      </c>
      <c r="B342">
        <v>50445991</v>
      </c>
      <c r="C342">
        <v>50446668</v>
      </c>
      <c r="D342">
        <v>46141994</v>
      </c>
      <c r="E342">
        <v>1</v>
      </c>
      <c r="F342">
        <v>1</v>
      </c>
      <c r="G342">
        <v>30570983</v>
      </c>
      <c r="H342">
        <v>3</v>
      </c>
      <c r="I342" t="s">
        <v>366</v>
      </c>
      <c r="J342" t="s">
        <v>368</v>
      </c>
      <c r="K342" t="s">
        <v>367</v>
      </c>
      <c r="L342">
        <v>1301</v>
      </c>
      <c r="N342">
        <v>1003</v>
      </c>
      <c r="O342" t="s">
        <v>355</v>
      </c>
      <c r="P342" t="s">
        <v>355</v>
      </c>
      <c r="Q342">
        <v>1</v>
      </c>
      <c r="W342">
        <v>0</v>
      </c>
      <c r="X342">
        <v>489276839</v>
      </c>
      <c r="Y342">
        <f>AT342</f>
        <v>102</v>
      </c>
      <c r="AA342">
        <v>5.19</v>
      </c>
      <c r="AB342">
        <v>0</v>
      </c>
      <c r="AC342">
        <v>0</v>
      </c>
      <c r="AD342">
        <v>0</v>
      </c>
      <c r="AE342">
        <v>5.19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 t="s">
        <v>3</v>
      </c>
      <c r="AT342">
        <v>102</v>
      </c>
      <c r="AU342" t="s">
        <v>3</v>
      </c>
      <c r="AV342">
        <v>0</v>
      </c>
      <c r="AW342">
        <v>1</v>
      </c>
      <c r="AX342">
        <v>-1</v>
      </c>
      <c r="AY342">
        <v>0</v>
      </c>
      <c r="AZ342">
        <v>0</v>
      </c>
      <c r="BA342" t="s">
        <v>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ROUND(Y342*Source!I267,9)</f>
        <v>32.64</v>
      </c>
      <c r="CY342">
        <f>AA342</f>
        <v>5.19</v>
      </c>
      <c r="CZ342">
        <f>AE342</f>
        <v>5.19</v>
      </c>
      <c r="DA342">
        <f>AI342</f>
        <v>1</v>
      </c>
      <c r="DB342">
        <f>ROUND(ROUND(AT342*CZ342,2),6)</f>
        <v>529.38</v>
      </c>
      <c r="DC342">
        <f>ROUND(ROUND(AT342*AG342,2),6)</f>
        <v>0</v>
      </c>
      <c r="DD342" t="s">
        <v>3</v>
      </c>
      <c r="DE342" t="s">
        <v>3</v>
      </c>
      <c r="DF342">
        <f>ROUND(ROUND(AE342,2)*CX342,2)</f>
        <v>169.4</v>
      </c>
      <c r="DG342">
        <f t="shared" si="155"/>
        <v>0</v>
      </c>
      <c r="DH342">
        <f t="shared" si="156"/>
        <v>0</v>
      </c>
      <c r="DI342">
        <f t="shared" si="147"/>
        <v>0</v>
      </c>
      <c r="DJ342">
        <f>DF342</f>
        <v>169.4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ROW(Source!A268)</f>
        <v>268</v>
      </c>
      <c r="B343">
        <v>50445992</v>
      </c>
      <c r="C343">
        <v>50446668</v>
      </c>
      <c r="D343">
        <v>40404405</v>
      </c>
      <c r="E343">
        <v>30570983</v>
      </c>
      <c r="F343">
        <v>1</v>
      </c>
      <c r="G343">
        <v>30570983</v>
      </c>
      <c r="H343">
        <v>1</v>
      </c>
      <c r="I343" t="s">
        <v>430</v>
      </c>
      <c r="J343" t="s">
        <v>3</v>
      </c>
      <c r="K343" t="s">
        <v>431</v>
      </c>
      <c r="L343">
        <v>1191</v>
      </c>
      <c r="N343">
        <v>1013</v>
      </c>
      <c r="O343" t="s">
        <v>432</v>
      </c>
      <c r="P343" t="s">
        <v>432</v>
      </c>
      <c r="Q343">
        <v>1</v>
      </c>
      <c r="W343">
        <v>0</v>
      </c>
      <c r="X343">
        <v>476480486</v>
      </c>
      <c r="Y343">
        <f>(AT343*1.15)</f>
        <v>18.319499999999998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5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15.93</v>
      </c>
      <c r="AU343" t="s">
        <v>78</v>
      </c>
      <c r="AV343">
        <v>1</v>
      </c>
      <c r="AW343">
        <v>2</v>
      </c>
      <c r="AX343">
        <v>50446671</v>
      </c>
      <c r="AY343">
        <v>1</v>
      </c>
      <c r="AZ343">
        <v>0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U343">
        <f>ROUND(AT343*Source!I268*AH343*AL343,2)</f>
        <v>0</v>
      </c>
      <c r="CV343">
        <f>ROUND(Y343*Source!I268,9)</f>
        <v>5.8622399999999999</v>
      </c>
      <c r="CW343">
        <v>0</v>
      </c>
      <c r="CX343">
        <f>ROUND(Y343*Source!I268,9)</f>
        <v>5.8622399999999999</v>
      </c>
      <c r="CY343">
        <f>AD343</f>
        <v>0</v>
      </c>
      <c r="CZ343">
        <f>AH343</f>
        <v>0</v>
      </c>
      <c r="DA343">
        <f>AL343</f>
        <v>1</v>
      </c>
      <c r="DB343">
        <f>ROUND((ROUND(AT343*CZ343,2)*1.15),6)</f>
        <v>0</v>
      </c>
      <c r="DC343">
        <f>ROUND((ROUND(AT343*AG343,2)*1.15),6)</f>
        <v>0</v>
      </c>
      <c r="DD343" t="s">
        <v>3</v>
      </c>
      <c r="DE343" t="s">
        <v>3</v>
      </c>
      <c r="DF343">
        <f>ROUND(ROUND(AE343,2)*CX343,2)</f>
        <v>0</v>
      </c>
      <c r="DG343">
        <f t="shared" si="155"/>
        <v>0</v>
      </c>
      <c r="DH343">
        <f t="shared" si="156"/>
        <v>0</v>
      </c>
      <c r="DI343">
        <f t="shared" si="147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ROW(Source!A268)</f>
        <v>268</v>
      </c>
      <c r="B344">
        <v>50445992</v>
      </c>
      <c r="C344">
        <v>50446668</v>
      </c>
      <c r="D344">
        <v>46141994</v>
      </c>
      <c r="E344">
        <v>1</v>
      </c>
      <c r="F344">
        <v>1</v>
      </c>
      <c r="G344">
        <v>30570983</v>
      </c>
      <c r="H344">
        <v>3</v>
      </c>
      <c r="I344" t="s">
        <v>366</v>
      </c>
      <c r="J344" t="s">
        <v>368</v>
      </c>
      <c r="K344" t="s">
        <v>367</v>
      </c>
      <c r="L344">
        <v>1301</v>
      </c>
      <c r="N344">
        <v>1003</v>
      </c>
      <c r="O344" t="s">
        <v>355</v>
      </c>
      <c r="P344" t="s">
        <v>355</v>
      </c>
      <c r="Q344">
        <v>1</v>
      </c>
      <c r="W344">
        <v>0</v>
      </c>
      <c r="X344">
        <v>489276839</v>
      </c>
      <c r="Y344">
        <f>AT344</f>
        <v>102</v>
      </c>
      <c r="AA344">
        <v>30.83</v>
      </c>
      <c r="AB344">
        <v>0</v>
      </c>
      <c r="AC344">
        <v>0</v>
      </c>
      <c r="AD344">
        <v>0</v>
      </c>
      <c r="AE344">
        <v>5.19</v>
      </c>
      <c r="AF344">
        <v>0</v>
      </c>
      <c r="AG344">
        <v>0</v>
      </c>
      <c r="AH344">
        <v>0</v>
      </c>
      <c r="AI344">
        <v>5.94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102</v>
      </c>
      <c r="AU344" t="s">
        <v>3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ROUND(Y344*Source!I268,9)</f>
        <v>32.64</v>
      </c>
      <c r="CY344">
        <f>AA344</f>
        <v>30.83</v>
      </c>
      <c r="CZ344">
        <f>AE344</f>
        <v>5.19</v>
      </c>
      <c r="DA344">
        <f>AI344</f>
        <v>5.94</v>
      </c>
      <c r="DB344">
        <f>ROUND(ROUND(AT344*CZ344,2),6)</f>
        <v>529.38</v>
      </c>
      <c r="DC344">
        <f>ROUND(ROUND(AT344*AG344,2),6)</f>
        <v>0</v>
      </c>
      <c r="DD344" t="s">
        <v>3</v>
      </c>
      <c r="DE344" t="s">
        <v>3</v>
      </c>
      <c r="DF344">
        <f>ROUND(ROUND(AE344*AI344,2)*CX344,2)</f>
        <v>1006.29</v>
      </c>
      <c r="DG344">
        <f t="shared" si="155"/>
        <v>0</v>
      </c>
      <c r="DH344">
        <f t="shared" si="156"/>
        <v>0</v>
      </c>
      <c r="DI344">
        <f t="shared" si="147"/>
        <v>0</v>
      </c>
      <c r="DJ344">
        <f>DF344</f>
        <v>1006.29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ROW(Source!A271)</f>
        <v>271</v>
      </c>
      <c r="B345">
        <v>50445991</v>
      </c>
      <c r="C345">
        <v>50446676</v>
      </c>
      <c r="D345">
        <v>40404405</v>
      </c>
      <c r="E345">
        <v>30570983</v>
      </c>
      <c r="F345">
        <v>1</v>
      </c>
      <c r="G345">
        <v>30570983</v>
      </c>
      <c r="H345">
        <v>1</v>
      </c>
      <c r="I345" t="s">
        <v>430</v>
      </c>
      <c r="J345" t="s">
        <v>3</v>
      </c>
      <c r="K345" t="s">
        <v>431</v>
      </c>
      <c r="L345">
        <v>1191</v>
      </c>
      <c r="N345">
        <v>1013</v>
      </c>
      <c r="O345" t="s">
        <v>432</v>
      </c>
      <c r="P345" t="s">
        <v>432</v>
      </c>
      <c r="Q345">
        <v>1</v>
      </c>
      <c r="W345">
        <v>0</v>
      </c>
      <c r="X345">
        <v>476480486</v>
      </c>
      <c r="Y345">
        <f>(AT345*1.15)</f>
        <v>7.2334999999999994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6.29</v>
      </c>
      <c r="AU345" t="s">
        <v>78</v>
      </c>
      <c r="AV345">
        <v>1</v>
      </c>
      <c r="AW345">
        <v>2</v>
      </c>
      <c r="AX345">
        <v>50446687</v>
      </c>
      <c r="AY345">
        <v>1</v>
      </c>
      <c r="AZ345">
        <v>0</v>
      </c>
      <c r="BA345">
        <v>347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U345">
        <f>ROUND(AT345*Source!I271*AH345*AL345,2)</f>
        <v>0</v>
      </c>
      <c r="CV345">
        <f>ROUND(Y345*Source!I271,9)</f>
        <v>2.3147199999999999</v>
      </c>
      <c r="CW345">
        <v>0</v>
      </c>
      <c r="CX345">
        <f>ROUND(Y345*Source!I271,9)</f>
        <v>2.3147199999999999</v>
      </c>
      <c r="CY345">
        <f>AD345</f>
        <v>0</v>
      </c>
      <c r="CZ345">
        <f>AH345</f>
        <v>0</v>
      </c>
      <c r="DA345">
        <f>AL345</f>
        <v>1</v>
      </c>
      <c r="DB345">
        <f>ROUND((ROUND(AT345*CZ345,2)*1.15),6)</f>
        <v>0</v>
      </c>
      <c r="DC345">
        <f>ROUND((ROUND(AT345*AG345,2)*1.15),6)</f>
        <v>0</v>
      </c>
      <c r="DD345" t="s">
        <v>3</v>
      </c>
      <c r="DE345" t="s">
        <v>3</v>
      </c>
      <c r="DF345">
        <f t="shared" ref="DF345:DF357" si="158">ROUND(ROUND(AE345,2)*CX345,2)</f>
        <v>0</v>
      </c>
      <c r="DG345">
        <f t="shared" si="155"/>
        <v>0</v>
      </c>
      <c r="DH345">
        <f t="shared" si="156"/>
        <v>0</v>
      </c>
      <c r="DI345">
        <f t="shared" si="14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ROW(Source!A271)</f>
        <v>271</v>
      </c>
      <c r="B346">
        <v>50445991</v>
      </c>
      <c r="C346">
        <v>50446676</v>
      </c>
      <c r="D346">
        <v>46170867</v>
      </c>
      <c r="E346">
        <v>1</v>
      </c>
      <c r="F346">
        <v>1</v>
      </c>
      <c r="G346">
        <v>30570983</v>
      </c>
      <c r="H346">
        <v>2</v>
      </c>
      <c r="I346" t="s">
        <v>433</v>
      </c>
      <c r="J346" t="s">
        <v>434</v>
      </c>
      <c r="K346" t="s">
        <v>435</v>
      </c>
      <c r="L346">
        <v>1368</v>
      </c>
      <c r="N346">
        <v>1011</v>
      </c>
      <c r="O346" t="s">
        <v>436</v>
      </c>
      <c r="P346" t="s">
        <v>436</v>
      </c>
      <c r="Q346">
        <v>1</v>
      </c>
      <c r="W346">
        <v>0</v>
      </c>
      <c r="X346">
        <v>-7781208</v>
      </c>
      <c r="Y346">
        <f>(AT346*1.25)</f>
        <v>3.7499999999999999E-2</v>
      </c>
      <c r="AA346">
        <v>0</v>
      </c>
      <c r="AB346">
        <v>83.1</v>
      </c>
      <c r="AC346">
        <v>12.62</v>
      </c>
      <c r="AD346">
        <v>0</v>
      </c>
      <c r="AE346">
        <v>0</v>
      </c>
      <c r="AF346">
        <v>83.1</v>
      </c>
      <c r="AG346">
        <v>12.62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0.03</v>
      </c>
      <c r="AU346" t="s">
        <v>77</v>
      </c>
      <c r="AV346">
        <v>0</v>
      </c>
      <c r="AW346">
        <v>2</v>
      </c>
      <c r="AX346">
        <v>50446688</v>
      </c>
      <c r="AY346">
        <v>1</v>
      </c>
      <c r="AZ346">
        <v>0</v>
      </c>
      <c r="BA346">
        <v>348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ROUND(Y346*Source!I271*DO346,9)</f>
        <v>0</v>
      </c>
      <c r="CX346">
        <f>ROUND(Y346*Source!I271,9)</f>
        <v>1.2E-2</v>
      </c>
      <c r="CY346">
        <f>AB346</f>
        <v>83.1</v>
      </c>
      <c r="CZ346">
        <f>AF346</f>
        <v>83.1</v>
      </c>
      <c r="DA346">
        <f>AJ346</f>
        <v>1</v>
      </c>
      <c r="DB346">
        <f>ROUND((ROUND(AT346*CZ346,2)*1.25),6)</f>
        <v>3.1124999999999998</v>
      </c>
      <c r="DC346">
        <f>ROUND((ROUND(AT346*AG346,2)*1.25),6)</f>
        <v>0.47499999999999998</v>
      </c>
      <c r="DD346" t="s">
        <v>3</v>
      </c>
      <c r="DE346" t="s">
        <v>3</v>
      </c>
      <c r="DF346">
        <f t="shared" si="158"/>
        <v>0</v>
      </c>
      <c r="DG346">
        <f t="shared" si="155"/>
        <v>1</v>
      </c>
      <c r="DH346">
        <f t="shared" si="156"/>
        <v>0.15</v>
      </c>
      <c r="DI346">
        <f t="shared" si="147"/>
        <v>0</v>
      </c>
      <c r="DJ346">
        <f>DG346</f>
        <v>1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ROW(Source!A271)</f>
        <v>271</v>
      </c>
      <c r="B347">
        <v>50445991</v>
      </c>
      <c r="C347">
        <v>50446676</v>
      </c>
      <c r="D347">
        <v>46170215</v>
      </c>
      <c r="E347">
        <v>1</v>
      </c>
      <c r="F347">
        <v>1</v>
      </c>
      <c r="G347">
        <v>30570983</v>
      </c>
      <c r="H347">
        <v>2</v>
      </c>
      <c r="I347" t="s">
        <v>500</v>
      </c>
      <c r="J347" t="s">
        <v>501</v>
      </c>
      <c r="K347" t="s">
        <v>502</v>
      </c>
      <c r="L347">
        <v>1368</v>
      </c>
      <c r="N347">
        <v>1011</v>
      </c>
      <c r="O347" t="s">
        <v>436</v>
      </c>
      <c r="P347" t="s">
        <v>436</v>
      </c>
      <c r="Q347">
        <v>1</v>
      </c>
      <c r="W347">
        <v>0</v>
      </c>
      <c r="X347">
        <v>922387863</v>
      </c>
      <c r="Y347">
        <f>(AT347*1.25)</f>
        <v>3.7499999999999999E-2</v>
      </c>
      <c r="AA347">
        <v>0</v>
      </c>
      <c r="AB347">
        <v>179.17</v>
      </c>
      <c r="AC347">
        <v>16.93</v>
      </c>
      <c r="AD347">
        <v>0</v>
      </c>
      <c r="AE347">
        <v>0</v>
      </c>
      <c r="AF347">
        <v>179.17</v>
      </c>
      <c r="AG347">
        <v>16.93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0.03</v>
      </c>
      <c r="AU347" t="s">
        <v>77</v>
      </c>
      <c r="AV347">
        <v>0</v>
      </c>
      <c r="AW347">
        <v>2</v>
      </c>
      <c r="AX347">
        <v>50446689</v>
      </c>
      <c r="AY347">
        <v>1</v>
      </c>
      <c r="AZ347">
        <v>0</v>
      </c>
      <c r="BA347">
        <v>349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ROUND(Y347*Source!I271*DO347,9)</f>
        <v>0</v>
      </c>
      <c r="CX347">
        <f>ROUND(Y347*Source!I271,9)</f>
        <v>1.2E-2</v>
      </c>
      <c r="CY347">
        <f>AB347</f>
        <v>179.17</v>
      </c>
      <c r="CZ347">
        <f>AF347</f>
        <v>179.17</v>
      </c>
      <c r="DA347">
        <f>AJ347</f>
        <v>1</v>
      </c>
      <c r="DB347">
        <f>ROUND((ROUND(AT347*CZ347,2)*1.25),6)</f>
        <v>6.7249999999999996</v>
      </c>
      <c r="DC347">
        <f>ROUND((ROUND(AT347*AG347,2)*1.25),6)</f>
        <v>0.63749999999999996</v>
      </c>
      <c r="DD347" t="s">
        <v>3</v>
      </c>
      <c r="DE347" t="s">
        <v>3</v>
      </c>
      <c r="DF347">
        <f t="shared" si="158"/>
        <v>0</v>
      </c>
      <c r="DG347">
        <f t="shared" si="155"/>
        <v>2.15</v>
      </c>
      <c r="DH347">
        <f t="shared" si="156"/>
        <v>0.2</v>
      </c>
      <c r="DI347">
        <f t="shared" si="147"/>
        <v>0</v>
      </c>
      <c r="DJ347">
        <f>DG347</f>
        <v>2.15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ROW(Source!A271)</f>
        <v>271</v>
      </c>
      <c r="B348">
        <v>50445991</v>
      </c>
      <c r="C348">
        <v>50446676</v>
      </c>
      <c r="D348">
        <v>31111623</v>
      </c>
      <c r="E348">
        <v>1</v>
      </c>
      <c r="F348">
        <v>1</v>
      </c>
      <c r="G348">
        <v>30570983</v>
      </c>
      <c r="H348">
        <v>3</v>
      </c>
      <c r="I348" t="s">
        <v>585</v>
      </c>
      <c r="J348" t="s">
        <v>586</v>
      </c>
      <c r="K348" t="s">
        <v>587</v>
      </c>
      <c r="L348">
        <v>1346</v>
      </c>
      <c r="N348">
        <v>1009</v>
      </c>
      <c r="O348" t="s">
        <v>159</v>
      </c>
      <c r="P348" t="s">
        <v>159</v>
      </c>
      <c r="Q348">
        <v>1</v>
      </c>
      <c r="W348">
        <v>0</v>
      </c>
      <c r="X348">
        <v>-1951106230</v>
      </c>
      <c r="Y348">
        <f t="shared" ref="Y348:Y354" si="159">AT348</f>
        <v>1.05</v>
      </c>
      <c r="AA348">
        <v>1.39</v>
      </c>
      <c r="AB348">
        <v>0</v>
      </c>
      <c r="AC348">
        <v>0</v>
      </c>
      <c r="AD348">
        <v>0</v>
      </c>
      <c r="AE348">
        <v>1.39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1.05</v>
      </c>
      <c r="AU348" t="s">
        <v>3</v>
      </c>
      <c r="AV348">
        <v>0</v>
      </c>
      <c r="AW348">
        <v>2</v>
      </c>
      <c r="AX348">
        <v>50446690</v>
      </c>
      <c r="AY348">
        <v>1</v>
      </c>
      <c r="AZ348">
        <v>0</v>
      </c>
      <c r="BA348">
        <v>350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ROUND(Y348*Source!I271,9)</f>
        <v>0.33600000000000002</v>
      </c>
      <c r="CY348">
        <f t="shared" ref="CY348:CY354" si="160">AA348</f>
        <v>1.39</v>
      </c>
      <c r="CZ348">
        <f t="shared" ref="CZ348:CZ354" si="161">AE348</f>
        <v>1.39</v>
      </c>
      <c r="DA348">
        <f t="shared" ref="DA348:DA354" si="162">AI348</f>
        <v>1</v>
      </c>
      <c r="DB348">
        <f t="shared" ref="DB348:DB354" si="163">ROUND(ROUND(AT348*CZ348,2),6)</f>
        <v>1.46</v>
      </c>
      <c r="DC348">
        <f t="shared" ref="DC348:DC354" si="164">ROUND(ROUND(AT348*AG348,2),6)</f>
        <v>0</v>
      </c>
      <c r="DD348" t="s">
        <v>3</v>
      </c>
      <c r="DE348" t="s">
        <v>3</v>
      </c>
      <c r="DF348">
        <f t="shared" si="158"/>
        <v>0.47</v>
      </c>
      <c r="DG348">
        <f t="shared" si="155"/>
        <v>0</v>
      </c>
      <c r="DH348">
        <f t="shared" si="156"/>
        <v>0</v>
      </c>
      <c r="DI348">
        <f t="shared" si="147"/>
        <v>0</v>
      </c>
      <c r="DJ348">
        <f t="shared" ref="DJ348:DJ354" si="165">DF348</f>
        <v>0.47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ROW(Source!A271)</f>
        <v>271</v>
      </c>
      <c r="B349">
        <v>50445991</v>
      </c>
      <c r="C349">
        <v>50446676</v>
      </c>
      <c r="D349">
        <v>46136870</v>
      </c>
      <c r="E349">
        <v>1</v>
      </c>
      <c r="F349">
        <v>1</v>
      </c>
      <c r="G349">
        <v>30570983</v>
      </c>
      <c r="H349">
        <v>3</v>
      </c>
      <c r="I349" t="s">
        <v>588</v>
      </c>
      <c r="J349" t="s">
        <v>589</v>
      </c>
      <c r="K349" t="s">
        <v>590</v>
      </c>
      <c r="L349">
        <v>1346</v>
      </c>
      <c r="N349">
        <v>1009</v>
      </c>
      <c r="O349" t="s">
        <v>159</v>
      </c>
      <c r="P349" t="s">
        <v>159</v>
      </c>
      <c r="Q349">
        <v>1</v>
      </c>
      <c r="W349">
        <v>0</v>
      </c>
      <c r="X349">
        <v>-666633332</v>
      </c>
      <c r="Y349">
        <f t="shared" si="159"/>
        <v>0.32</v>
      </c>
      <c r="AA349">
        <v>159.07</v>
      </c>
      <c r="AB349">
        <v>0</v>
      </c>
      <c r="AC349">
        <v>0</v>
      </c>
      <c r="AD349">
        <v>0</v>
      </c>
      <c r="AE349">
        <v>159.07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0.32</v>
      </c>
      <c r="AU349" t="s">
        <v>3</v>
      </c>
      <c r="AV349">
        <v>0</v>
      </c>
      <c r="AW349">
        <v>2</v>
      </c>
      <c r="AX349">
        <v>50446691</v>
      </c>
      <c r="AY349">
        <v>1</v>
      </c>
      <c r="AZ349">
        <v>0</v>
      </c>
      <c r="BA349">
        <v>351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ROUND(Y349*Source!I271,9)</f>
        <v>0.1024</v>
      </c>
      <c r="CY349">
        <f t="shared" si="160"/>
        <v>159.07</v>
      </c>
      <c r="CZ349">
        <f t="shared" si="161"/>
        <v>159.07</v>
      </c>
      <c r="DA349">
        <f t="shared" si="162"/>
        <v>1</v>
      </c>
      <c r="DB349">
        <f t="shared" si="163"/>
        <v>50.9</v>
      </c>
      <c r="DC349">
        <f t="shared" si="164"/>
        <v>0</v>
      </c>
      <c r="DD349" t="s">
        <v>3</v>
      </c>
      <c r="DE349" t="s">
        <v>3</v>
      </c>
      <c r="DF349">
        <f t="shared" si="158"/>
        <v>16.29</v>
      </c>
      <c r="DG349">
        <f t="shared" si="155"/>
        <v>0</v>
      </c>
      <c r="DH349">
        <f t="shared" si="156"/>
        <v>0</v>
      </c>
      <c r="DI349">
        <f t="shared" si="147"/>
        <v>0</v>
      </c>
      <c r="DJ349">
        <f t="shared" si="165"/>
        <v>16.29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ROW(Source!A271)</f>
        <v>271</v>
      </c>
      <c r="B350">
        <v>50445991</v>
      </c>
      <c r="C350">
        <v>50446676</v>
      </c>
      <c r="D350">
        <v>46109235</v>
      </c>
      <c r="E350">
        <v>1</v>
      </c>
      <c r="F350">
        <v>1</v>
      </c>
      <c r="G350">
        <v>30570983</v>
      </c>
      <c r="H350">
        <v>3</v>
      </c>
      <c r="I350" t="s">
        <v>591</v>
      </c>
      <c r="J350" t="s">
        <v>592</v>
      </c>
      <c r="K350" t="s">
        <v>593</v>
      </c>
      <c r="L350">
        <v>1355</v>
      </c>
      <c r="N350">
        <v>1010</v>
      </c>
      <c r="O350" t="s">
        <v>385</v>
      </c>
      <c r="P350" t="s">
        <v>385</v>
      </c>
      <c r="Q350">
        <v>100</v>
      </c>
      <c r="W350">
        <v>0</v>
      </c>
      <c r="X350">
        <v>791651279</v>
      </c>
      <c r="Y350">
        <f t="shared" si="159"/>
        <v>0.05</v>
      </c>
      <c r="AA350">
        <v>238.38</v>
      </c>
      <c r="AB350">
        <v>0</v>
      </c>
      <c r="AC350">
        <v>0</v>
      </c>
      <c r="AD350">
        <v>0</v>
      </c>
      <c r="AE350">
        <v>238.38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0.05</v>
      </c>
      <c r="AU350" t="s">
        <v>3</v>
      </c>
      <c r="AV350">
        <v>0</v>
      </c>
      <c r="AW350">
        <v>2</v>
      </c>
      <c r="AX350">
        <v>50446692</v>
      </c>
      <c r="AY350">
        <v>1</v>
      </c>
      <c r="AZ350">
        <v>0</v>
      </c>
      <c r="BA350">
        <v>352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ROUND(Y350*Source!I271,9)</f>
        <v>1.6E-2</v>
      </c>
      <c r="CY350">
        <f t="shared" si="160"/>
        <v>238.38</v>
      </c>
      <c r="CZ350">
        <f t="shared" si="161"/>
        <v>238.38</v>
      </c>
      <c r="DA350">
        <f t="shared" si="162"/>
        <v>1</v>
      </c>
      <c r="DB350">
        <f t="shared" si="163"/>
        <v>11.92</v>
      </c>
      <c r="DC350">
        <f t="shared" si="164"/>
        <v>0</v>
      </c>
      <c r="DD350" t="s">
        <v>3</v>
      </c>
      <c r="DE350" t="s">
        <v>3</v>
      </c>
      <c r="DF350">
        <f t="shared" si="158"/>
        <v>3.81</v>
      </c>
      <c r="DG350">
        <f t="shared" si="155"/>
        <v>0</v>
      </c>
      <c r="DH350">
        <f t="shared" si="156"/>
        <v>0</v>
      </c>
      <c r="DI350">
        <f t="shared" si="147"/>
        <v>0</v>
      </c>
      <c r="DJ350">
        <f t="shared" si="165"/>
        <v>3.81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ROW(Source!A271)</f>
        <v>271</v>
      </c>
      <c r="B351">
        <v>50445991</v>
      </c>
      <c r="C351">
        <v>50446676</v>
      </c>
      <c r="D351">
        <v>46109245</v>
      </c>
      <c r="E351">
        <v>1</v>
      </c>
      <c r="F351">
        <v>1</v>
      </c>
      <c r="G351">
        <v>30570983</v>
      </c>
      <c r="H351">
        <v>3</v>
      </c>
      <c r="I351" t="s">
        <v>594</v>
      </c>
      <c r="J351" t="s">
        <v>595</v>
      </c>
      <c r="K351" t="s">
        <v>596</v>
      </c>
      <c r="L351">
        <v>1356</v>
      </c>
      <c r="N351">
        <v>1010</v>
      </c>
      <c r="O351" t="s">
        <v>597</v>
      </c>
      <c r="P351" t="s">
        <v>597</v>
      </c>
      <c r="Q351">
        <v>1000</v>
      </c>
      <c r="W351">
        <v>0</v>
      </c>
      <c r="X351">
        <v>-557349424</v>
      </c>
      <c r="Y351">
        <f t="shared" si="159"/>
        <v>1.2200000000000001E-2</v>
      </c>
      <c r="AA351">
        <v>393.56</v>
      </c>
      <c r="AB351">
        <v>0</v>
      </c>
      <c r="AC351">
        <v>0</v>
      </c>
      <c r="AD351">
        <v>0</v>
      </c>
      <c r="AE351">
        <v>393.56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1.2200000000000001E-2</v>
      </c>
      <c r="AU351" t="s">
        <v>3</v>
      </c>
      <c r="AV351">
        <v>0</v>
      </c>
      <c r="AW351">
        <v>2</v>
      </c>
      <c r="AX351">
        <v>50446693</v>
      </c>
      <c r="AY351">
        <v>1</v>
      </c>
      <c r="AZ351">
        <v>0</v>
      </c>
      <c r="BA351">
        <v>353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ROUND(Y351*Source!I271,9)</f>
        <v>3.9039999999999999E-3</v>
      </c>
      <c r="CY351">
        <f t="shared" si="160"/>
        <v>393.56</v>
      </c>
      <c r="CZ351">
        <f t="shared" si="161"/>
        <v>393.56</v>
      </c>
      <c r="DA351">
        <f t="shared" si="162"/>
        <v>1</v>
      </c>
      <c r="DB351">
        <f t="shared" si="163"/>
        <v>4.8</v>
      </c>
      <c r="DC351">
        <f t="shared" si="164"/>
        <v>0</v>
      </c>
      <c r="DD351" t="s">
        <v>3</v>
      </c>
      <c r="DE351" t="s">
        <v>3</v>
      </c>
      <c r="DF351">
        <f t="shared" si="158"/>
        <v>1.54</v>
      </c>
      <c r="DG351">
        <f t="shared" si="155"/>
        <v>0</v>
      </c>
      <c r="DH351">
        <f t="shared" si="156"/>
        <v>0</v>
      </c>
      <c r="DI351">
        <f t="shared" si="147"/>
        <v>0</v>
      </c>
      <c r="DJ351">
        <f t="shared" si="165"/>
        <v>1.54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ROW(Source!A271)</f>
        <v>271</v>
      </c>
      <c r="B352">
        <v>50445991</v>
      </c>
      <c r="C352">
        <v>50446676</v>
      </c>
      <c r="D352">
        <v>46148176</v>
      </c>
      <c r="E352">
        <v>1</v>
      </c>
      <c r="F352">
        <v>1</v>
      </c>
      <c r="G352">
        <v>30570983</v>
      </c>
      <c r="H352">
        <v>3</v>
      </c>
      <c r="I352" t="s">
        <v>598</v>
      </c>
      <c r="J352" t="s">
        <v>599</v>
      </c>
      <c r="K352" t="s">
        <v>600</v>
      </c>
      <c r="L352">
        <v>1354</v>
      </c>
      <c r="N352">
        <v>1010</v>
      </c>
      <c r="O352" t="s">
        <v>345</v>
      </c>
      <c r="P352" t="s">
        <v>345</v>
      </c>
      <c r="Q352">
        <v>1</v>
      </c>
      <c r="W352">
        <v>0</v>
      </c>
      <c r="X352">
        <v>-30858979</v>
      </c>
      <c r="Y352">
        <f t="shared" si="159"/>
        <v>3.1</v>
      </c>
      <c r="AA352">
        <v>6.94</v>
      </c>
      <c r="AB352">
        <v>0</v>
      </c>
      <c r="AC352">
        <v>0</v>
      </c>
      <c r="AD352">
        <v>0</v>
      </c>
      <c r="AE352">
        <v>6.94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3.1</v>
      </c>
      <c r="AU352" t="s">
        <v>3</v>
      </c>
      <c r="AV352">
        <v>0</v>
      </c>
      <c r="AW352">
        <v>2</v>
      </c>
      <c r="AX352">
        <v>50446694</v>
      </c>
      <c r="AY352">
        <v>1</v>
      </c>
      <c r="AZ352">
        <v>0</v>
      </c>
      <c r="BA352">
        <v>354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ROUND(Y352*Source!I271,9)</f>
        <v>0.99199999999999999</v>
      </c>
      <c r="CY352">
        <f t="shared" si="160"/>
        <v>6.94</v>
      </c>
      <c r="CZ352">
        <f t="shared" si="161"/>
        <v>6.94</v>
      </c>
      <c r="DA352">
        <f t="shared" si="162"/>
        <v>1</v>
      </c>
      <c r="DB352">
        <f t="shared" si="163"/>
        <v>21.51</v>
      </c>
      <c r="DC352">
        <f t="shared" si="164"/>
        <v>0</v>
      </c>
      <c r="DD352" t="s">
        <v>3</v>
      </c>
      <c r="DE352" t="s">
        <v>3</v>
      </c>
      <c r="DF352">
        <f t="shared" si="158"/>
        <v>6.88</v>
      </c>
      <c r="DG352">
        <f t="shared" si="155"/>
        <v>0</v>
      </c>
      <c r="DH352">
        <f t="shared" si="156"/>
        <v>0</v>
      </c>
      <c r="DI352">
        <f t="shared" si="147"/>
        <v>0</v>
      </c>
      <c r="DJ352">
        <f t="shared" si="165"/>
        <v>6.88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ROW(Source!A271)</f>
        <v>271</v>
      </c>
      <c r="B353">
        <v>50445991</v>
      </c>
      <c r="C353">
        <v>50446676</v>
      </c>
      <c r="D353">
        <v>46151764</v>
      </c>
      <c r="E353">
        <v>1</v>
      </c>
      <c r="F353">
        <v>1</v>
      </c>
      <c r="G353">
        <v>30570983</v>
      </c>
      <c r="H353">
        <v>3</v>
      </c>
      <c r="I353" t="s">
        <v>376</v>
      </c>
      <c r="J353" t="s">
        <v>378</v>
      </c>
      <c r="K353" t="s">
        <v>681</v>
      </c>
      <c r="L353">
        <v>1303</v>
      </c>
      <c r="N353">
        <v>1003</v>
      </c>
      <c r="O353" t="s">
        <v>377</v>
      </c>
      <c r="P353" t="s">
        <v>377</v>
      </c>
      <c r="Q353">
        <v>1000</v>
      </c>
      <c r="W353">
        <v>0</v>
      </c>
      <c r="X353">
        <v>905016706</v>
      </c>
      <c r="Y353">
        <f t="shared" si="159"/>
        <v>0.51</v>
      </c>
      <c r="AA353">
        <v>9707.41</v>
      </c>
      <c r="AB353">
        <v>0</v>
      </c>
      <c r="AC353">
        <v>0</v>
      </c>
      <c r="AD353">
        <v>0</v>
      </c>
      <c r="AE353">
        <v>9707.41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1</v>
      </c>
      <c r="AQ353">
        <v>0</v>
      </c>
      <c r="AR353">
        <v>0</v>
      </c>
      <c r="AS353" t="s">
        <v>3</v>
      </c>
      <c r="AT353">
        <v>0.51</v>
      </c>
      <c r="AU353" t="s">
        <v>3</v>
      </c>
      <c r="AV353">
        <v>0</v>
      </c>
      <c r="AW353">
        <v>1</v>
      </c>
      <c r="AX353">
        <v>-1</v>
      </c>
      <c r="AY353">
        <v>0</v>
      </c>
      <c r="AZ353">
        <v>0</v>
      </c>
      <c r="BA353" t="s">
        <v>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ROUND(Y353*Source!I271,9)</f>
        <v>0.16320000000000001</v>
      </c>
      <c r="CY353">
        <f t="shared" si="160"/>
        <v>9707.41</v>
      </c>
      <c r="CZ353">
        <f t="shared" si="161"/>
        <v>9707.41</v>
      </c>
      <c r="DA353">
        <f t="shared" si="162"/>
        <v>1</v>
      </c>
      <c r="DB353">
        <f t="shared" si="163"/>
        <v>4950.78</v>
      </c>
      <c r="DC353">
        <f t="shared" si="164"/>
        <v>0</v>
      </c>
      <c r="DD353" t="s">
        <v>3</v>
      </c>
      <c r="DE353" t="s">
        <v>3</v>
      </c>
      <c r="DF353">
        <f t="shared" si="158"/>
        <v>1584.25</v>
      </c>
      <c r="DG353">
        <f t="shared" si="155"/>
        <v>0</v>
      </c>
      <c r="DH353">
        <f t="shared" si="156"/>
        <v>0</v>
      </c>
      <c r="DI353">
        <f t="shared" si="147"/>
        <v>0</v>
      </c>
      <c r="DJ353">
        <f t="shared" si="165"/>
        <v>1584.25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ROW(Source!A271)</f>
        <v>271</v>
      </c>
      <c r="B354">
        <v>50445991</v>
      </c>
      <c r="C354">
        <v>50446676</v>
      </c>
      <c r="D354">
        <v>46151765</v>
      </c>
      <c r="E354">
        <v>1</v>
      </c>
      <c r="F354">
        <v>1</v>
      </c>
      <c r="G354">
        <v>30570983</v>
      </c>
      <c r="H354">
        <v>3</v>
      </c>
      <c r="I354" t="s">
        <v>380</v>
      </c>
      <c r="J354" t="s">
        <v>381</v>
      </c>
      <c r="K354" t="s">
        <v>682</v>
      </c>
      <c r="L354">
        <v>1303</v>
      </c>
      <c r="N354">
        <v>1003</v>
      </c>
      <c r="O354" t="s">
        <v>377</v>
      </c>
      <c r="P354" t="s">
        <v>377</v>
      </c>
      <c r="Q354">
        <v>1000</v>
      </c>
      <c r="W354">
        <v>0</v>
      </c>
      <c r="X354">
        <v>-1536977048</v>
      </c>
      <c r="Y354">
        <f t="shared" si="159"/>
        <v>0.51</v>
      </c>
      <c r="AA354">
        <v>14788.24</v>
      </c>
      <c r="AB354">
        <v>0</v>
      </c>
      <c r="AC354">
        <v>0</v>
      </c>
      <c r="AD354">
        <v>0</v>
      </c>
      <c r="AE354">
        <v>14788.24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 t="s">
        <v>3</v>
      </c>
      <c r="AT354">
        <v>0.51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ROUND(Y354*Source!I271,9)</f>
        <v>0.16320000000000001</v>
      </c>
      <c r="CY354">
        <f t="shared" si="160"/>
        <v>14788.24</v>
      </c>
      <c r="CZ354">
        <f t="shared" si="161"/>
        <v>14788.24</v>
      </c>
      <c r="DA354">
        <f t="shared" si="162"/>
        <v>1</v>
      </c>
      <c r="DB354">
        <f t="shared" si="163"/>
        <v>7542</v>
      </c>
      <c r="DC354">
        <f t="shared" si="164"/>
        <v>0</v>
      </c>
      <c r="DD354" t="s">
        <v>3</v>
      </c>
      <c r="DE354" t="s">
        <v>3</v>
      </c>
      <c r="DF354">
        <f t="shared" si="158"/>
        <v>2413.44</v>
      </c>
      <c r="DG354">
        <f t="shared" si="155"/>
        <v>0</v>
      </c>
      <c r="DH354">
        <f t="shared" si="156"/>
        <v>0</v>
      </c>
      <c r="DI354">
        <f t="shared" si="147"/>
        <v>0</v>
      </c>
      <c r="DJ354">
        <f t="shared" si="165"/>
        <v>2413.44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ROW(Source!A272)</f>
        <v>272</v>
      </c>
      <c r="B355">
        <v>50445992</v>
      </c>
      <c r="C355">
        <v>50446676</v>
      </c>
      <c r="D355">
        <v>40404405</v>
      </c>
      <c r="E355">
        <v>30570983</v>
      </c>
      <c r="F355">
        <v>1</v>
      </c>
      <c r="G355">
        <v>30570983</v>
      </c>
      <c r="H355">
        <v>1</v>
      </c>
      <c r="I355" t="s">
        <v>430</v>
      </c>
      <c r="J355" t="s">
        <v>3</v>
      </c>
      <c r="K355" t="s">
        <v>431</v>
      </c>
      <c r="L355">
        <v>1191</v>
      </c>
      <c r="N355">
        <v>1013</v>
      </c>
      <c r="O355" t="s">
        <v>432</v>
      </c>
      <c r="P355" t="s">
        <v>432</v>
      </c>
      <c r="Q355">
        <v>1</v>
      </c>
      <c r="W355">
        <v>0</v>
      </c>
      <c r="X355">
        <v>476480486</v>
      </c>
      <c r="Y355">
        <f>(AT355*1.15)</f>
        <v>7.2334999999999994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5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6.29</v>
      </c>
      <c r="AU355" t="s">
        <v>78</v>
      </c>
      <c r="AV355">
        <v>1</v>
      </c>
      <c r="AW355">
        <v>2</v>
      </c>
      <c r="AX355">
        <v>50446687</v>
      </c>
      <c r="AY355">
        <v>1</v>
      </c>
      <c r="AZ355">
        <v>0</v>
      </c>
      <c r="BA355">
        <v>356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ROUND(AT355*Source!I272*AH355*AL355,2)</f>
        <v>0</v>
      </c>
      <c r="CV355">
        <f>ROUND(Y355*Source!I272,9)</f>
        <v>2.3147199999999999</v>
      </c>
      <c r="CW355">
        <v>0</v>
      </c>
      <c r="CX355">
        <f>ROUND(Y355*Source!I272,9)</f>
        <v>2.3147199999999999</v>
      </c>
      <c r="CY355">
        <f>AD355</f>
        <v>0</v>
      </c>
      <c r="CZ355">
        <f>AH355</f>
        <v>0</v>
      </c>
      <c r="DA355">
        <f>AL355</f>
        <v>1</v>
      </c>
      <c r="DB355">
        <f>ROUND((ROUND(AT355*CZ355,2)*1.15),6)</f>
        <v>0</v>
      </c>
      <c r="DC355">
        <f>ROUND((ROUND(AT355*AG355,2)*1.15),6)</f>
        <v>0</v>
      </c>
      <c r="DD355" t="s">
        <v>3</v>
      </c>
      <c r="DE355" t="s">
        <v>3</v>
      </c>
      <c r="DF355">
        <f t="shared" si="158"/>
        <v>0</v>
      </c>
      <c r="DG355">
        <f t="shared" si="155"/>
        <v>0</v>
      </c>
      <c r="DH355">
        <f t="shared" si="156"/>
        <v>0</v>
      </c>
      <c r="DI355">
        <f t="shared" si="14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ROW(Source!A272)</f>
        <v>272</v>
      </c>
      <c r="B356">
        <v>50445992</v>
      </c>
      <c r="C356">
        <v>50446676</v>
      </c>
      <c r="D356">
        <v>46170867</v>
      </c>
      <c r="E356">
        <v>1</v>
      </c>
      <c r="F356">
        <v>1</v>
      </c>
      <c r="G356">
        <v>30570983</v>
      </c>
      <c r="H356">
        <v>2</v>
      </c>
      <c r="I356" t="s">
        <v>433</v>
      </c>
      <c r="J356" t="s">
        <v>434</v>
      </c>
      <c r="K356" t="s">
        <v>435</v>
      </c>
      <c r="L356">
        <v>1368</v>
      </c>
      <c r="N356">
        <v>1011</v>
      </c>
      <c r="O356" t="s">
        <v>436</v>
      </c>
      <c r="P356" t="s">
        <v>436</v>
      </c>
      <c r="Q356">
        <v>1</v>
      </c>
      <c r="W356">
        <v>0</v>
      </c>
      <c r="X356">
        <v>-7781208</v>
      </c>
      <c r="Y356">
        <f>(AT356*1.25)</f>
        <v>3.7499999999999999E-2</v>
      </c>
      <c r="AA356">
        <v>0</v>
      </c>
      <c r="AB356">
        <v>1106.71</v>
      </c>
      <c r="AC356">
        <v>450.44</v>
      </c>
      <c r="AD356">
        <v>0</v>
      </c>
      <c r="AE356">
        <v>0</v>
      </c>
      <c r="AF356">
        <v>83.1</v>
      </c>
      <c r="AG356">
        <v>12.62</v>
      </c>
      <c r="AH356">
        <v>0</v>
      </c>
      <c r="AI356">
        <v>1</v>
      </c>
      <c r="AJ356">
        <v>12.72</v>
      </c>
      <c r="AK356">
        <v>34.090000000000003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0.03</v>
      </c>
      <c r="AU356" t="s">
        <v>77</v>
      </c>
      <c r="AV356">
        <v>0</v>
      </c>
      <c r="AW356">
        <v>2</v>
      </c>
      <c r="AX356">
        <v>50446688</v>
      </c>
      <c r="AY356">
        <v>1</v>
      </c>
      <c r="AZ356">
        <v>0</v>
      </c>
      <c r="BA356">
        <v>357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ROUND(Y356*Source!I272*DO356,9)</f>
        <v>0</v>
      </c>
      <c r="CX356">
        <f>ROUND(Y356*Source!I272,9)</f>
        <v>1.2E-2</v>
      </c>
      <c r="CY356">
        <f>AB356</f>
        <v>1106.71</v>
      </c>
      <c r="CZ356">
        <f>AF356</f>
        <v>83.1</v>
      </c>
      <c r="DA356">
        <f>AJ356</f>
        <v>12.72</v>
      </c>
      <c r="DB356">
        <f>ROUND((ROUND(AT356*CZ356,2)*1.25),6)</f>
        <v>3.1124999999999998</v>
      </c>
      <c r="DC356">
        <f>ROUND((ROUND(AT356*AG356,2)*1.25),6)</f>
        <v>0.47499999999999998</v>
      </c>
      <c r="DD356" t="s">
        <v>3</v>
      </c>
      <c r="DE356" t="s">
        <v>3</v>
      </c>
      <c r="DF356">
        <f t="shared" si="158"/>
        <v>0</v>
      </c>
      <c r="DG356">
        <f>ROUND(ROUND(AF356*AJ356,2)*CX356,2)</f>
        <v>12.68</v>
      </c>
      <c r="DH356">
        <f>ROUND(ROUND(AG356*AK356,2)*CX356,2)</f>
        <v>5.16</v>
      </c>
      <c r="DI356">
        <f t="shared" si="147"/>
        <v>0</v>
      </c>
      <c r="DJ356">
        <f>DG356</f>
        <v>12.68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ROW(Source!A272)</f>
        <v>272</v>
      </c>
      <c r="B357">
        <v>50445992</v>
      </c>
      <c r="C357">
        <v>50446676</v>
      </c>
      <c r="D357">
        <v>46170215</v>
      </c>
      <c r="E357">
        <v>1</v>
      </c>
      <c r="F357">
        <v>1</v>
      </c>
      <c r="G357">
        <v>30570983</v>
      </c>
      <c r="H357">
        <v>2</v>
      </c>
      <c r="I357" t="s">
        <v>500</v>
      </c>
      <c r="J357" t="s">
        <v>501</v>
      </c>
      <c r="K357" t="s">
        <v>502</v>
      </c>
      <c r="L357">
        <v>1368</v>
      </c>
      <c r="N357">
        <v>1011</v>
      </c>
      <c r="O357" t="s">
        <v>436</v>
      </c>
      <c r="P357" t="s">
        <v>436</v>
      </c>
      <c r="Q357">
        <v>1</v>
      </c>
      <c r="W357">
        <v>0</v>
      </c>
      <c r="X357">
        <v>922387863</v>
      </c>
      <c r="Y357">
        <f>(AT357*1.25)</f>
        <v>3.7499999999999999E-2</v>
      </c>
      <c r="AA357">
        <v>0</v>
      </c>
      <c r="AB357">
        <v>2127.2800000000002</v>
      </c>
      <c r="AC357">
        <v>604.27</v>
      </c>
      <c r="AD357">
        <v>0</v>
      </c>
      <c r="AE357">
        <v>0</v>
      </c>
      <c r="AF357">
        <v>179.17</v>
      </c>
      <c r="AG357">
        <v>16.93</v>
      </c>
      <c r="AH357">
        <v>0</v>
      </c>
      <c r="AI357">
        <v>1</v>
      </c>
      <c r="AJ357">
        <v>11.34</v>
      </c>
      <c r="AK357">
        <v>34.090000000000003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0.03</v>
      </c>
      <c r="AU357" t="s">
        <v>77</v>
      </c>
      <c r="AV357">
        <v>0</v>
      </c>
      <c r="AW357">
        <v>2</v>
      </c>
      <c r="AX357">
        <v>50446689</v>
      </c>
      <c r="AY357">
        <v>1</v>
      </c>
      <c r="AZ357">
        <v>0</v>
      </c>
      <c r="BA357">
        <v>358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ROUND(Y357*Source!I272*DO357,9)</f>
        <v>0</v>
      </c>
      <c r="CX357">
        <f>ROUND(Y357*Source!I272,9)</f>
        <v>1.2E-2</v>
      </c>
      <c r="CY357">
        <f>AB357</f>
        <v>2127.2800000000002</v>
      </c>
      <c r="CZ357">
        <f>AF357</f>
        <v>179.17</v>
      </c>
      <c r="DA357">
        <f>AJ357</f>
        <v>11.34</v>
      </c>
      <c r="DB357">
        <f>ROUND((ROUND(AT357*CZ357,2)*1.25),6)</f>
        <v>6.7249999999999996</v>
      </c>
      <c r="DC357">
        <f>ROUND((ROUND(AT357*AG357,2)*1.25),6)</f>
        <v>0.63749999999999996</v>
      </c>
      <c r="DD357" t="s">
        <v>3</v>
      </c>
      <c r="DE357" t="s">
        <v>3</v>
      </c>
      <c r="DF357">
        <f t="shared" si="158"/>
        <v>0</v>
      </c>
      <c r="DG357">
        <f>ROUND(ROUND(AF357*AJ357,2)*CX357,2)</f>
        <v>24.38</v>
      </c>
      <c r="DH357">
        <f>ROUND(ROUND(AG357*AK357,2)*CX357,2)</f>
        <v>6.93</v>
      </c>
      <c r="DI357">
        <f t="shared" si="147"/>
        <v>0</v>
      </c>
      <c r="DJ357">
        <f>DG357</f>
        <v>24.38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ROW(Source!A272)</f>
        <v>272</v>
      </c>
      <c r="B358">
        <v>50445992</v>
      </c>
      <c r="C358">
        <v>50446676</v>
      </c>
      <c r="D358">
        <v>31111623</v>
      </c>
      <c r="E358">
        <v>1</v>
      </c>
      <c r="F358">
        <v>1</v>
      </c>
      <c r="G358">
        <v>30570983</v>
      </c>
      <c r="H358">
        <v>3</v>
      </c>
      <c r="I358" t="s">
        <v>585</v>
      </c>
      <c r="J358" t="s">
        <v>586</v>
      </c>
      <c r="K358" t="s">
        <v>587</v>
      </c>
      <c r="L358">
        <v>1346</v>
      </c>
      <c r="N358">
        <v>1009</v>
      </c>
      <c r="O358" t="s">
        <v>159</v>
      </c>
      <c r="P358" t="s">
        <v>159</v>
      </c>
      <c r="Q358">
        <v>1</v>
      </c>
      <c r="W358">
        <v>0</v>
      </c>
      <c r="X358">
        <v>-1951106230</v>
      </c>
      <c r="Y358">
        <f t="shared" ref="Y358:Y364" si="166">AT358</f>
        <v>1.05</v>
      </c>
      <c r="AA358">
        <v>12.58</v>
      </c>
      <c r="AB358">
        <v>0</v>
      </c>
      <c r="AC358">
        <v>0</v>
      </c>
      <c r="AD358">
        <v>0</v>
      </c>
      <c r="AE358">
        <v>1.39</v>
      </c>
      <c r="AF358">
        <v>0</v>
      </c>
      <c r="AG358">
        <v>0</v>
      </c>
      <c r="AH358">
        <v>0</v>
      </c>
      <c r="AI358">
        <v>9.0500000000000007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1.05</v>
      </c>
      <c r="AU358" t="s">
        <v>3</v>
      </c>
      <c r="AV358">
        <v>0</v>
      </c>
      <c r="AW358">
        <v>2</v>
      </c>
      <c r="AX358">
        <v>50446690</v>
      </c>
      <c r="AY358">
        <v>1</v>
      </c>
      <c r="AZ358">
        <v>0</v>
      </c>
      <c r="BA358">
        <v>359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ROUND(Y358*Source!I272,9)</f>
        <v>0.33600000000000002</v>
      </c>
      <c r="CY358">
        <f t="shared" ref="CY358:CY364" si="167">AA358</f>
        <v>12.58</v>
      </c>
      <c r="CZ358">
        <f t="shared" ref="CZ358:CZ364" si="168">AE358</f>
        <v>1.39</v>
      </c>
      <c r="DA358">
        <f t="shared" ref="DA358:DA364" si="169">AI358</f>
        <v>9.0500000000000007</v>
      </c>
      <c r="DB358">
        <f t="shared" ref="DB358:DB364" si="170">ROUND(ROUND(AT358*CZ358,2),6)</f>
        <v>1.46</v>
      </c>
      <c r="DC358">
        <f t="shared" ref="DC358:DC364" si="171">ROUND(ROUND(AT358*AG358,2),6)</f>
        <v>0</v>
      </c>
      <c r="DD358" t="s">
        <v>3</v>
      </c>
      <c r="DE358" t="s">
        <v>3</v>
      </c>
      <c r="DF358">
        <f t="shared" ref="DF358:DF364" si="172">ROUND(ROUND(AE358*AI358,2)*CX358,2)</f>
        <v>4.2300000000000004</v>
      </c>
      <c r="DG358">
        <f t="shared" ref="DG358:DG370" si="173">ROUND(ROUND(AF358,2)*CX358,2)</f>
        <v>0</v>
      </c>
      <c r="DH358">
        <f t="shared" ref="DH358:DH370" si="174">ROUND(ROUND(AG358,2)*CX358,2)</f>
        <v>0</v>
      </c>
      <c r="DI358">
        <f t="shared" si="147"/>
        <v>0</v>
      </c>
      <c r="DJ358">
        <f t="shared" ref="DJ358:DJ364" si="175">DF358</f>
        <v>4.2300000000000004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ROW(Source!A272)</f>
        <v>272</v>
      </c>
      <c r="B359">
        <v>50445992</v>
      </c>
      <c r="C359">
        <v>50446676</v>
      </c>
      <c r="D359">
        <v>46136870</v>
      </c>
      <c r="E359">
        <v>1</v>
      </c>
      <c r="F359">
        <v>1</v>
      </c>
      <c r="G359">
        <v>30570983</v>
      </c>
      <c r="H359">
        <v>3</v>
      </c>
      <c r="I359" t="s">
        <v>588</v>
      </c>
      <c r="J359" t="s">
        <v>589</v>
      </c>
      <c r="K359" t="s">
        <v>590</v>
      </c>
      <c r="L359">
        <v>1346</v>
      </c>
      <c r="N359">
        <v>1009</v>
      </c>
      <c r="O359" t="s">
        <v>159</v>
      </c>
      <c r="P359" t="s">
        <v>159</v>
      </c>
      <c r="Q359">
        <v>1</v>
      </c>
      <c r="W359">
        <v>0</v>
      </c>
      <c r="X359">
        <v>-666633332</v>
      </c>
      <c r="Y359">
        <f t="shared" si="166"/>
        <v>0.32</v>
      </c>
      <c r="AA359">
        <v>270.42</v>
      </c>
      <c r="AB359">
        <v>0</v>
      </c>
      <c r="AC359">
        <v>0</v>
      </c>
      <c r="AD359">
        <v>0</v>
      </c>
      <c r="AE359">
        <v>159.07</v>
      </c>
      <c r="AF359">
        <v>0</v>
      </c>
      <c r="AG359">
        <v>0</v>
      </c>
      <c r="AH359">
        <v>0</v>
      </c>
      <c r="AI359">
        <v>1.7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0.32</v>
      </c>
      <c r="AU359" t="s">
        <v>3</v>
      </c>
      <c r="AV359">
        <v>0</v>
      </c>
      <c r="AW359">
        <v>2</v>
      </c>
      <c r="AX359">
        <v>50446691</v>
      </c>
      <c r="AY359">
        <v>1</v>
      </c>
      <c r="AZ359">
        <v>0</v>
      </c>
      <c r="BA359">
        <v>360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ROUND(Y359*Source!I272,9)</f>
        <v>0.1024</v>
      </c>
      <c r="CY359">
        <f t="shared" si="167"/>
        <v>270.42</v>
      </c>
      <c r="CZ359">
        <f t="shared" si="168"/>
        <v>159.07</v>
      </c>
      <c r="DA359">
        <f t="shared" si="169"/>
        <v>1.7</v>
      </c>
      <c r="DB359">
        <f t="shared" si="170"/>
        <v>50.9</v>
      </c>
      <c r="DC359">
        <f t="shared" si="171"/>
        <v>0</v>
      </c>
      <c r="DD359" t="s">
        <v>3</v>
      </c>
      <c r="DE359" t="s">
        <v>3</v>
      </c>
      <c r="DF359">
        <f t="shared" si="172"/>
        <v>27.69</v>
      </c>
      <c r="DG359">
        <f t="shared" si="173"/>
        <v>0</v>
      </c>
      <c r="DH359">
        <f t="shared" si="174"/>
        <v>0</v>
      </c>
      <c r="DI359">
        <f t="shared" si="147"/>
        <v>0</v>
      </c>
      <c r="DJ359">
        <f t="shared" si="175"/>
        <v>27.69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ROW(Source!A272)</f>
        <v>272</v>
      </c>
      <c r="B360">
        <v>50445992</v>
      </c>
      <c r="C360">
        <v>50446676</v>
      </c>
      <c r="D360">
        <v>46109235</v>
      </c>
      <c r="E360">
        <v>1</v>
      </c>
      <c r="F360">
        <v>1</v>
      </c>
      <c r="G360">
        <v>30570983</v>
      </c>
      <c r="H360">
        <v>3</v>
      </c>
      <c r="I360" t="s">
        <v>591</v>
      </c>
      <c r="J360" t="s">
        <v>592</v>
      </c>
      <c r="K360" t="s">
        <v>593</v>
      </c>
      <c r="L360">
        <v>1355</v>
      </c>
      <c r="N360">
        <v>1010</v>
      </c>
      <c r="O360" t="s">
        <v>385</v>
      </c>
      <c r="P360" t="s">
        <v>385</v>
      </c>
      <c r="Q360">
        <v>100</v>
      </c>
      <c r="W360">
        <v>0</v>
      </c>
      <c r="X360">
        <v>791651279</v>
      </c>
      <c r="Y360">
        <f t="shared" si="166"/>
        <v>0.05</v>
      </c>
      <c r="AA360">
        <v>2572.12</v>
      </c>
      <c r="AB360">
        <v>0</v>
      </c>
      <c r="AC360">
        <v>0</v>
      </c>
      <c r="AD360">
        <v>0</v>
      </c>
      <c r="AE360">
        <v>238.38</v>
      </c>
      <c r="AF360">
        <v>0</v>
      </c>
      <c r="AG360">
        <v>0</v>
      </c>
      <c r="AH360">
        <v>0</v>
      </c>
      <c r="AI360">
        <v>10.79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0.05</v>
      </c>
      <c r="AU360" t="s">
        <v>3</v>
      </c>
      <c r="AV360">
        <v>0</v>
      </c>
      <c r="AW360">
        <v>2</v>
      </c>
      <c r="AX360">
        <v>50446692</v>
      </c>
      <c r="AY360">
        <v>1</v>
      </c>
      <c r="AZ360">
        <v>0</v>
      </c>
      <c r="BA360">
        <v>361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ROUND(Y360*Source!I272,9)</f>
        <v>1.6E-2</v>
      </c>
      <c r="CY360">
        <f t="shared" si="167"/>
        <v>2572.12</v>
      </c>
      <c r="CZ360">
        <f t="shared" si="168"/>
        <v>238.38</v>
      </c>
      <c r="DA360">
        <f t="shared" si="169"/>
        <v>10.79</v>
      </c>
      <c r="DB360">
        <f t="shared" si="170"/>
        <v>11.92</v>
      </c>
      <c r="DC360">
        <f t="shared" si="171"/>
        <v>0</v>
      </c>
      <c r="DD360" t="s">
        <v>3</v>
      </c>
      <c r="DE360" t="s">
        <v>3</v>
      </c>
      <c r="DF360">
        <f t="shared" si="172"/>
        <v>41.15</v>
      </c>
      <c r="DG360">
        <f t="shared" si="173"/>
        <v>0</v>
      </c>
      <c r="DH360">
        <f t="shared" si="174"/>
        <v>0</v>
      </c>
      <c r="DI360">
        <f t="shared" si="147"/>
        <v>0</v>
      </c>
      <c r="DJ360">
        <f t="shared" si="175"/>
        <v>41.15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ROW(Source!A272)</f>
        <v>272</v>
      </c>
      <c r="B361">
        <v>50445992</v>
      </c>
      <c r="C361">
        <v>50446676</v>
      </c>
      <c r="D361">
        <v>46109245</v>
      </c>
      <c r="E361">
        <v>1</v>
      </c>
      <c r="F361">
        <v>1</v>
      </c>
      <c r="G361">
        <v>30570983</v>
      </c>
      <c r="H361">
        <v>3</v>
      </c>
      <c r="I361" t="s">
        <v>594</v>
      </c>
      <c r="J361" t="s">
        <v>595</v>
      </c>
      <c r="K361" t="s">
        <v>596</v>
      </c>
      <c r="L361">
        <v>1356</v>
      </c>
      <c r="N361">
        <v>1010</v>
      </c>
      <c r="O361" t="s">
        <v>597</v>
      </c>
      <c r="P361" t="s">
        <v>597</v>
      </c>
      <c r="Q361">
        <v>1000</v>
      </c>
      <c r="W361">
        <v>0</v>
      </c>
      <c r="X361">
        <v>-557349424</v>
      </c>
      <c r="Y361">
        <f t="shared" si="166"/>
        <v>1.2200000000000001E-2</v>
      </c>
      <c r="AA361">
        <v>2353.4899999999998</v>
      </c>
      <c r="AB361">
        <v>0</v>
      </c>
      <c r="AC361">
        <v>0</v>
      </c>
      <c r="AD361">
        <v>0</v>
      </c>
      <c r="AE361">
        <v>393.56</v>
      </c>
      <c r="AF361">
        <v>0</v>
      </c>
      <c r="AG361">
        <v>0</v>
      </c>
      <c r="AH361">
        <v>0</v>
      </c>
      <c r="AI361">
        <v>5.98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1.2200000000000001E-2</v>
      </c>
      <c r="AU361" t="s">
        <v>3</v>
      </c>
      <c r="AV361">
        <v>0</v>
      </c>
      <c r="AW361">
        <v>2</v>
      </c>
      <c r="AX361">
        <v>50446693</v>
      </c>
      <c r="AY361">
        <v>1</v>
      </c>
      <c r="AZ361">
        <v>0</v>
      </c>
      <c r="BA361">
        <v>362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ROUND(Y361*Source!I272,9)</f>
        <v>3.9039999999999999E-3</v>
      </c>
      <c r="CY361">
        <f t="shared" si="167"/>
        <v>2353.4899999999998</v>
      </c>
      <c r="CZ361">
        <f t="shared" si="168"/>
        <v>393.56</v>
      </c>
      <c r="DA361">
        <f t="shared" si="169"/>
        <v>5.98</v>
      </c>
      <c r="DB361">
        <f t="shared" si="170"/>
        <v>4.8</v>
      </c>
      <c r="DC361">
        <f t="shared" si="171"/>
        <v>0</v>
      </c>
      <c r="DD361" t="s">
        <v>3</v>
      </c>
      <c r="DE361" t="s">
        <v>3</v>
      </c>
      <c r="DF361">
        <f t="shared" si="172"/>
        <v>9.19</v>
      </c>
      <c r="DG361">
        <f t="shared" si="173"/>
        <v>0</v>
      </c>
      <c r="DH361">
        <f t="shared" si="174"/>
        <v>0</v>
      </c>
      <c r="DI361">
        <f t="shared" si="147"/>
        <v>0</v>
      </c>
      <c r="DJ361">
        <f t="shared" si="175"/>
        <v>9.19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ROW(Source!A272)</f>
        <v>272</v>
      </c>
      <c r="B362">
        <v>50445992</v>
      </c>
      <c r="C362">
        <v>50446676</v>
      </c>
      <c r="D362">
        <v>46148176</v>
      </c>
      <c r="E362">
        <v>1</v>
      </c>
      <c r="F362">
        <v>1</v>
      </c>
      <c r="G362">
        <v>30570983</v>
      </c>
      <c r="H362">
        <v>3</v>
      </c>
      <c r="I362" t="s">
        <v>598</v>
      </c>
      <c r="J362" t="s">
        <v>599</v>
      </c>
      <c r="K362" t="s">
        <v>600</v>
      </c>
      <c r="L362">
        <v>1354</v>
      </c>
      <c r="N362">
        <v>1010</v>
      </c>
      <c r="O362" t="s">
        <v>345</v>
      </c>
      <c r="P362" t="s">
        <v>345</v>
      </c>
      <c r="Q362">
        <v>1</v>
      </c>
      <c r="W362">
        <v>0</v>
      </c>
      <c r="X362">
        <v>-30858979</v>
      </c>
      <c r="Y362">
        <f t="shared" si="166"/>
        <v>3.1</v>
      </c>
      <c r="AA362">
        <v>24.78</v>
      </c>
      <c r="AB362">
        <v>0</v>
      </c>
      <c r="AC362">
        <v>0</v>
      </c>
      <c r="AD362">
        <v>0</v>
      </c>
      <c r="AE362">
        <v>6.94</v>
      </c>
      <c r="AF362">
        <v>0</v>
      </c>
      <c r="AG362">
        <v>0</v>
      </c>
      <c r="AH362">
        <v>0</v>
      </c>
      <c r="AI362">
        <v>3.57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3.1</v>
      </c>
      <c r="AU362" t="s">
        <v>3</v>
      </c>
      <c r="AV362">
        <v>0</v>
      </c>
      <c r="AW362">
        <v>2</v>
      </c>
      <c r="AX362">
        <v>50446694</v>
      </c>
      <c r="AY362">
        <v>1</v>
      </c>
      <c r="AZ362">
        <v>0</v>
      </c>
      <c r="BA362">
        <v>363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ROUND(Y362*Source!I272,9)</f>
        <v>0.99199999999999999</v>
      </c>
      <c r="CY362">
        <f t="shared" si="167"/>
        <v>24.78</v>
      </c>
      <c r="CZ362">
        <f t="shared" si="168"/>
        <v>6.94</v>
      </c>
      <c r="DA362">
        <f t="shared" si="169"/>
        <v>3.57</v>
      </c>
      <c r="DB362">
        <f t="shared" si="170"/>
        <v>21.51</v>
      </c>
      <c r="DC362">
        <f t="shared" si="171"/>
        <v>0</v>
      </c>
      <c r="DD362" t="s">
        <v>3</v>
      </c>
      <c r="DE362" t="s">
        <v>3</v>
      </c>
      <c r="DF362">
        <f t="shared" si="172"/>
        <v>24.58</v>
      </c>
      <c r="DG362">
        <f t="shared" si="173"/>
        <v>0</v>
      </c>
      <c r="DH362">
        <f t="shared" si="174"/>
        <v>0</v>
      </c>
      <c r="DI362">
        <f t="shared" si="147"/>
        <v>0</v>
      </c>
      <c r="DJ362">
        <f t="shared" si="175"/>
        <v>24.58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ROW(Source!A272)</f>
        <v>272</v>
      </c>
      <c r="B363">
        <v>50445992</v>
      </c>
      <c r="C363">
        <v>50446676</v>
      </c>
      <c r="D363">
        <v>46151764</v>
      </c>
      <c r="E363">
        <v>1</v>
      </c>
      <c r="F363">
        <v>1</v>
      </c>
      <c r="G363">
        <v>30570983</v>
      </c>
      <c r="H363">
        <v>3</v>
      </c>
      <c r="I363" t="s">
        <v>376</v>
      </c>
      <c r="J363" t="s">
        <v>378</v>
      </c>
      <c r="K363" t="s">
        <v>681</v>
      </c>
      <c r="L363">
        <v>1303</v>
      </c>
      <c r="N363">
        <v>1003</v>
      </c>
      <c r="O363" t="s">
        <v>377</v>
      </c>
      <c r="P363" t="s">
        <v>377</v>
      </c>
      <c r="Q363">
        <v>1000</v>
      </c>
      <c r="W363">
        <v>0</v>
      </c>
      <c r="X363">
        <v>905016706</v>
      </c>
      <c r="Y363">
        <f t="shared" si="166"/>
        <v>0.51</v>
      </c>
      <c r="AA363">
        <v>54555.64</v>
      </c>
      <c r="AB363">
        <v>0</v>
      </c>
      <c r="AC363">
        <v>0</v>
      </c>
      <c r="AD363">
        <v>0</v>
      </c>
      <c r="AE363">
        <v>9707.41</v>
      </c>
      <c r="AF363">
        <v>0</v>
      </c>
      <c r="AG363">
        <v>0</v>
      </c>
      <c r="AH363">
        <v>0</v>
      </c>
      <c r="AI363">
        <v>5.62</v>
      </c>
      <c r="AJ363">
        <v>1</v>
      </c>
      <c r="AK363">
        <v>1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 t="s">
        <v>3</v>
      </c>
      <c r="AT363">
        <v>0.51</v>
      </c>
      <c r="AU363" t="s">
        <v>3</v>
      </c>
      <c r="AV363">
        <v>0</v>
      </c>
      <c r="AW363">
        <v>1</v>
      </c>
      <c r="AX363">
        <v>-1</v>
      </c>
      <c r="AY363">
        <v>0</v>
      </c>
      <c r="AZ363">
        <v>0</v>
      </c>
      <c r="BA363" t="s">
        <v>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ROUND(Y363*Source!I272,9)</f>
        <v>0.16320000000000001</v>
      </c>
      <c r="CY363">
        <f t="shared" si="167"/>
        <v>54555.64</v>
      </c>
      <c r="CZ363">
        <f t="shared" si="168"/>
        <v>9707.41</v>
      </c>
      <c r="DA363">
        <f t="shared" si="169"/>
        <v>5.62</v>
      </c>
      <c r="DB363">
        <f t="shared" si="170"/>
        <v>4950.78</v>
      </c>
      <c r="DC363">
        <f t="shared" si="171"/>
        <v>0</v>
      </c>
      <c r="DD363" t="s">
        <v>3</v>
      </c>
      <c r="DE363" t="s">
        <v>3</v>
      </c>
      <c r="DF363">
        <f t="shared" si="172"/>
        <v>8903.48</v>
      </c>
      <c r="DG363">
        <f t="shared" si="173"/>
        <v>0</v>
      </c>
      <c r="DH363">
        <f t="shared" si="174"/>
        <v>0</v>
      </c>
      <c r="DI363">
        <f t="shared" si="147"/>
        <v>0</v>
      </c>
      <c r="DJ363">
        <f t="shared" si="175"/>
        <v>8903.48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ROW(Source!A272)</f>
        <v>272</v>
      </c>
      <c r="B364">
        <v>50445992</v>
      </c>
      <c r="C364">
        <v>50446676</v>
      </c>
      <c r="D364">
        <v>46151765</v>
      </c>
      <c r="E364">
        <v>1</v>
      </c>
      <c r="F364">
        <v>1</v>
      </c>
      <c r="G364">
        <v>30570983</v>
      </c>
      <c r="H364">
        <v>3</v>
      </c>
      <c r="I364" t="s">
        <v>380</v>
      </c>
      <c r="J364" t="s">
        <v>381</v>
      </c>
      <c r="K364" t="s">
        <v>682</v>
      </c>
      <c r="L364">
        <v>1303</v>
      </c>
      <c r="N364">
        <v>1003</v>
      </c>
      <c r="O364" t="s">
        <v>377</v>
      </c>
      <c r="P364" t="s">
        <v>377</v>
      </c>
      <c r="Q364">
        <v>1000</v>
      </c>
      <c r="W364">
        <v>0</v>
      </c>
      <c r="X364">
        <v>-1536977048</v>
      </c>
      <c r="Y364">
        <f t="shared" si="166"/>
        <v>0.51</v>
      </c>
      <c r="AA364">
        <v>80004.38</v>
      </c>
      <c r="AB364">
        <v>0</v>
      </c>
      <c r="AC364">
        <v>0</v>
      </c>
      <c r="AD364">
        <v>0</v>
      </c>
      <c r="AE364">
        <v>14788.24</v>
      </c>
      <c r="AF364">
        <v>0</v>
      </c>
      <c r="AG364">
        <v>0</v>
      </c>
      <c r="AH364">
        <v>0</v>
      </c>
      <c r="AI364">
        <v>5.41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0.51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ROUND(Y364*Source!I272,9)</f>
        <v>0.16320000000000001</v>
      </c>
      <c r="CY364">
        <f t="shared" si="167"/>
        <v>80004.38</v>
      </c>
      <c r="CZ364">
        <f t="shared" si="168"/>
        <v>14788.24</v>
      </c>
      <c r="DA364">
        <f t="shared" si="169"/>
        <v>5.41</v>
      </c>
      <c r="DB364">
        <f t="shared" si="170"/>
        <v>7542</v>
      </c>
      <c r="DC364">
        <f t="shared" si="171"/>
        <v>0</v>
      </c>
      <c r="DD364" t="s">
        <v>3</v>
      </c>
      <c r="DE364" t="s">
        <v>3</v>
      </c>
      <c r="DF364">
        <f t="shared" si="172"/>
        <v>13056.71</v>
      </c>
      <c r="DG364">
        <f t="shared" si="173"/>
        <v>0</v>
      </c>
      <c r="DH364">
        <f t="shared" si="174"/>
        <v>0</v>
      </c>
      <c r="DI364">
        <f t="shared" si="147"/>
        <v>0</v>
      </c>
      <c r="DJ364">
        <f t="shared" si="175"/>
        <v>13056.71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ROW(Source!A277)</f>
        <v>277</v>
      </c>
      <c r="B365">
        <v>50445991</v>
      </c>
      <c r="C365">
        <v>50446698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430</v>
      </c>
      <c r="J365" t="s">
        <v>3</v>
      </c>
      <c r="K365" t="s">
        <v>431</v>
      </c>
      <c r="L365">
        <v>1191</v>
      </c>
      <c r="N365">
        <v>1013</v>
      </c>
      <c r="O365" t="s">
        <v>432</v>
      </c>
      <c r="P365" t="s">
        <v>432</v>
      </c>
      <c r="Q365">
        <v>1</v>
      </c>
      <c r="W365">
        <v>0</v>
      </c>
      <c r="X365">
        <v>476480486</v>
      </c>
      <c r="Y365">
        <f>(AT365*1.15)</f>
        <v>40.25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35</v>
      </c>
      <c r="AU365" t="s">
        <v>78</v>
      </c>
      <c r="AV365">
        <v>1</v>
      </c>
      <c r="AW365">
        <v>2</v>
      </c>
      <c r="AX365">
        <v>50446704</v>
      </c>
      <c r="AY365">
        <v>1</v>
      </c>
      <c r="AZ365">
        <v>0</v>
      </c>
      <c r="BA365">
        <v>365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U365">
        <f>ROUND(AT365*Source!I277*AH365*AL365,2)</f>
        <v>0</v>
      </c>
      <c r="CV365">
        <f>ROUND(Y365*Source!I277,9)</f>
        <v>4.83</v>
      </c>
      <c r="CW365">
        <v>0</v>
      </c>
      <c r="CX365">
        <f>ROUND(Y365*Source!I277,9)</f>
        <v>4.83</v>
      </c>
      <c r="CY365">
        <f>AD365</f>
        <v>0</v>
      </c>
      <c r="CZ365">
        <f>AH365</f>
        <v>0</v>
      </c>
      <c r="DA365">
        <f>AL365</f>
        <v>1</v>
      </c>
      <c r="DB365">
        <f>ROUND((ROUND(AT365*CZ365,2)*1.15),6)</f>
        <v>0</v>
      </c>
      <c r="DC365">
        <f>ROUND((ROUND(AT365*AG365,2)*1.15),6)</f>
        <v>0</v>
      </c>
      <c r="DD365" t="s">
        <v>3</v>
      </c>
      <c r="DE365" t="s">
        <v>3</v>
      </c>
      <c r="DF365">
        <f t="shared" ref="DF365:DF371" si="176">ROUND(ROUND(AE365,2)*CX365,2)</f>
        <v>0</v>
      </c>
      <c r="DG365">
        <f t="shared" si="173"/>
        <v>0</v>
      </c>
      <c r="DH365">
        <f t="shared" si="174"/>
        <v>0</v>
      </c>
      <c r="DI365">
        <f t="shared" si="147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ROW(Source!A277)</f>
        <v>277</v>
      </c>
      <c r="B366">
        <v>50445991</v>
      </c>
      <c r="C366">
        <v>50446698</v>
      </c>
      <c r="D366">
        <v>46170867</v>
      </c>
      <c r="E366">
        <v>1</v>
      </c>
      <c r="F366">
        <v>1</v>
      </c>
      <c r="G366">
        <v>30570983</v>
      </c>
      <c r="H366">
        <v>2</v>
      </c>
      <c r="I366" t="s">
        <v>433</v>
      </c>
      <c r="J366" t="s">
        <v>434</v>
      </c>
      <c r="K366" t="s">
        <v>435</v>
      </c>
      <c r="L366">
        <v>1368</v>
      </c>
      <c r="N366">
        <v>1011</v>
      </c>
      <c r="O366" t="s">
        <v>436</v>
      </c>
      <c r="P366" t="s">
        <v>436</v>
      </c>
      <c r="Q366">
        <v>1</v>
      </c>
      <c r="W366">
        <v>0</v>
      </c>
      <c r="X366">
        <v>-7781208</v>
      </c>
      <c r="Y366">
        <f>(AT366*1.25)</f>
        <v>3.7499999999999999E-2</v>
      </c>
      <c r="AA366">
        <v>0</v>
      </c>
      <c r="AB366">
        <v>83.1</v>
      </c>
      <c r="AC366">
        <v>12.62</v>
      </c>
      <c r="AD366">
        <v>0</v>
      </c>
      <c r="AE366">
        <v>0</v>
      </c>
      <c r="AF366">
        <v>83.1</v>
      </c>
      <c r="AG366">
        <v>12.62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0.03</v>
      </c>
      <c r="AU366" t="s">
        <v>77</v>
      </c>
      <c r="AV366">
        <v>0</v>
      </c>
      <c r="AW366">
        <v>2</v>
      </c>
      <c r="AX366">
        <v>50446705</v>
      </c>
      <c r="AY366">
        <v>1</v>
      </c>
      <c r="AZ366">
        <v>0</v>
      </c>
      <c r="BA366">
        <v>366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ROUND(Y366*Source!I277*DO366,9)</f>
        <v>0</v>
      </c>
      <c r="CX366">
        <f>ROUND(Y366*Source!I277,9)</f>
        <v>4.4999999999999997E-3</v>
      </c>
      <c r="CY366">
        <f>AB366</f>
        <v>83.1</v>
      </c>
      <c r="CZ366">
        <f>AF366</f>
        <v>83.1</v>
      </c>
      <c r="DA366">
        <f>AJ366</f>
        <v>1</v>
      </c>
      <c r="DB366">
        <f>ROUND((ROUND(AT366*CZ366,2)*1.25),6)</f>
        <v>3.1124999999999998</v>
      </c>
      <c r="DC366">
        <f>ROUND((ROUND(AT366*AG366,2)*1.25),6)</f>
        <v>0.47499999999999998</v>
      </c>
      <c r="DD366" t="s">
        <v>3</v>
      </c>
      <c r="DE366" t="s">
        <v>3</v>
      </c>
      <c r="DF366">
        <f t="shared" si="176"/>
        <v>0</v>
      </c>
      <c r="DG366">
        <f t="shared" si="173"/>
        <v>0.37</v>
      </c>
      <c r="DH366">
        <f t="shared" si="174"/>
        <v>0.06</v>
      </c>
      <c r="DI366">
        <f t="shared" si="147"/>
        <v>0</v>
      </c>
      <c r="DJ366">
        <f>DG366</f>
        <v>0.37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ROW(Source!A277)</f>
        <v>277</v>
      </c>
      <c r="B367">
        <v>50445991</v>
      </c>
      <c r="C367">
        <v>50446698</v>
      </c>
      <c r="D367">
        <v>46136038</v>
      </c>
      <c r="E367">
        <v>1</v>
      </c>
      <c r="F367">
        <v>1</v>
      </c>
      <c r="G367">
        <v>30570983</v>
      </c>
      <c r="H367">
        <v>3</v>
      </c>
      <c r="I367" t="s">
        <v>601</v>
      </c>
      <c r="J367" t="s">
        <v>602</v>
      </c>
      <c r="K367" t="s">
        <v>603</v>
      </c>
      <c r="L367">
        <v>1348</v>
      </c>
      <c r="N367">
        <v>1009</v>
      </c>
      <c r="O367" t="s">
        <v>28</v>
      </c>
      <c r="P367" t="s">
        <v>28</v>
      </c>
      <c r="Q367">
        <v>1000</v>
      </c>
      <c r="W367">
        <v>0</v>
      </c>
      <c r="X367">
        <v>1092892968</v>
      </c>
      <c r="Y367">
        <f>AT367</f>
        <v>3.15E-3</v>
      </c>
      <c r="AA367">
        <v>1227.3800000000001</v>
      </c>
      <c r="AB367">
        <v>0</v>
      </c>
      <c r="AC367">
        <v>0</v>
      </c>
      <c r="AD367">
        <v>0</v>
      </c>
      <c r="AE367">
        <v>1227.3800000000001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3.15E-3</v>
      </c>
      <c r="AU367" t="s">
        <v>3</v>
      </c>
      <c r="AV367">
        <v>0</v>
      </c>
      <c r="AW367">
        <v>2</v>
      </c>
      <c r="AX367">
        <v>50446706</v>
      </c>
      <c r="AY367">
        <v>1</v>
      </c>
      <c r="AZ367">
        <v>0</v>
      </c>
      <c r="BA367">
        <v>367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ROUND(Y367*Source!I277,9)</f>
        <v>3.7800000000000003E-4</v>
      </c>
      <c r="CY367">
        <f>AA367</f>
        <v>1227.3800000000001</v>
      </c>
      <c r="CZ367">
        <f>AE367</f>
        <v>1227.3800000000001</v>
      </c>
      <c r="DA367">
        <f>AI367</f>
        <v>1</v>
      </c>
      <c r="DB367">
        <f>ROUND(ROUND(AT367*CZ367,2),6)</f>
        <v>3.87</v>
      </c>
      <c r="DC367">
        <f>ROUND(ROUND(AT367*AG367,2),6)</f>
        <v>0</v>
      </c>
      <c r="DD367" t="s">
        <v>3</v>
      </c>
      <c r="DE367" t="s">
        <v>3</v>
      </c>
      <c r="DF367">
        <f t="shared" si="176"/>
        <v>0.46</v>
      </c>
      <c r="DG367">
        <f t="shared" si="173"/>
        <v>0</v>
      </c>
      <c r="DH367">
        <f t="shared" si="174"/>
        <v>0</v>
      </c>
      <c r="DI367">
        <f t="shared" si="147"/>
        <v>0</v>
      </c>
      <c r="DJ367">
        <f>DF367</f>
        <v>0.46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ROW(Source!A277)</f>
        <v>277</v>
      </c>
      <c r="B368">
        <v>50445991</v>
      </c>
      <c r="C368">
        <v>50446698</v>
      </c>
      <c r="D368">
        <v>46136870</v>
      </c>
      <c r="E368">
        <v>1</v>
      </c>
      <c r="F368">
        <v>1</v>
      </c>
      <c r="G368">
        <v>30570983</v>
      </c>
      <c r="H368">
        <v>3</v>
      </c>
      <c r="I368" t="s">
        <v>588</v>
      </c>
      <c r="J368" t="s">
        <v>589</v>
      </c>
      <c r="K368" t="s">
        <v>590</v>
      </c>
      <c r="L368">
        <v>1346</v>
      </c>
      <c r="N368">
        <v>1009</v>
      </c>
      <c r="O368" t="s">
        <v>159</v>
      </c>
      <c r="P368" t="s">
        <v>159</v>
      </c>
      <c r="Q368">
        <v>1</v>
      </c>
      <c r="W368">
        <v>0</v>
      </c>
      <c r="X368">
        <v>-666633332</v>
      </c>
      <c r="Y368">
        <f>AT368</f>
        <v>0.42</v>
      </c>
      <c r="AA368">
        <v>159.07</v>
      </c>
      <c r="AB368">
        <v>0</v>
      </c>
      <c r="AC368">
        <v>0</v>
      </c>
      <c r="AD368">
        <v>0</v>
      </c>
      <c r="AE368">
        <v>159.07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0.42</v>
      </c>
      <c r="AU368" t="s">
        <v>3</v>
      </c>
      <c r="AV368">
        <v>0</v>
      </c>
      <c r="AW368">
        <v>2</v>
      </c>
      <c r="AX368">
        <v>50446707</v>
      </c>
      <c r="AY368">
        <v>1</v>
      </c>
      <c r="AZ368">
        <v>0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ROUND(Y368*Source!I277,9)</f>
        <v>5.04E-2</v>
      </c>
      <c r="CY368">
        <f>AA368</f>
        <v>159.07</v>
      </c>
      <c r="CZ368">
        <f>AE368</f>
        <v>159.07</v>
      </c>
      <c r="DA368">
        <f>AI368</f>
        <v>1</v>
      </c>
      <c r="DB368">
        <f>ROUND(ROUND(AT368*CZ368,2),6)</f>
        <v>66.81</v>
      </c>
      <c r="DC368">
        <f>ROUND(ROUND(AT368*AG368,2),6)</f>
        <v>0</v>
      </c>
      <c r="DD368" t="s">
        <v>3</v>
      </c>
      <c r="DE368" t="s">
        <v>3</v>
      </c>
      <c r="DF368">
        <f t="shared" si="176"/>
        <v>8.02</v>
      </c>
      <c r="DG368">
        <f t="shared" si="173"/>
        <v>0</v>
      </c>
      <c r="DH368">
        <f t="shared" si="174"/>
        <v>0</v>
      </c>
      <c r="DI368">
        <f t="shared" si="147"/>
        <v>0</v>
      </c>
      <c r="DJ368">
        <f>DF368</f>
        <v>8.02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ROW(Source!A277)</f>
        <v>277</v>
      </c>
      <c r="B369">
        <v>50445991</v>
      </c>
      <c r="C369">
        <v>50446698</v>
      </c>
      <c r="D369">
        <v>46148238</v>
      </c>
      <c r="E369">
        <v>1</v>
      </c>
      <c r="F369">
        <v>1</v>
      </c>
      <c r="G369">
        <v>30570983</v>
      </c>
      <c r="H369">
        <v>3</v>
      </c>
      <c r="I369" t="s">
        <v>390</v>
      </c>
      <c r="J369" t="s">
        <v>392</v>
      </c>
      <c r="K369" t="s">
        <v>391</v>
      </c>
      <c r="L369">
        <v>1354</v>
      </c>
      <c r="N369">
        <v>1010</v>
      </c>
      <c r="O369" t="s">
        <v>345</v>
      </c>
      <c r="P369" t="s">
        <v>345</v>
      </c>
      <c r="Q369">
        <v>1</v>
      </c>
      <c r="W369">
        <v>0</v>
      </c>
      <c r="X369">
        <v>-1990455091</v>
      </c>
      <c r="Y369">
        <f>AT369</f>
        <v>100</v>
      </c>
      <c r="AA369">
        <v>18.920000000000002</v>
      </c>
      <c r="AB369">
        <v>0</v>
      </c>
      <c r="AC369">
        <v>0</v>
      </c>
      <c r="AD369">
        <v>0</v>
      </c>
      <c r="AE369">
        <v>18.920000000000002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0</v>
      </c>
      <c r="AN369">
        <v>0</v>
      </c>
      <c r="AO369">
        <v>0</v>
      </c>
      <c r="AP369">
        <v>1</v>
      </c>
      <c r="AQ369">
        <v>0</v>
      </c>
      <c r="AR369">
        <v>0</v>
      </c>
      <c r="AS369" t="s">
        <v>3</v>
      </c>
      <c r="AT369">
        <v>100</v>
      </c>
      <c r="AU369" t="s">
        <v>3</v>
      </c>
      <c r="AV369">
        <v>0</v>
      </c>
      <c r="AW369">
        <v>1</v>
      </c>
      <c r="AX369">
        <v>-1</v>
      </c>
      <c r="AY369">
        <v>0</v>
      </c>
      <c r="AZ369">
        <v>0</v>
      </c>
      <c r="BA369" t="s">
        <v>3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ROUND(Y369*Source!I277,9)</f>
        <v>12</v>
      </c>
      <c r="CY369">
        <f>AA369</f>
        <v>18.920000000000002</v>
      </c>
      <c r="CZ369">
        <f>AE369</f>
        <v>18.920000000000002</v>
      </c>
      <c r="DA369">
        <f>AI369</f>
        <v>1</v>
      </c>
      <c r="DB369">
        <f>ROUND(ROUND(AT369*CZ369,2),6)</f>
        <v>1892</v>
      </c>
      <c r="DC369">
        <f>ROUND(ROUND(AT369*AG369,2),6)</f>
        <v>0</v>
      </c>
      <c r="DD369" t="s">
        <v>3</v>
      </c>
      <c r="DE369" t="s">
        <v>3</v>
      </c>
      <c r="DF369">
        <f t="shared" si="176"/>
        <v>227.04</v>
      </c>
      <c r="DG369">
        <f t="shared" si="173"/>
        <v>0</v>
      </c>
      <c r="DH369">
        <f t="shared" si="174"/>
        <v>0</v>
      </c>
      <c r="DI369">
        <f t="shared" si="147"/>
        <v>0</v>
      </c>
      <c r="DJ369">
        <f>DF369</f>
        <v>227.04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ROW(Source!A278)</f>
        <v>278</v>
      </c>
      <c r="B370">
        <v>50445992</v>
      </c>
      <c r="C370">
        <v>50446698</v>
      </c>
      <c r="D370">
        <v>40404405</v>
      </c>
      <c r="E370">
        <v>30570983</v>
      </c>
      <c r="F370">
        <v>1</v>
      </c>
      <c r="G370">
        <v>30570983</v>
      </c>
      <c r="H370">
        <v>1</v>
      </c>
      <c r="I370" t="s">
        <v>430</v>
      </c>
      <c r="J370" t="s">
        <v>3</v>
      </c>
      <c r="K370" t="s">
        <v>431</v>
      </c>
      <c r="L370">
        <v>1191</v>
      </c>
      <c r="N370">
        <v>1013</v>
      </c>
      <c r="O370" t="s">
        <v>432</v>
      </c>
      <c r="P370" t="s">
        <v>432</v>
      </c>
      <c r="Q370">
        <v>1</v>
      </c>
      <c r="W370">
        <v>0</v>
      </c>
      <c r="X370">
        <v>476480486</v>
      </c>
      <c r="Y370">
        <f>(AT370*1.15)</f>
        <v>40.25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5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35</v>
      </c>
      <c r="AU370" t="s">
        <v>78</v>
      </c>
      <c r="AV370">
        <v>1</v>
      </c>
      <c r="AW370">
        <v>2</v>
      </c>
      <c r="AX370">
        <v>50446704</v>
      </c>
      <c r="AY370">
        <v>1</v>
      </c>
      <c r="AZ370">
        <v>0</v>
      </c>
      <c r="BA370">
        <v>372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U370">
        <f>ROUND(AT370*Source!I278*AH370*AL370,2)</f>
        <v>0</v>
      </c>
      <c r="CV370">
        <f>ROUND(Y370*Source!I278,9)</f>
        <v>4.83</v>
      </c>
      <c r="CW370">
        <v>0</v>
      </c>
      <c r="CX370">
        <f>ROUND(Y370*Source!I278,9)</f>
        <v>4.83</v>
      </c>
      <c r="CY370">
        <f>AD370</f>
        <v>0</v>
      </c>
      <c r="CZ370">
        <f>AH370</f>
        <v>0</v>
      </c>
      <c r="DA370">
        <f>AL370</f>
        <v>1</v>
      </c>
      <c r="DB370">
        <f>ROUND((ROUND(AT370*CZ370,2)*1.15),6)</f>
        <v>0</v>
      </c>
      <c r="DC370">
        <f>ROUND((ROUND(AT370*AG370,2)*1.15),6)</f>
        <v>0</v>
      </c>
      <c r="DD370" t="s">
        <v>3</v>
      </c>
      <c r="DE370" t="s">
        <v>3</v>
      </c>
      <c r="DF370">
        <f t="shared" si="176"/>
        <v>0</v>
      </c>
      <c r="DG370">
        <f t="shared" si="173"/>
        <v>0</v>
      </c>
      <c r="DH370">
        <f t="shared" si="174"/>
        <v>0</v>
      </c>
      <c r="DI370">
        <f t="shared" si="147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ROW(Source!A278)</f>
        <v>278</v>
      </c>
      <c r="B371">
        <v>50445992</v>
      </c>
      <c r="C371">
        <v>50446698</v>
      </c>
      <c r="D371">
        <v>46170867</v>
      </c>
      <c r="E371">
        <v>1</v>
      </c>
      <c r="F371">
        <v>1</v>
      </c>
      <c r="G371">
        <v>30570983</v>
      </c>
      <c r="H371">
        <v>2</v>
      </c>
      <c r="I371" t="s">
        <v>433</v>
      </c>
      <c r="J371" t="s">
        <v>434</v>
      </c>
      <c r="K371" t="s">
        <v>435</v>
      </c>
      <c r="L371">
        <v>1368</v>
      </c>
      <c r="N371">
        <v>1011</v>
      </c>
      <c r="O371" t="s">
        <v>436</v>
      </c>
      <c r="P371" t="s">
        <v>436</v>
      </c>
      <c r="Q371">
        <v>1</v>
      </c>
      <c r="W371">
        <v>0</v>
      </c>
      <c r="X371">
        <v>-7781208</v>
      </c>
      <c r="Y371">
        <f>(AT371*1.25)</f>
        <v>3.7499999999999999E-2</v>
      </c>
      <c r="AA371">
        <v>0</v>
      </c>
      <c r="AB371">
        <v>1106.71</v>
      </c>
      <c r="AC371">
        <v>450.44</v>
      </c>
      <c r="AD371">
        <v>0</v>
      </c>
      <c r="AE371">
        <v>0</v>
      </c>
      <c r="AF371">
        <v>83.1</v>
      </c>
      <c r="AG371">
        <v>12.62</v>
      </c>
      <c r="AH371">
        <v>0</v>
      </c>
      <c r="AI371">
        <v>1</v>
      </c>
      <c r="AJ371">
        <v>12.72</v>
      </c>
      <c r="AK371">
        <v>34.090000000000003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0.03</v>
      </c>
      <c r="AU371" t="s">
        <v>77</v>
      </c>
      <c r="AV371">
        <v>0</v>
      </c>
      <c r="AW371">
        <v>2</v>
      </c>
      <c r="AX371">
        <v>50446705</v>
      </c>
      <c r="AY371">
        <v>1</v>
      </c>
      <c r="AZ371">
        <v>0</v>
      </c>
      <c r="BA371">
        <v>373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ROUND(Y371*Source!I278*DO371,9)</f>
        <v>0</v>
      </c>
      <c r="CX371">
        <f>ROUND(Y371*Source!I278,9)</f>
        <v>4.4999999999999997E-3</v>
      </c>
      <c r="CY371">
        <f>AB371</f>
        <v>1106.71</v>
      </c>
      <c r="CZ371">
        <f>AF371</f>
        <v>83.1</v>
      </c>
      <c r="DA371">
        <f>AJ371</f>
        <v>12.72</v>
      </c>
      <c r="DB371">
        <f>ROUND((ROUND(AT371*CZ371,2)*1.25),6)</f>
        <v>3.1124999999999998</v>
      </c>
      <c r="DC371">
        <f>ROUND((ROUND(AT371*AG371,2)*1.25),6)</f>
        <v>0.47499999999999998</v>
      </c>
      <c r="DD371" t="s">
        <v>3</v>
      </c>
      <c r="DE371" t="s">
        <v>3</v>
      </c>
      <c r="DF371">
        <f t="shared" si="176"/>
        <v>0</v>
      </c>
      <c r="DG371">
        <f>ROUND(ROUND(AF371*AJ371,2)*CX371,2)</f>
        <v>4.76</v>
      </c>
      <c r="DH371">
        <f>ROUND(ROUND(AG371*AK371,2)*CX371,2)</f>
        <v>1.94</v>
      </c>
      <c r="DI371">
        <f t="shared" si="147"/>
        <v>0</v>
      </c>
      <c r="DJ371">
        <f>DG371</f>
        <v>4.76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ROW(Source!A278)</f>
        <v>278</v>
      </c>
      <c r="B372">
        <v>50445992</v>
      </c>
      <c r="C372">
        <v>50446698</v>
      </c>
      <c r="D372">
        <v>46136038</v>
      </c>
      <c r="E372">
        <v>1</v>
      </c>
      <c r="F372">
        <v>1</v>
      </c>
      <c r="G372">
        <v>30570983</v>
      </c>
      <c r="H372">
        <v>3</v>
      </c>
      <c r="I372" t="s">
        <v>601</v>
      </c>
      <c r="J372" t="s">
        <v>602</v>
      </c>
      <c r="K372" t="s">
        <v>603</v>
      </c>
      <c r="L372">
        <v>1348</v>
      </c>
      <c r="N372">
        <v>1009</v>
      </c>
      <c r="O372" t="s">
        <v>28</v>
      </c>
      <c r="P372" t="s">
        <v>28</v>
      </c>
      <c r="Q372">
        <v>1000</v>
      </c>
      <c r="W372">
        <v>0</v>
      </c>
      <c r="X372">
        <v>1092892968</v>
      </c>
      <c r="Y372">
        <f>AT372</f>
        <v>3.15E-3</v>
      </c>
      <c r="AA372">
        <v>6836.51</v>
      </c>
      <c r="AB372">
        <v>0</v>
      </c>
      <c r="AC372">
        <v>0</v>
      </c>
      <c r="AD372">
        <v>0</v>
      </c>
      <c r="AE372">
        <v>1227.3800000000001</v>
      </c>
      <c r="AF372">
        <v>0</v>
      </c>
      <c r="AG372">
        <v>0</v>
      </c>
      <c r="AH372">
        <v>0</v>
      </c>
      <c r="AI372">
        <v>5.57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3.15E-3</v>
      </c>
      <c r="AU372" t="s">
        <v>3</v>
      </c>
      <c r="AV372">
        <v>0</v>
      </c>
      <c r="AW372">
        <v>2</v>
      </c>
      <c r="AX372">
        <v>50446706</v>
      </c>
      <c r="AY372">
        <v>1</v>
      </c>
      <c r="AZ372">
        <v>0</v>
      </c>
      <c r="BA372">
        <v>374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ROUND(Y372*Source!I278,9)</f>
        <v>3.7800000000000003E-4</v>
      </c>
      <c r="CY372">
        <f>AA372</f>
        <v>6836.51</v>
      </c>
      <c r="CZ372">
        <f>AE372</f>
        <v>1227.3800000000001</v>
      </c>
      <c r="DA372">
        <f>AI372</f>
        <v>5.57</v>
      </c>
      <c r="DB372">
        <f>ROUND(ROUND(AT372*CZ372,2),6)</f>
        <v>3.87</v>
      </c>
      <c r="DC372">
        <f>ROUND(ROUND(AT372*AG372,2),6)</f>
        <v>0</v>
      </c>
      <c r="DD372" t="s">
        <v>3</v>
      </c>
      <c r="DE372" t="s">
        <v>3</v>
      </c>
      <c r="DF372">
        <f>ROUND(ROUND(AE372*AI372,2)*CX372,2)</f>
        <v>2.58</v>
      </c>
      <c r="DG372">
        <f t="shared" ref="DG372:DG379" si="177">ROUND(ROUND(AF372,2)*CX372,2)</f>
        <v>0</v>
      </c>
      <c r="DH372">
        <f t="shared" ref="DH372:DH379" si="178">ROUND(ROUND(AG372,2)*CX372,2)</f>
        <v>0</v>
      </c>
      <c r="DI372">
        <f t="shared" si="147"/>
        <v>0</v>
      </c>
      <c r="DJ372">
        <f>DF372</f>
        <v>2.58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ROW(Source!A278)</f>
        <v>278</v>
      </c>
      <c r="B373">
        <v>50445992</v>
      </c>
      <c r="C373">
        <v>50446698</v>
      </c>
      <c r="D373">
        <v>46136870</v>
      </c>
      <c r="E373">
        <v>1</v>
      </c>
      <c r="F373">
        <v>1</v>
      </c>
      <c r="G373">
        <v>30570983</v>
      </c>
      <c r="H373">
        <v>3</v>
      </c>
      <c r="I373" t="s">
        <v>588</v>
      </c>
      <c r="J373" t="s">
        <v>589</v>
      </c>
      <c r="K373" t="s">
        <v>590</v>
      </c>
      <c r="L373">
        <v>1346</v>
      </c>
      <c r="N373">
        <v>1009</v>
      </c>
      <c r="O373" t="s">
        <v>159</v>
      </c>
      <c r="P373" t="s">
        <v>159</v>
      </c>
      <c r="Q373">
        <v>1</v>
      </c>
      <c r="W373">
        <v>0</v>
      </c>
      <c r="X373">
        <v>-666633332</v>
      </c>
      <c r="Y373">
        <f>AT373</f>
        <v>0.42</v>
      </c>
      <c r="AA373">
        <v>270.42</v>
      </c>
      <c r="AB373">
        <v>0</v>
      </c>
      <c r="AC373">
        <v>0</v>
      </c>
      <c r="AD373">
        <v>0</v>
      </c>
      <c r="AE373">
        <v>159.07</v>
      </c>
      <c r="AF373">
        <v>0</v>
      </c>
      <c r="AG373">
        <v>0</v>
      </c>
      <c r="AH373">
        <v>0</v>
      </c>
      <c r="AI373">
        <v>1.7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0.42</v>
      </c>
      <c r="AU373" t="s">
        <v>3</v>
      </c>
      <c r="AV373">
        <v>0</v>
      </c>
      <c r="AW373">
        <v>2</v>
      </c>
      <c r="AX373">
        <v>50446707</v>
      </c>
      <c r="AY373">
        <v>1</v>
      </c>
      <c r="AZ373">
        <v>0</v>
      </c>
      <c r="BA373">
        <v>375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ROUND(Y373*Source!I278,9)</f>
        <v>5.04E-2</v>
      </c>
      <c r="CY373">
        <f>AA373</f>
        <v>270.42</v>
      </c>
      <c r="CZ373">
        <f>AE373</f>
        <v>159.07</v>
      </c>
      <c r="DA373">
        <f>AI373</f>
        <v>1.7</v>
      </c>
      <c r="DB373">
        <f>ROUND(ROUND(AT373*CZ373,2),6)</f>
        <v>66.81</v>
      </c>
      <c r="DC373">
        <f>ROUND(ROUND(AT373*AG373,2),6)</f>
        <v>0</v>
      </c>
      <c r="DD373" t="s">
        <v>3</v>
      </c>
      <c r="DE373" t="s">
        <v>3</v>
      </c>
      <c r="DF373">
        <f>ROUND(ROUND(AE373*AI373,2)*CX373,2)</f>
        <v>13.63</v>
      </c>
      <c r="DG373">
        <f t="shared" si="177"/>
        <v>0</v>
      </c>
      <c r="DH373">
        <f t="shared" si="178"/>
        <v>0</v>
      </c>
      <c r="DI373">
        <f t="shared" si="147"/>
        <v>0</v>
      </c>
      <c r="DJ373">
        <f>DF373</f>
        <v>13.63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ROW(Source!A278)</f>
        <v>278</v>
      </c>
      <c r="B374">
        <v>50445992</v>
      </c>
      <c r="C374">
        <v>50446698</v>
      </c>
      <c r="D374">
        <v>46148238</v>
      </c>
      <c r="E374">
        <v>1</v>
      </c>
      <c r="F374">
        <v>1</v>
      </c>
      <c r="G374">
        <v>30570983</v>
      </c>
      <c r="H374">
        <v>3</v>
      </c>
      <c r="I374" t="s">
        <v>390</v>
      </c>
      <c r="J374" t="s">
        <v>392</v>
      </c>
      <c r="K374" t="s">
        <v>391</v>
      </c>
      <c r="L374">
        <v>1354</v>
      </c>
      <c r="N374">
        <v>1010</v>
      </c>
      <c r="O374" t="s">
        <v>345</v>
      </c>
      <c r="P374" t="s">
        <v>345</v>
      </c>
      <c r="Q374">
        <v>1</v>
      </c>
      <c r="W374">
        <v>0</v>
      </c>
      <c r="X374">
        <v>-1990455091</v>
      </c>
      <c r="Y374">
        <f>AT374</f>
        <v>100</v>
      </c>
      <c r="AA374">
        <v>244.07</v>
      </c>
      <c r="AB374">
        <v>0</v>
      </c>
      <c r="AC374">
        <v>0</v>
      </c>
      <c r="AD374">
        <v>0</v>
      </c>
      <c r="AE374">
        <v>18.920000000000002</v>
      </c>
      <c r="AF374">
        <v>0</v>
      </c>
      <c r="AG374">
        <v>0</v>
      </c>
      <c r="AH374">
        <v>0</v>
      </c>
      <c r="AI374">
        <v>12.9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 t="s">
        <v>3</v>
      </c>
      <c r="AT374">
        <v>100</v>
      </c>
      <c r="AU374" t="s">
        <v>3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ROUND(Y374*Source!I278,9)</f>
        <v>12</v>
      </c>
      <c r="CY374">
        <f>AA374</f>
        <v>244.07</v>
      </c>
      <c r="CZ374">
        <f>AE374</f>
        <v>18.920000000000002</v>
      </c>
      <c r="DA374">
        <f>AI374</f>
        <v>12.9</v>
      </c>
      <c r="DB374">
        <f>ROUND(ROUND(AT374*CZ374,2),6)</f>
        <v>1892</v>
      </c>
      <c r="DC374">
        <f>ROUND(ROUND(AT374*AG374,2),6)</f>
        <v>0</v>
      </c>
      <c r="DD374" t="s">
        <v>3</v>
      </c>
      <c r="DE374" t="s">
        <v>3</v>
      </c>
      <c r="DF374">
        <f>ROUND(ROUND(AE374*AI374,2)*CX374,2)</f>
        <v>2928.84</v>
      </c>
      <c r="DG374">
        <f t="shared" si="177"/>
        <v>0</v>
      </c>
      <c r="DH374">
        <f t="shared" si="178"/>
        <v>0</v>
      </c>
      <c r="DI374">
        <f t="shared" si="147"/>
        <v>0</v>
      </c>
      <c r="DJ374">
        <f>DF374</f>
        <v>2928.84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ROW(Source!A281)</f>
        <v>281</v>
      </c>
      <c r="B375">
        <v>50445991</v>
      </c>
      <c r="C375">
        <v>50446712</v>
      </c>
      <c r="D375">
        <v>40404405</v>
      </c>
      <c r="E375">
        <v>30570983</v>
      </c>
      <c r="F375">
        <v>1</v>
      </c>
      <c r="G375">
        <v>30570983</v>
      </c>
      <c r="H375">
        <v>1</v>
      </c>
      <c r="I375" t="s">
        <v>430</v>
      </c>
      <c r="J375" t="s">
        <v>3</v>
      </c>
      <c r="K375" t="s">
        <v>431</v>
      </c>
      <c r="L375">
        <v>1191</v>
      </c>
      <c r="N375">
        <v>1013</v>
      </c>
      <c r="O375" t="s">
        <v>432</v>
      </c>
      <c r="P375" t="s">
        <v>432</v>
      </c>
      <c r="Q375">
        <v>1</v>
      </c>
      <c r="W375">
        <v>0</v>
      </c>
      <c r="X375">
        <v>476480486</v>
      </c>
      <c r="Y375">
        <f>(AT375*1.15)</f>
        <v>34.5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30</v>
      </c>
      <c r="AU375" t="s">
        <v>78</v>
      </c>
      <c r="AV375">
        <v>1</v>
      </c>
      <c r="AW375">
        <v>2</v>
      </c>
      <c r="AX375">
        <v>50446717</v>
      </c>
      <c r="AY375">
        <v>1</v>
      </c>
      <c r="AZ375">
        <v>0</v>
      </c>
      <c r="BA375">
        <v>379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ROUND(AT375*Source!I281*AH375*AL375,2)</f>
        <v>0</v>
      </c>
      <c r="CV375">
        <f>ROUND(Y375*Source!I281,9)</f>
        <v>2.0699999999999998</v>
      </c>
      <c r="CW375">
        <v>0</v>
      </c>
      <c r="CX375">
        <f>ROUND(Y375*Source!I281,9)</f>
        <v>2.0699999999999998</v>
      </c>
      <c r="CY375">
        <f>AD375</f>
        <v>0</v>
      </c>
      <c r="CZ375">
        <f>AH375</f>
        <v>0</v>
      </c>
      <c r="DA375">
        <f>AL375</f>
        <v>1</v>
      </c>
      <c r="DB375">
        <f>ROUND((ROUND(AT375*CZ375,2)*1.15),6)</f>
        <v>0</v>
      </c>
      <c r="DC375">
        <f>ROUND((ROUND(AT375*AG375,2)*1.15),6)</f>
        <v>0</v>
      </c>
      <c r="DD375" t="s">
        <v>3</v>
      </c>
      <c r="DE375" t="s">
        <v>3</v>
      </c>
      <c r="DF375">
        <f t="shared" ref="DF375:DF380" si="179">ROUND(ROUND(AE375,2)*CX375,2)</f>
        <v>0</v>
      </c>
      <c r="DG375">
        <f t="shared" si="177"/>
        <v>0</v>
      </c>
      <c r="DH375">
        <f t="shared" si="178"/>
        <v>0</v>
      </c>
      <c r="DI375">
        <f t="shared" si="147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ROW(Source!A281)</f>
        <v>281</v>
      </c>
      <c r="B376">
        <v>50445991</v>
      </c>
      <c r="C376">
        <v>50446712</v>
      </c>
      <c r="D376">
        <v>46170867</v>
      </c>
      <c r="E376">
        <v>1</v>
      </c>
      <c r="F376">
        <v>1</v>
      </c>
      <c r="G376">
        <v>30570983</v>
      </c>
      <c r="H376">
        <v>2</v>
      </c>
      <c r="I376" t="s">
        <v>433</v>
      </c>
      <c r="J376" t="s">
        <v>434</v>
      </c>
      <c r="K376" t="s">
        <v>435</v>
      </c>
      <c r="L376">
        <v>1368</v>
      </c>
      <c r="N376">
        <v>1011</v>
      </c>
      <c r="O376" t="s">
        <v>436</v>
      </c>
      <c r="P376" t="s">
        <v>436</v>
      </c>
      <c r="Q376">
        <v>1</v>
      </c>
      <c r="W376">
        <v>0</v>
      </c>
      <c r="X376">
        <v>-7781208</v>
      </c>
      <c r="Y376">
        <f>(AT376*1.25)</f>
        <v>3.7499999999999999E-2</v>
      </c>
      <c r="AA376">
        <v>0</v>
      </c>
      <c r="AB376">
        <v>83.1</v>
      </c>
      <c r="AC376">
        <v>12.62</v>
      </c>
      <c r="AD376">
        <v>0</v>
      </c>
      <c r="AE376">
        <v>0</v>
      </c>
      <c r="AF376">
        <v>83.1</v>
      </c>
      <c r="AG376">
        <v>12.62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0.03</v>
      </c>
      <c r="AU376" t="s">
        <v>77</v>
      </c>
      <c r="AV376">
        <v>0</v>
      </c>
      <c r="AW376">
        <v>2</v>
      </c>
      <c r="AX376">
        <v>50446718</v>
      </c>
      <c r="AY376">
        <v>1</v>
      </c>
      <c r="AZ376">
        <v>0</v>
      </c>
      <c r="BA376">
        <v>380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ROUND(Y376*Source!I281*DO376,9)</f>
        <v>0</v>
      </c>
      <c r="CX376">
        <f>ROUND(Y376*Source!I281,9)</f>
        <v>2.2499999999999998E-3</v>
      </c>
      <c r="CY376">
        <f>AB376</f>
        <v>83.1</v>
      </c>
      <c r="CZ376">
        <f>AF376</f>
        <v>83.1</v>
      </c>
      <c r="DA376">
        <f>AJ376</f>
        <v>1</v>
      </c>
      <c r="DB376">
        <f>ROUND((ROUND(AT376*CZ376,2)*1.25),6)</f>
        <v>3.1124999999999998</v>
      </c>
      <c r="DC376">
        <f>ROUND((ROUND(AT376*AG376,2)*1.25),6)</f>
        <v>0.47499999999999998</v>
      </c>
      <c r="DD376" t="s">
        <v>3</v>
      </c>
      <c r="DE376" t="s">
        <v>3</v>
      </c>
      <c r="DF376">
        <f t="shared" si="179"/>
        <v>0</v>
      </c>
      <c r="DG376">
        <f t="shared" si="177"/>
        <v>0.19</v>
      </c>
      <c r="DH376">
        <f t="shared" si="178"/>
        <v>0.03</v>
      </c>
      <c r="DI376">
        <f t="shared" si="147"/>
        <v>0</v>
      </c>
      <c r="DJ376">
        <f>DG376</f>
        <v>0.19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ROW(Source!A281)</f>
        <v>281</v>
      </c>
      <c r="B377">
        <v>50445991</v>
      </c>
      <c r="C377">
        <v>50446712</v>
      </c>
      <c r="D377">
        <v>46136038</v>
      </c>
      <c r="E377">
        <v>1</v>
      </c>
      <c r="F377">
        <v>1</v>
      </c>
      <c r="G377">
        <v>30570983</v>
      </c>
      <c r="H377">
        <v>3</v>
      </c>
      <c r="I377" t="s">
        <v>601</v>
      </c>
      <c r="J377" t="s">
        <v>602</v>
      </c>
      <c r="K377" t="s">
        <v>603</v>
      </c>
      <c r="L377">
        <v>1348</v>
      </c>
      <c r="N377">
        <v>1009</v>
      </c>
      <c r="O377" t="s">
        <v>28</v>
      </c>
      <c r="P377" t="s">
        <v>28</v>
      </c>
      <c r="Q377">
        <v>1000</v>
      </c>
      <c r="W377">
        <v>0</v>
      </c>
      <c r="X377">
        <v>1092892968</v>
      </c>
      <c r="Y377">
        <f>AT377</f>
        <v>3.15E-3</v>
      </c>
      <c r="AA377">
        <v>1227.3800000000001</v>
      </c>
      <c r="AB377">
        <v>0</v>
      </c>
      <c r="AC377">
        <v>0</v>
      </c>
      <c r="AD377">
        <v>0</v>
      </c>
      <c r="AE377">
        <v>1227.3800000000001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3.15E-3</v>
      </c>
      <c r="AU377" t="s">
        <v>3</v>
      </c>
      <c r="AV377">
        <v>0</v>
      </c>
      <c r="AW377">
        <v>2</v>
      </c>
      <c r="AX377">
        <v>50446719</v>
      </c>
      <c r="AY377">
        <v>1</v>
      </c>
      <c r="AZ377">
        <v>0</v>
      </c>
      <c r="BA377">
        <v>381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ROUND(Y377*Source!I281,9)</f>
        <v>1.8900000000000001E-4</v>
      </c>
      <c r="CY377">
        <f>AA377</f>
        <v>1227.3800000000001</v>
      </c>
      <c r="CZ377">
        <f>AE377</f>
        <v>1227.3800000000001</v>
      </c>
      <c r="DA377">
        <f>AI377</f>
        <v>1</v>
      </c>
      <c r="DB377">
        <f>ROUND(ROUND(AT377*CZ377,2),6)</f>
        <v>3.87</v>
      </c>
      <c r="DC377">
        <f>ROUND(ROUND(AT377*AG377,2),6)</f>
        <v>0</v>
      </c>
      <c r="DD377" t="s">
        <v>3</v>
      </c>
      <c r="DE377" t="s">
        <v>3</v>
      </c>
      <c r="DF377">
        <f t="shared" si="179"/>
        <v>0.23</v>
      </c>
      <c r="DG377">
        <f t="shared" si="177"/>
        <v>0</v>
      </c>
      <c r="DH377">
        <f t="shared" si="178"/>
        <v>0</v>
      </c>
      <c r="DI377">
        <f t="shared" si="147"/>
        <v>0</v>
      </c>
      <c r="DJ377">
        <f>DF377</f>
        <v>0.23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ROW(Source!A281)</f>
        <v>281</v>
      </c>
      <c r="B378">
        <v>50445991</v>
      </c>
      <c r="C378">
        <v>50446712</v>
      </c>
      <c r="D378">
        <v>46148237</v>
      </c>
      <c r="E378">
        <v>1</v>
      </c>
      <c r="F378">
        <v>1</v>
      </c>
      <c r="G378">
        <v>30570983</v>
      </c>
      <c r="H378">
        <v>3</v>
      </c>
      <c r="I378" t="s">
        <v>398</v>
      </c>
      <c r="J378" t="s">
        <v>400</v>
      </c>
      <c r="K378" t="s">
        <v>399</v>
      </c>
      <c r="L378">
        <v>1354</v>
      </c>
      <c r="N378">
        <v>1010</v>
      </c>
      <c r="O378" t="s">
        <v>345</v>
      </c>
      <c r="P378" t="s">
        <v>345</v>
      </c>
      <c r="Q378">
        <v>1</v>
      </c>
      <c r="W378">
        <v>0</v>
      </c>
      <c r="X378">
        <v>1421448519</v>
      </c>
      <c r="Y378">
        <f>AT378</f>
        <v>100</v>
      </c>
      <c r="AA378">
        <v>21.88</v>
      </c>
      <c r="AB378">
        <v>0</v>
      </c>
      <c r="AC378">
        <v>0</v>
      </c>
      <c r="AD378">
        <v>0</v>
      </c>
      <c r="AE378">
        <v>21.88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100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ROUND(Y378*Source!I281,9)</f>
        <v>6</v>
      </c>
      <c r="CY378">
        <f>AA378</f>
        <v>21.88</v>
      </c>
      <c r="CZ378">
        <f>AE378</f>
        <v>21.88</v>
      </c>
      <c r="DA378">
        <f>AI378</f>
        <v>1</v>
      </c>
      <c r="DB378">
        <f>ROUND(ROUND(AT378*CZ378,2),6)</f>
        <v>2188</v>
      </c>
      <c r="DC378">
        <f>ROUND(ROUND(AT378*AG378,2),6)</f>
        <v>0</v>
      </c>
      <c r="DD378" t="s">
        <v>3</v>
      </c>
      <c r="DE378" t="s">
        <v>3</v>
      </c>
      <c r="DF378">
        <f t="shared" si="179"/>
        <v>131.28</v>
      </c>
      <c r="DG378">
        <f t="shared" si="177"/>
        <v>0</v>
      </c>
      <c r="DH378">
        <f t="shared" si="178"/>
        <v>0</v>
      </c>
      <c r="DI378">
        <f t="shared" si="147"/>
        <v>0</v>
      </c>
      <c r="DJ378">
        <f>DF378</f>
        <v>131.28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ROW(Source!A282)</f>
        <v>282</v>
      </c>
      <c r="B379">
        <v>50445992</v>
      </c>
      <c r="C379">
        <v>50446712</v>
      </c>
      <c r="D379">
        <v>40404405</v>
      </c>
      <c r="E379">
        <v>30570983</v>
      </c>
      <c r="F379">
        <v>1</v>
      </c>
      <c r="G379">
        <v>30570983</v>
      </c>
      <c r="H379">
        <v>1</v>
      </c>
      <c r="I379" t="s">
        <v>430</v>
      </c>
      <c r="J379" t="s">
        <v>3</v>
      </c>
      <c r="K379" t="s">
        <v>431</v>
      </c>
      <c r="L379">
        <v>1191</v>
      </c>
      <c r="N379">
        <v>1013</v>
      </c>
      <c r="O379" t="s">
        <v>432</v>
      </c>
      <c r="P379" t="s">
        <v>432</v>
      </c>
      <c r="Q379">
        <v>1</v>
      </c>
      <c r="W379">
        <v>0</v>
      </c>
      <c r="X379">
        <v>476480486</v>
      </c>
      <c r="Y379">
        <f>(AT379*1.15)</f>
        <v>34.5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5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30</v>
      </c>
      <c r="AU379" t="s">
        <v>78</v>
      </c>
      <c r="AV379">
        <v>1</v>
      </c>
      <c r="AW379">
        <v>2</v>
      </c>
      <c r="AX379">
        <v>50446717</v>
      </c>
      <c r="AY379">
        <v>1</v>
      </c>
      <c r="AZ379">
        <v>0</v>
      </c>
      <c r="BA379">
        <v>384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ROUND(AT379*Source!I282*AH379*AL379,2)</f>
        <v>0</v>
      </c>
      <c r="CV379">
        <f>ROUND(Y379*Source!I282,9)</f>
        <v>2.0699999999999998</v>
      </c>
      <c r="CW379">
        <v>0</v>
      </c>
      <c r="CX379">
        <f>ROUND(Y379*Source!I282,9)</f>
        <v>2.0699999999999998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ROUND((ROUND(AT379*CZ379,2)*1.15),6)</f>
        <v>0</v>
      </c>
      <c r="DC379">
        <f>ROUND((ROUND(AT379*AG379,2)*1.15),6)</f>
        <v>0</v>
      </c>
      <c r="DD379" t="s">
        <v>3</v>
      </c>
      <c r="DE379" t="s">
        <v>3</v>
      </c>
      <c r="DF379">
        <f t="shared" si="179"/>
        <v>0</v>
      </c>
      <c r="DG379">
        <f t="shared" si="177"/>
        <v>0</v>
      </c>
      <c r="DH379">
        <f t="shared" si="178"/>
        <v>0</v>
      </c>
      <c r="DI379">
        <f t="shared" si="147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ROW(Source!A282)</f>
        <v>282</v>
      </c>
      <c r="B380">
        <v>50445992</v>
      </c>
      <c r="C380">
        <v>50446712</v>
      </c>
      <c r="D380">
        <v>46170867</v>
      </c>
      <c r="E380">
        <v>1</v>
      </c>
      <c r="F380">
        <v>1</v>
      </c>
      <c r="G380">
        <v>30570983</v>
      </c>
      <c r="H380">
        <v>2</v>
      </c>
      <c r="I380" t="s">
        <v>433</v>
      </c>
      <c r="J380" t="s">
        <v>434</v>
      </c>
      <c r="K380" t="s">
        <v>435</v>
      </c>
      <c r="L380">
        <v>1368</v>
      </c>
      <c r="N380">
        <v>1011</v>
      </c>
      <c r="O380" t="s">
        <v>436</v>
      </c>
      <c r="P380" t="s">
        <v>436</v>
      </c>
      <c r="Q380">
        <v>1</v>
      </c>
      <c r="W380">
        <v>0</v>
      </c>
      <c r="X380">
        <v>-7781208</v>
      </c>
      <c r="Y380">
        <f>(AT380*1.25)</f>
        <v>3.7499999999999999E-2</v>
      </c>
      <c r="AA380">
        <v>0</v>
      </c>
      <c r="AB380">
        <v>1106.71</v>
      </c>
      <c r="AC380">
        <v>450.44</v>
      </c>
      <c r="AD380">
        <v>0</v>
      </c>
      <c r="AE380">
        <v>0</v>
      </c>
      <c r="AF380">
        <v>83.1</v>
      </c>
      <c r="AG380">
        <v>12.62</v>
      </c>
      <c r="AH380">
        <v>0</v>
      </c>
      <c r="AI380">
        <v>1</v>
      </c>
      <c r="AJ380">
        <v>12.72</v>
      </c>
      <c r="AK380">
        <v>34.090000000000003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0.03</v>
      </c>
      <c r="AU380" t="s">
        <v>77</v>
      </c>
      <c r="AV380">
        <v>0</v>
      </c>
      <c r="AW380">
        <v>2</v>
      </c>
      <c r="AX380">
        <v>50446718</v>
      </c>
      <c r="AY380">
        <v>1</v>
      </c>
      <c r="AZ380">
        <v>0</v>
      </c>
      <c r="BA380">
        <v>385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ROUND(Y380*Source!I282*DO380,9)</f>
        <v>0</v>
      </c>
      <c r="CX380">
        <f>ROUND(Y380*Source!I282,9)</f>
        <v>2.2499999999999998E-3</v>
      </c>
      <c r="CY380">
        <f>AB380</f>
        <v>1106.71</v>
      </c>
      <c r="CZ380">
        <f>AF380</f>
        <v>83.1</v>
      </c>
      <c r="DA380">
        <f>AJ380</f>
        <v>12.72</v>
      </c>
      <c r="DB380">
        <f>ROUND((ROUND(AT380*CZ380,2)*1.25),6)</f>
        <v>3.1124999999999998</v>
      </c>
      <c r="DC380">
        <f>ROUND((ROUND(AT380*AG380,2)*1.25),6)</f>
        <v>0.47499999999999998</v>
      </c>
      <c r="DD380" t="s">
        <v>3</v>
      </c>
      <c r="DE380" t="s">
        <v>3</v>
      </c>
      <c r="DF380">
        <f t="shared" si="179"/>
        <v>0</v>
      </c>
      <c r="DG380">
        <f>ROUND(ROUND(AF380*AJ380,2)*CX380,2)</f>
        <v>2.38</v>
      </c>
      <c r="DH380">
        <f>ROUND(ROUND(AG380*AK380,2)*CX380,2)</f>
        <v>0.97</v>
      </c>
      <c r="DI380">
        <f t="shared" si="147"/>
        <v>0</v>
      </c>
      <c r="DJ380">
        <f>DG380</f>
        <v>2.38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ROW(Source!A282)</f>
        <v>282</v>
      </c>
      <c r="B381">
        <v>50445992</v>
      </c>
      <c r="C381">
        <v>50446712</v>
      </c>
      <c r="D381">
        <v>46136038</v>
      </c>
      <c r="E381">
        <v>1</v>
      </c>
      <c r="F381">
        <v>1</v>
      </c>
      <c r="G381">
        <v>30570983</v>
      </c>
      <c r="H381">
        <v>3</v>
      </c>
      <c r="I381" t="s">
        <v>601</v>
      </c>
      <c r="J381" t="s">
        <v>602</v>
      </c>
      <c r="K381" t="s">
        <v>603</v>
      </c>
      <c r="L381">
        <v>1348</v>
      </c>
      <c r="N381">
        <v>1009</v>
      </c>
      <c r="O381" t="s">
        <v>28</v>
      </c>
      <c r="P381" t="s">
        <v>28</v>
      </c>
      <c r="Q381">
        <v>1000</v>
      </c>
      <c r="W381">
        <v>0</v>
      </c>
      <c r="X381">
        <v>1092892968</v>
      </c>
      <c r="Y381">
        <f>AT381</f>
        <v>3.15E-3</v>
      </c>
      <c r="AA381">
        <v>6836.51</v>
      </c>
      <c r="AB381">
        <v>0</v>
      </c>
      <c r="AC381">
        <v>0</v>
      </c>
      <c r="AD381">
        <v>0</v>
      </c>
      <c r="AE381">
        <v>1227.3800000000001</v>
      </c>
      <c r="AF381">
        <v>0</v>
      </c>
      <c r="AG381">
        <v>0</v>
      </c>
      <c r="AH381">
        <v>0</v>
      </c>
      <c r="AI381">
        <v>5.57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3.15E-3</v>
      </c>
      <c r="AU381" t="s">
        <v>3</v>
      </c>
      <c r="AV381">
        <v>0</v>
      </c>
      <c r="AW381">
        <v>2</v>
      </c>
      <c r="AX381">
        <v>50446719</v>
      </c>
      <c r="AY381">
        <v>1</v>
      </c>
      <c r="AZ381">
        <v>0</v>
      </c>
      <c r="BA381">
        <v>386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ROUND(Y381*Source!I282,9)</f>
        <v>1.8900000000000001E-4</v>
      </c>
      <c r="CY381">
        <f>AA381</f>
        <v>6836.51</v>
      </c>
      <c r="CZ381">
        <f>AE381</f>
        <v>1227.3800000000001</v>
      </c>
      <c r="DA381">
        <f>AI381</f>
        <v>5.57</v>
      </c>
      <c r="DB381">
        <f>ROUND(ROUND(AT381*CZ381,2),6)</f>
        <v>3.87</v>
      </c>
      <c r="DC381">
        <f>ROUND(ROUND(AT381*AG381,2),6)</f>
        <v>0</v>
      </c>
      <c r="DD381" t="s">
        <v>3</v>
      </c>
      <c r="DE381" t="s">
        <v>3</v>
      </c>
      <c r="DF381">
        <f>ROUND(ROUND(AE381*AI381,2)*CX381,2)</f>
        <v>1.29</v>
      </c>
      <c r="DG381">
        <f t="shared" ref="DG381:DG386" si="180">ROUND(ROUND(AF381,2)*CX381,2)</f>
        <v>0</v>
      </c>
      <c r="DH381">
        <f t="shared" ref="DH381:DH386" si="181">ROUND(ROUND(AG381,2)*CX381,2)</f>
        <v>0</v>
      </c>
      <c r="DI381">
        <f t="shared" si="147"/>
        <v>0</v>
      </c>
      <c r="DJ381">
        <f>DF381</f>
        <v>1.29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ROW(Source!A282)</f>
        <v>282</v>
      </c>
      <c r="B382">
        <v>50445992</v>
      </c>
      <c r="C382">
        <v>50446712</v>
      </c>
      <c r="D382">
        <v>46148237</v>
      </c>
      <c r="E382">
        <v>1</v>
      </c>
      <c r="F382">
        <v>1</v>
      </c>
      <c r="G382">
        <v>30570983</v>
      </c>
      <c r="H382">
        <v>3</v>
      </c>
      <c r="I382" t="s">
        <v>398</v>
      </c>
      <c r="J382" t="s">
        <v>400</v>
      </c>
      <c r="K382" t="s">
        <v>399</v>
      </c>
      <c r="L382">
        <v>1354</v>
      </c>
      <c r="N382">
        <v>1010</v>
      </c>
      <c r="O382" t="s">
        <v>345</v>
      </c>
      <c r="P382" t="s">
        <v>345</v>
      </c>
      <c r="Q382">
        <v>1</v>
      </c>
      <c r="W382">
        <v>0</v>
      </c>
      <c r="X382">
        <v>1421448519</v>
      </c>
      <c r="Y382">
        <f>AT382</f>
        <v>100</v>
      </c>
      <c r="AA382">
        <v>246.37</v>
      </c>
      <c r="AB382">
        <v>0</v>
      </c>
      <c r="AC382">
        <v>0</v>
      </c>
      <c r="AD382">
        <v>0</v>
      </c>
      <c r="AE382">
        <v>21.88</v>
      </c>
      <c r="AF382">
        <v>0</v>
      </c>
      <c r="AG382">
        <v>0</v>
      </c>
      <c r="AH382">
        <v>0</v>
      </c>
      <c r="AI382">
        <v>11.26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 t="s">
        <v>3</v>
      </c>
      <c r="AT382">
        <v>100</v>
      </c>
      <c r="AU382" t="s">
        <v>3</v>
      </c>
      <c r="AV382">
        <v>0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ROUND(Y382*Source!I282,9)</f>
        <v>6</v>
      </c>
      <c r="CY382">
        <f>AA382</f>
        <v>246.37</v>
      </c>
      <c r="CZ382">
        <f>AE382</f>
        <v>21.88</v>
      </c>
      <c r="DA382">
        <f>AI382</f>
        <v>11.26</v>
      </c>
      <c r="DB382">
        <f>ROUND(ROUND(AT382*CZ382,2),6)</f>
        <v>2188</v>
      </c>
      <c r="DC382">
        <f>ROUND(ROUND(AT382*AG382,2),6)</f>
        <v>0</v>
      </c>
      <c r="DD382" t="s">
        <v>3</v>
      </c>
      <c r="DE382" t="s">
        <v>3</v>
      </c>
      <c r="DF382">
        <f>ROUND(ROUND(AE382*AI382,2)*CX382,2)</f>
        <v>1478.22</v>
      </c>
      <c r="DG382">
        <f t="shared" si="180"/>
        <v>0</v>
      </c>
      <c r="DH382">
        <f t="shared" si="181"/>
        <v>0</v>
      </c>
      <c r="DI382">
        <f t="shared" si="147"/>
        <v>0</v>
      </c>
      <c r="DJ382">
        <f>DF382</f>
        <v>1478.22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ROW(Source!A285)</f>
        <v>285</v>
      </c>
      <c r="B383">
        <v>50445991</v>
      </c>
      <c r="C383">
        <v>50446723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430</v>
      </c>
      <c r="J383" t="s">
        <v>3</v>
      </c>
      <c r="K383" t="s">
        <v>431</v>
      </c>
      <c r="L383">
        <v>1191</v>
      </c>
      <c r="N383">
        <v>1013</v>
      </c>
      <c r="O383" t="s">
        <v>432</v>
      </c>
      <c r="P383" t="s">
        <v>432</v>
      </c>
      <c r="Q383">
        <v>1</v>
      </c>
      <c r="W383">
        <v>0</v>
      </c>
      <c r="X383">
        <v>476480486</v>
      </c>
      <c r="Y383">
        <f>(AT383*1.15)</f>
        <v>270.9975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235.65</v>
      </c>
      <c r="AU383" t="s">
        <v>78</v>
      </c>
      <c r="AV383">
        <v>1</v>
      </c>
      <c r="AW383">
        <v>2</v>
      </c>
      <c r="AX383">
        <v>50446726</v>
      </c>
      <c r="AY383">
        <v>1</v>
      </c>
      <c r="AZ383">
        <v>0</v>
      </c>
      <c r="BA383">
        <v>389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ROUND(AT383*Source!I285*AH383*AL383,2)</f>
        <v>0</v>
      </c>
      <c r="CV383">
        <f>ROUND(Y383*Source!I285,9)</f>
        <v>29.809725</v>
      </c>
      <c r="CW383">
        <v>0</v>
      </c>
      <c r="CX383">
        <f>ROUND(Y383*Source!I285,9)</f>
        <v>29.809725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ROUND((ROUND(AT383*CZ383,2)*1.15),6)</f>
        <v>0</v>
      </c>
      <c r="DC383">
        <f>ROUND((ROUND(AT383*AG383,2)*1.15),6)</f>
        <v>0</v>
      </c>
      <c r="DD383" t="s">
        <v>3</v>
      </c>
      <c r="DE383" t="s">
        <v>3</v>
      </c>
      <c r="DF383">
        <f>ROUND(ROUND(AE383,2)*CX383,2)</f>
        <v>0</v>
      </c>
      <c r="DG383">
        <f t="shared" si="180"/>
        <v>0</v>
      </c>
      <c r="DH383">
        <f t="shared" si="181"/>
        <v>0</v>
      </c>
      <c r="DI383">
        <f t="shared" si="147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ROW(Source!A285)</f>
        <v>285</v>
      </c>
      <c r="B384">
        <v>50445991</v>
      </c>
      <c r="C384">
        <v>50446723</v>
      </c>
      <c r="D384">
        <v>0</v>
      </c>
      <c r="E384">
        <v>0</v>
      </c>
      <c r="F384">
        <v>1</v>
      </c>
      <c r="G384">
        <v>30570983</v>
      </c>
      <c r="H384">
        <v>3</v>
      </c>
      <c r="I384" t="s">
        <v>348</v>
      </c>
      <c r="J384" t="s">
        <v>3</v>
      </c>
      <c r="K384" t="s">
        <v>406</v>
      </c>
      <c r="L384">
        <v>1371</v>
      </c>
      <c r="N384">
        <v>1013</v>
      </c>
      <c r="O384" t="s">
        <v>407</v>
      </c>
      <c r="P384" t="s">
        <v>407</v>
      </c>
      <c r="Q384">
        <v>1</v>
      </c>
      <c r="W384">
        <v>0</v>
      </c>
      <c r="X384">
        <v>182226865</v>
      </c>
      <c r="Y384">
        <f>AT384</f>
        <v>100</v>
      </c>
      <c r="AA384">
        <v>246.89</v>
      </c>
      <c r="AB384">
        <v>0</v>
      </c>
      <c r="AC384">
        <v>0</v>
      </c>
      <c r="AD384">
        <v>0</v>
      </c>
      <c r="AE384">
        <v>246.89000000000001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 t="s">
        <v>3</v>
      </c>
      <c r="AT384">
        <v>100</v>
      </c>
      <c r="AU384" t="s">
        <v>3</v>
      </c>
      <c r="AV384">
        <v>0</v>
      </c>
      <c r="AW384">
        <v>1</v>
      </c>
      <c r="AX384">
        <v>-1</v>
      </c>
      <c r="AY384">
        <v>0</v>
      </c>
      <c r="AZ384">
        <v>0</v>
      </c>
      <c r="BA384" t="s">
        <v>3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ROUND(Y384*Source!I285,9)</f>
        <v>11</v>
      </c>
      <c r="CY384">
        <f>AA384</f>
        <v>246.89</v>
      </c>
      <c r="CZ384">
        <f>AE384</f>
        <v>246.89000000000001</v>
      </c>
      <c r="DA384">
        <f>AI384</f>
        <v>1</v>
      </c>
      <c r="DB384">
        <f>ROUND(ROUND(AT384*CZ384,2),6)</f>
        <v>24689</v>
      </c>
      <c r="DC384">
        <f>ROUND(ROUND(AT384*AG384,2),6)</f>
        <v>0</v>
      </c>
      <c r="DD384" t="s">
        <v>3</v>
      </c>
      <c r="DE384" t="s">
        <v>3</v>
      </c>
      <c r="DF384">
        <f>ROUND(ROUND(AE384,2)*CX384,2)</f>
        <v>2715.79</v>
      </c>
      <c r="DG384">
        <f t="shared" si="180"/>
        <v>0</v>
      </c>
      <c r="DH384">
        <f t="shared" si="181"/>
        <v>0</v>
      </c>
      <c r="DI384">
        <f t="shared" si="147"/>
        <v>0</v>
      </c>
      <c r="DJ384">
        <f>DF384</f>
        <v>2715.79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ROW(Source!A286)</f>
        <v>286</v>
      </c>
      <c r="B385">
        <v>50445992</v>
      </c>
      <c r="C385">
        <v>50446723</v>
      </c>
      <c r="D385">
        <v>40404405</v>
      </c>
      <c r="E385">
        <v>30570983</v>
      </c>
      <c r="F385">
        <v>1</v>
      </c>
      <c r="G385">
        <v>30570983</v>
      </c>
      <c r="H385">
        <v>1</v>
      </c>
      <c r="I385" t="s">
        <v>430</v>
      </c>
      <c r="J385" t="s">
        <v>3</v>
      </c>
      <c r="K385" t="s">
        <v>431</v>
      </c>
      <c r="L385">
        <v>1191</v>
      </c>
      <c r="N385">
        <v>1013</v>
      </c>
      <c r="O385" t="s">
        <v>432</v>
      </c>
      <c r="P385" t="s">
        <v>432</v>
      </c>
      <c r="Q385">
        <v>1</v>
      </c>
      <c r="W385">
        <v>0</v>
      </c>
      <c r="X385">
        <v>476480486</v>
      </c>
      <c r="Y385">
        <f>(AT385*1.15)</f>
        <v>270.9975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5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235.65</v>
      </c>
      <c r="AU385" t="s">
        <v>78</v>
      </c>
      <c r="AV385">
        <v>1</v>
      </c>
      <c r="AW385">
        <v>2</v>
      </c>
      <c r="AX385">
        <v>50446726</v>
      </c>
      <c r="AY385">
        <v>1</v>
      </c>
      <c r="AZ385">
        <v>0</v>
      </c>
      <c r="BA385">
        <v>390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U385">
        <f>ROUND(AT385*Source!I286*AH385*AL385,2)</f>
        <v>0</v>
      </c>
      <c r="CV385">
        <f>ROUND(Y385*Source!I286,9)</f>
        <v>29.809725</v>
      </c>
      <c r="CW385">
        <v>0</v>
      </c>
      <c r="CX385">
        <f>ROUND(Y385*Source!I286,9)</f>
        <v>29.809725</v>
      </c>
      <c r="CY385">
        <f>AD385</f>
        <v>0</v>
      </c>
      <c r="CZ385">
        <f>AH385</f>
        <v>0</v>
      </c>
      <c r="DA385">
        <f>AL385</f>
        <v>1</v>
      </c>
      <c r="DB385">
        <f>ROUND((ROUND(AT385*CZ385,2)*1.15),6)</f>
        <v>0</v>
      </c>
      <c r="DC385">
        <f>ROUND((ROUND(AT385*AG385,2)*1.15),6)</f>
        <v>0</v>
      </c>
      <c r="DD385" t="s">
        <v>3</v>
      </c>
      <c r="DE385" t="s">
        <v>3</v>
      </c>
      <c r="DF385">
        <f>ROUND(ROUND(AE385,2)*CX385,2)</f>
        <v>0</v>
      </c>
      <c r="DG385">
        <f t="shared" si="180"/>
        <v>0</v>
      </c>
      <c r="DH385">
        <f t="shared" si="181"/>
        <v>0</v>
      </c>
      <c r="DI385">
        <f t="shared" si="147"/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ROW(Source!A286)</f>
        <v>286</v>
      </c>
      <c r="B386">
        <v>50445992</v>
      </c>
      <c r="C386">
        <v>50446723</v>
      </c>
      <c r="D386">
        <v>0</v>
      </c>
      <c r="E386">
        <v>0</v>
      </c>
      <c r="F386">
        <v>1</v>
      </c>
      <c r="G386">
        <v>30570983</v>
      </c>
      <c r="H386">
        <v>3</v>
      </c>
      <c r="I386" t="s">
        <v>348</v>
      </c>
      <c r="J386" t="s">
        <v>3</v>
      </c>
      <c r="K386" t="s">
        <v>406</v>
      </c>
      <c r="L386">
        <v>1371</v>
      </c>
      <c r="N386">
        <v>1013</v>
      </c>
      <c r="O386" t="s">
        <v>407</v>
      </c>
      <c r="P386" t="s">
        <v>407</v>
      </c>
      <c r="Q386">
        <v>1</v>
      </c>
      <c r="W386">
        <v>0</v>
      </c>
      <c r="X386">
        <v>182226865</v>
      </c>
      <c r="Y386">
        <f>AT386</f>
        <v>100</v>
      </c>
      <c r="AA386">
        <v>2380.02</v>
      </c>
      <c r="AB386">
        <v>0</v>
      </c>
      <c r="AC386">
        <v>0</v>
      </c>
      <c r="AD386">
        <v>0</v>
      </c>
      <c r="AE386">
        <v>246.89000000000001</v>
      </c>
      <c r="AF386">
        <v>0</v>
      </c>
      <c r="AG386">
        <v>0</v>
      </c>
      <c r="AH386">
        <v>0</v>
      </c>
      <c r="AI386">
        <v>9.64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 t="s">
        <v>3</v>
      </c>
      <c r="AT386">
        <v>100</v>
      </c>
      <c r="AU386" t="s">
        <v>3</v>
      </c>
      <c r="AV386">
        <v>0</v>
      </c>
      <c r="AW386">
        <v>1</v>
      </c>
      <c r="AX386">
        <v>-1</v>
      </c>
      <c r="AY386">
        <v>0</v>
      </c>
      <c r="AZ386">
        <v>0</v>
      </c>
      <c r="BA386" t="s">
        <v>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ROUND(Y386*Source!I286,9)</f>
        <v>11</v>
      </c>
      <c r="CY386">
        <f>AA386</f>
        <v>2380.02</v>
      </c>
      <c r="CZ386">
        <f>AE386</f>
        <v>246.89000000000001</v>
      </c>
      <c r="DA386">
        <f>AI386</f>
        <v>9.64</v>
      </c>
      <c r="DB386">
        <f>ROUND(ROUND(AT386*CZ386,2),6)</f>
        <v>24689</v>
      </c>
      <c r="DC386">
        <f>ROUND(ROUND(AT386*AG386,2),6)</f>
        <v>0</v>
      </c>
      <c r="DD386" t="s">
        <v>3</v>
      </c>
      <c r="DE386" t="s">
        <v>3</v>
      </c>
      <c r="DF386">
        <f>ROUND(ROUND(AE386*AI386,2)*CX386,2)</f>
        <v>26180.22</v>
      </c>
      <c r="DG386">
        <f t="shared" si="180"/>
        <v>0</v>
      </c>
      <c r="DH386">
        <f t="shared" si="181"/>
        <v>0</v>
      </c>
      <c r="DI386">
        <f t="shared" si="147"/>
        <v>0</v>
      </c>
      <c r="DJ386">
        <f>DF386</f>
        <v>26180.22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CB233-CDA4-4856-A18E-841B4808E313}">
  <dimension ref="A1:AR3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50446351</v>
      </c>
      <c r="C1">
        <v>50446347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430</v>
      </c>
      <c r="J1" t="s">
        <v>3</v>
      </c>
      <c r="K1" t="s">
        <v>431</v>
      </c>
      <c r="L1">
        <v>1191</v>
      </c>
      <c r="N1">
        <v>1013</v>
      </c>
      <c r="O1" t="s">
        <v>432</v>
      </c>
      <c r="P1" t="s">
        <v>432</v>
      </c>
      <c r="Q1">
        <v>1</v>
      </c>
      <c r="X1">
        <v>11.39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11.39</v>
      </c>
      <c r="AH1">
        <v>2</v>
      </c>
      <c r="AI1">
        <v>50446348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50446352</v>
      </c>
      <c r="C2">
        <v>50446347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26</v>
      </c>
      <c r="J2" t="s">
        <v>3</v>
      </c>
      <c r="K2" t="s">
        <v>27</v>
      </c>
      <c r="L2">
        <v>1348</v>
      </c>
      <c r="N2">
        <v>1009</v>
      </c>
      <c r="O2" t="s">
        <v>28</v>
      </c>
      <c r="P2" t="s">
        <v>28</v>
      </c>
      <c r="Q2">
        <v>1000</v>
      </c>
      <c r="X2">
        <v>0.47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0.47</v>
      </c>
      <c r="AH2">
        <v>2</v>
      </c>
      <c r="AI2">
        <v>50446349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50446351</v>
      </c>
      <c r="C3">
        <v>50446347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430</v>
      </c>
      <c r="J3" t="s">
        <v>3</v>
      </c>
      <c r="K3" t="s">
        <v>431</v>
      </c>
      <c r="L3">
        <v>1191</v>
      </c>
      <c r="N3">
        <v>1013</v>
      </c>
      <c r="O3" t="s">
        <v>432</v>
      </c>
      <c r="P3" t="s">
        <v>432</v>
      </c>
      <c r="Q3">
        <v>1</v>
      </c>
      <c r="X3">
        <v>11.39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11.39</v>
      </c>
      <c r="AH3">
        <v>2</v>
      </c>
      <c r="AI3">
        <v>50446348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50446352</v>
      </c>
      <c r="C4">
        <v>50446347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X4">
        <v>0.47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0.47</v>
      </c>
      <c r="AH4">
        <v>2</v>
      </c>
      <c r="AI4">
        <v>50446349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50446358</v>
      </c>
      <c r="C5">
        <v>50446354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430</v>
      </c>
      <c r="J5" t="s">
        <v>3</v>
      </c>
      <c r="K5" t="s">
        <v>431</v>
      </c>
      <c r="L5">
        <v>1191</v>
      </c>
      <c r="N5">
        <v>1013</v>
      </c>
      <c r="O5" t="s">
        <v>432</v>
      </c>
      <c r="P5" t="s">
        <v>432</v>
      </c>
      <c r="Q5">
        <v>1</v>
      </c>
      <c r="X5">
        <v>11.39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11.39</v>
      </c>
      <c r="AH5">
        <v>2</v>
      </c>
      <c r="AI5">
        <v>50446355</v>
      </c>
      <c r="AJ5">
        <v>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50446359</v>
      </c>
      <c r="C6">
        <v>50446354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X6">
        <v>0.47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0.47</v>
      </c>
      <c r="AH6">
        <v>2</v>
      </c>
      <c r="AI6">
        <v>50446356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50446358</v>
      </c>
      <c r="C7">
        <v>50446354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430</v>
      </c>
      <c r="J7" t="s">
        <v>3</v>
      </c>
      <c r="K7" t="s">
        <v>431</v>
      </c>
      <c r="L7">
        <v>1191</v>
      </c>
      <c r="N7">
        <v>1013</v>
      </c>
      <c r="O7" t="s">
        <v>432</v>
      </c>
      <c r="P7" t="s">
        <v>432</v>
      </c>
      <c r="Q7">
        <v>1</v>
      </c>
      <c r="X7">
        <v>11.39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11.39</v>
      </c>
      <c r="AH7">
        <v>2</v>
      </c>
      <c r="AI7">
        <v>50446355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50446359</v>
      </c>
      <c r="C8">
        <v>50446354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X8">
        <v>0.47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0.47</v>
      </c>
      <c r="AH8">
        <v>2</v>
      </c>
      <c r="AI8">
        <v>50446356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50446371</v>
      </c>
      <c r="C9">
        <v>50446362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430</v>
      </c>
      <c r="J9" t="s">
        <v>3</v>
      </c>
      <c r="K9" t="s">
        <v>431</v>
      </c>
      <c r="L9">
        <v>1191</v>
      </c>
      <c r="N9">
        <v>1013</v>
      </c>
      <c r="O9" t="s">
        <v>432</v>
      </c>
      <c r="P9" t="s">
        <v>432</v>
      </c>
      <c r="Q9">
        <v>1</v>
      </c>
      <c r="X9">
        <v>12.62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38</v>
      </c>
      <c r="AG9">
        <v>7.5719999999999992</v>
      </c>
      <c r="AH9">
        <v>2</v>
      </c>
      <c r="AI9">
        <v>50446363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50446372</v>
      </c>
      <c r="C10">
        <v>50446362</v>
      </c>
      <c r="D10">
        <v>46170867</v>
      </c>
      <c r="E10">
        <v>1</v>
      </c>
      <c r="F10">
        <v>1</v>
      </c>
      <c r="G10">
        <v>30570983</v>
      </c>
      <c r="H10">
        <v>2</v>
      </c>
      <c r="I10" t="s">
        <v>433</v>
      </c>
      <c r="J10" t="s">
        <v>434</v>
      </c>
      <c r="K10" t="s">
        <v>435</v>
      </c>
      <c r="L10">
        <v>1368</v>
      </c>
      <c r="N10">
        <v>1011</v>
      </c>
      <c r="O10" t="s">
        <v>436</v>
      </c>
      <c r="P10" t="s">
        <v>436</v>
      </c>
      <c r="Q10">
        <v>1</v>
      </c>
      <c r="X10">
        <v>7.0000000000000007E-2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38</v>
      </c>
      <c r="AG10">
        <v>4.2000000000000003E-2</v>
      </c>
      <c r="AH10">
        <v>2</v>
      </c>
      <c r="AI10">
        <v>50446364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50446373</v>
      </c>
      <c r="C11">
        <v>50446362</v>
      </c>
      <c r="D11">
        <v>46170977</v>
      </c>
      <c r="E11">
        <v>1</v>
      </c>
      <c r="F11">
        <v>1</v>
      </c>
      <c r="G11">
        <v>30570983</v>
      </c>
      <c r="H11">
        <v>2</v>
      </c>
      <c r="I11" t="s">
        <v>437</v>
      </c>
      <c r="J11" t="s">
        <v>438</v>
      </c>
      <c r="K11" t="s">
        <v>439</v>
      </c>
      <c r="L11">
        <v>1368</v>
      </c>
      <c r="N11">
        <v>1011</v>
      </c>
      <c r="O11" t="s">
        <v>436</v>
      </c>
      <c r="P11" t="s">
        <v>436</v>
      </c>
      <c r="Q11">
        <v>1</v>
      </c>
      <c r="X11">
        <v>2.0699999999999998</v>
      </c>
      <c r="Y11">
        <v>0</v>
      </c>
      <c r="Z11">
        <v>0.8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38</v>
      </c>
      <c r="AG11">
        <v>1.2419999999999998</v>
      </c>
      <c r="AH11">
        <v>2</v>
      </c>
      <c r="AI11">
        <v>50446365</v>
      </c>
      <c r="AJ11">
        <v>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ROW(Source!A36)</f>
        <v>36</v>
      </c>
      <c r="B12">
        <v>50446374</v>
      </c>
      <c r="C12">
        <v>50446362</v>
      </c>
      <c r="D12">
        <v>46170944</v>
      </c>
      <c r="E12">
        <v>1</v>
      </c>
      <c r="F12">
        <v>1</v>
      </c>
      <c r="G12">
        <v>30570983</v>
      </c>
      <c r="H12">
        <v>2</v>
      </c>
      <c r="I12" t="s">
        <v>440</v>
      </c>
      <c r="J12" t="s">
        <v>441</v>
      </c>
      <c r="K12" t="s">
        <v>442</v>
      </c>
      <c r="L12">
        <v>1368</v>
      </c>
      <c r="N12">
        <v>1011</v>
      </c>
      <c r="O12" t="s">
        <v>436</v>
      </c>
      <c r="P12" t="s">
        <v>436</v>
      </c>
      <c r="Q12">
        <v>1</v>
      </c>
      <c r="X12">
        <v>0.81</v>
      </c>
      <c r="Y12">
        <v>0</v>
      </c>
      <c r="Z12">
        <v>0.47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38</v>
      </c>
      <c r="AG12">
        <v>0.48599999999999999</v>
      </c>
      <c r="AH12">
        <v>2</v>
      </c>
      <c r="AI12">
        <v>50446366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50446375</v>
      </c>
      <c r="C13">
        <v>50446362</v>
      </c>
      <c r="D13">
        <v>40406154</v>
      </c>
      <c r="E13">
        <v>30570983</v>
      </c>
      <c r="F13">
        <v>1</v>
      </c>
      <c r="G13">
        <v>30570983</v>
      </c>
      <c r="H13">
        <v>2</v>
      </c>
      <c r="I13" t="s">
        <v>443</v>
      </c>
      <c r="J13" t="s">
        <v>3</v>
      </c>
      <c r="K13" t="s">
        <v>444</v>
      </c>
      <c r="L13">
        <v>1344</v>
      </c>
      <c r="N13">
        <v>1008</v>
      </c>
      <c r="O13" t="s">
        <v>445</v>
      </c>
      <c r="P13" t="s">
        <v>445</v>
      </c>
      <c r="Q13">
        <v>1</v>
      </c>
      <c r="X13">
        <v>0.03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38</v>
      </c>
      <c r="AG13">
        <v>1.7999999999999999E-2</v>
      </c>
      <c r="AH13">
        <v>2</v>
      </c>
      <c r="AI13">
        <v>50446367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50446376</v>
      </c>
      <c r="C14">
        <v>50446362</v>
      </c>
      <c r="D14">
        <v>46136464</v>
      </c>
      <c r="E14">
        <v>1</v>
      </c>
      <c r="F14">
        <v>1</v>
      </c>
      <c r="G14">
        <v>30570983</v>
      </c>
      <c r="H14">
        <v>3</v>
      </c>
      <c r="I14" t="s">
        <v>446</v>
      </c>
      <c r="J14" t="s">
        <v>447</v>
      </c>
      <c r="K14" t="s">
        <v>448</v>
      </c>
      <c r="L14">
        <v>1348</v>
      </c>
      <c r="N14">
        <v>1009</v>
      </c>
      <c r="O14" t="s">
        <v>28</v>
      </c>
      <c r="P14" t="s">
        <v>28</v>
      </c>
      <c r="Q14">
        <v>1000</v>
      </c>
      <c r="X14">
        <v>4.0000000000000001E-3</v>
      </c>
      <c r="Y14">
        <v>14922.01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38</v>
      </c>
      <c r="AG14">
        <v>2.3999999999999998E-3</v>
      </c>
      <c r="AH14">
        <v>2</v>
      </c>
      <c r="AI14">
        <v>50446368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50446377</v>
      </c>
      <c r="C15">
        <v>50446362</v>
      </c>
      <c r="D15">
        <v>46136729</v>
      </c>
      <c r="E15">
        <v>1</v>
      </c>
      <c r="F15">
        <v>1</v>
      </c>
      <c r="G15">
        <v>30570983</v>
      </c>
      <c r="H15">
        <v>3</v>
      </c>
      <c r="I15" t="s">
        <v>449</v>
      </c>
      <c r="J15" t="s">
        <v>450</v>
      </c>
      <c r="K15" t="s">
        <v>451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X15">
        <v>7.5000000000000002E-4</v>
      </c>
      <c r="Y15">
        <v>14997.43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38</v>
      </c>
      <c r="AG15">
        <v>4.4999999999999999E-4</v>
      </c>
      <c r="AH15">
        <v>2</v>
      </c>
      <c r="AI15">
        <v>50446369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50446378</v>
      </c>
      <c r="C16">
        <v>50446362</v>
      </c>
      <c r="D16">
        <v>45514576</v>
      </c>
      <c r="E16">
        <v>30570983</v>
      </c>
      <c r="F16">
        <v>1</v>
      </c>
      <c r="G16">
        <v>30570983</v>
      </c>
      <c r="H16">
        <v>3</v>
      </c>
      <c r="I16" t="s">
        <v>604</v>
      </c>
      <c r="J16" t="s">
        <v>3</v>
      </c>
      <c r="K16" t="s">
        <v>605</v>
      </c>
      <c r="L16">
        <v>1301</v>
      </c>
      <c r="N16">
        <v>1003</v>
      </c>
      <c r="O16" t="s">
        <v>355</v>
      </c>
      <c r="P16" t="s">
        <v>355</v>
      </c>
      <c r="Q16">
        <v>1</v>
      </c>
      <c r="X16">
        <v>102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38</v>
      </c>
      <c r="AG16">
        <v>61.199999999999996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50446371</v>
      </c>
      <c r="C17">
        <v>50446362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430</v>
      </c>
      <c r="J17" t="s">
        <v>3</v>
      </c>
      <c r="K17" t="s">
        <v>431</v>
      </c>
      <c r="L17">
        <v>1191</v>
      </c>
      <c r="N17">
        <v>1013</v>
      </c>
      <c r="O17" t="s">
        <v>432</v>
      </c>
      <c r="P17" t="s">
        <v>432</v>
      </c>
      <c r="Q17">
        <v>1</v>
      </c>
      <c r="X17">
        <v>12.62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38</v>
      </c>
      <c r="AG17">
        <v>7.5719999999999992</v>
      </c>
      <c r="AH17">
        <v>2</v>
      </c>
      <c r="AI17">
        <v>50446363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50446372</v>
      </c>
      <c r="C18">
        <v>50446362</v>
      </c>
      <c r="D18">
        <v>46170867</v>
      </c>
      <c r="E18">
        <v>1</v>
      </c>
      <c r="F18">
        <v>1</v>
      </c>
      <c r="G18">
        <v>30570983</v>
      </c>
      <c r="H18">
        <v>2</v>
      </c>
      <c r="I18" t="s">
        <v>433</v>
      </c>
      <c r="J18" t="s">
        <v>434</v>
      </c>
      <c r="K18" t="s">
        <v>435</v>
      </c>
      <c r="L18">
        <v>1368</v>
      </c>
      <c r="N18">
        <v>1011</v>
      </c>
      <c r="O18" t="s">
        <v>436</v>
      </c>
      <c r="P18" t="s">
        <v>436</v>
      </c>
      <c r="Q18">
        <v>1</v>
      </c>
      <c r="X18">
        <v>7.0000000000000007E-2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38</v>
      </c>
      <c r="AG18">
        <v>4.2000000000000003E-2</v>
      </c>
      <c r="AH18">
        <v>2</v>
      </c>
      <c r="AI18">
        <v>50446364</v>
      </c>
      <c r="AJ18">
        <v>22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50446373</v>
      </c>
      <c r="C19">
        <v>50446362</v>
      </c>
      <c r="D19">
        <v>46170977</v>
      </c>
      <c r="E19">
        <v>1</v>
      </c>
      <c r="F19">
        <v>1</v>
      </c>
      <c r="G19">
        <v>30570983</v>
      </c>
      <c r="H19">
        <v>2</v>
      </c>
      <c r="I19" t="s">
        <v>437</v>
      </c>
      <c r="J19" t="s">
        <v>438</v>
      </c>
      <c r="K19" t="s">
        <v>439</v>
      </c>
      <c r="L19">
        <v>1368</v>
      </c>
      <c r="N19">
        <v>1011</v>
      </c>
      <c r="O19" t="s">
        <v>436</v>
      </c>
      <c r="P19" t="s">
        <v>436</v>
      </c>
      <c r="Q19">
        <v>1</v>
      </c>
      <c r="X19">
        <v>2.0699999999999998</v>
      </c>
      <c r="Y19">
        <v>0</v>
      </c>
      <c r="Z19">
        <v>0.8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38</v>
      </c>
      <c r="AG19">
        <v>1.2419999999999998</v>
      </c>
      <c r="AH19">
        <v>2</v>
      </c>
      <c r="AI19">
        <v>50446365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50446374</v>
      </c>
      <c r="C20">
        <v>50446362</v>
      </c>
      <c r="D20">
        <v>46170944</v>
      </c>
      <c r="E20">
        <v>1</v>
      </c>
      <c r="F20">
        <v>1</v>
      </c>
      <c r="G20">
        <v>30570983</v>
      </c>
      <c r="H20">
        <v>2</v>
      </c>
      <c r="I20" t="s">
        <v>440</v>
      </c>
      <c r="J20" t="s">
        <v>441</v>
      </c>
      <c r="K20" t="s">
        <v>442</v>
      </c>
      <c r="L20">
        <v>1368</v>
      </c>
      <c r="N20">
        <v>1011</v>
      </c>
      <c r="O20" t="s">
        <v>436</v>
      </c>
      <c r="P20" t="s">
        <v>436</v>
      </c>
      <c r="Q20">
        <v>1</v>
      </c>
      <c r="X20">
        <v>0.81</v>
      </c>
      <c r="Y20">
        <v>0</v>
      </c>
      <c r="Z20">
        <v>0.47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38</v>
      </c>
      <c r="AG20">
        <v>0.48599999999999999</v>
      </c>
      <c r="AH20">
        <v>2</v>
      </c>
      <c r="AI20">
        <v>50446366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50446375</v>
      </c>
      <c r="C21">
        <v>50446362</v>
      </c>
      <c r="D21">
        <v>40406154</v>
      </c>
      <c r="E21">
        <v>30570983</v>
      </c>
      <c r="F21">
        <v>1</v>
      </c>
      <c r="G21">
        <v>30570983</v>
      </c>
      <c r="H21">
        <v>2</v>
      </c>
      <c r="I21" t="s">
        <v>443</v>
      </c>
      <c r="J21" t="s">
        <v>3</v>
      </c>
      <c r="K21" t="s">
        <v>444</v>
      </c>
      <c r="L21">
        <v>1344</v>
      </c>
      <c r="N21">
        <v>1008</v>
      </c>
      <c r="O21" t="s">
        <v>445</v>
      </c>
      <c r="P21" t="s">
        <v>445</v>
      </c>
      <c r="Q21">
        <v>1</v>
      </c>
      <c r="X21">
        <v>0.03</v>
      </c>
      <c r="Y21">
        <v>0</v>
      </c>
      <c r="Z21">
        <v>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38</v>
      </c>
      <c r="AG21">
        <v>1.7999999999999999E-2</v>
      </c>
      <c r="AH21">
        <v>2</v>
      </c>
      <c r="AI21">
        <v>50446367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50446376</v>
      </c>
      <c r="C22">
        <v>50446362</v>
      </c>
      <c r="D22">
        <v>46136464</v>
      </c>
      <c r="E22">
        <v>1</v>
      </c>
      <c r="F22">
        <v>1</v>
      </c>
      <c r="G22">
        <v>30570983</v>
      </c>
      <c r="H22">
        <v>3</v>
      </c>
      <c r="I22" t="s">
        <v>446</v>
      </c>
      <c r="J22" t="s">
        <v>447</v>
      </c>
      <c r="K22" t="s">
        <v>448</v>
      </c>
      <c r="L22">
        <v>1348</v>
      </c>
      <c r="N22">
        <v>1009</v>
      </c>
      <c r="O22" t="s">
        <v>28</v>
      </c>
      <c r="P22" t="s">
        <v>28</v>
      </c>
      <c r="Q22">
        <v>1000</v>
      </c>
      <c r="X22">
        <v>4.0000000000000001E-3</v>
      </c>
      <c r="Y22">
        <v>14922.01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38</v>
      </c>
      <c r="AG22">
        <v>2.3999999999999998E-3</v>
      </c>
      <c r="AH22">
        <v>2</v>
      </c>
      <c r="AI22">
        <v>50446368</v>
      </c>
      <c r="AJ22">
        <v>26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50446377</v>
      </c>
      <c r="C23">
        <v>50446362</v>
      </c>
      <c r="D23">
        <v>46136729</v>
      </c>
      <c r="E23">
        <v>1</v>
      </c>
      <c r="F23">
        <v>1</v>
      </c>
      <c r="G23">
        <v>30570983</v>
      </c>
      <c r="H23">
        <v>3</v>
      </c>
      <c r="I23" t="s">
        <v>449</v>
      </c>
      <c r="J23" t="s">
        <v>450</v>
      </c>
      <c r="K23" t="s">
        <v>451</v>
      </c>
      <c r="L23">
        <v>1348</v>
      </c>
      <c r="N23">
        <v>1009</v>
      </c>
      <c r="O23" t="s">
        <v>28</v>
      </c>
      <c r="P23" t="s">
        <v>28</v>
      </c>
      <c r="Q23">
        <v>1000</v>
      </c>
      <c r="X23">
        <v>7.5000000000000002E-4</v>
      </c>
      <c r="Y23">
        <v>14997.43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38</v>
      </c>
      <c r="AG23">
        <v>4.4999999999999999E-4</v>
      </c>
      <c r="AH23">
        <v>2</v>
      </c>
      <c r="AI23">
        <v>50446369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50446378</v>
      </c>
      <c r="C24">
        <v>50446362</v>
      </c>
      <c r="D24">
        <v>45514576</v>
      </c>
      <c r="E24">
        <v>30570983</v>
      </c>
      <c r="F24">
        <v>1</v>
      </c>
      <c r="G24">
        <v>30570983</v>
      </c>
      <c r="H24">
        <v>3</v>
      </c>
      <c r="I24" t="s">
        <v>604</v>
      </c>
      <c r="J24" t="s">
        <v>3</v>
      </c>
      <c r="K24" t="s">
        <v>605</v>
      </c>
      <c r="L24">
        <v>1301</v>
      </c>
      <c r="N24">
        <v>1003</v>
      </c>
      <c r="O24" t="s">
        <v>355</v>
      </c>
      <c r="P24" t="s">
        <v>355</v>
      </c>
      <c r="Q24">
        <v>1</v>
      </c>
      <c r="X24">
        <v>102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38</v>
      </c>
      <c r="AG24">
        <v>61.199999999999996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50446386</v>
      </c>
      <c r="C25">
        <v>50446380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430</v>
      </c>
      <c r="J25" t="s">
        <v>3</v>
      </c>
      <c r="K25" t="s">
        <v>431</v>
      </c>
      <c r="L25">
        <v>1191</v>
      </c>
      <c r="N25">
        <v>1013</v>
      </c>
      <c r="O25" t="s">
        <v>432</v>
      </c>
      <c r="P25" t="s">
        <v>432</v>
      </c>
      <c r="Q25">
        <v>1</v>
      </c>
      <c r="X25">
        <v>24.6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24.6</v>
      </c>
      <c r="AH25">
        <v>2</v>
      </c>
      <c r="AI25">
        <v>50446381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50446387</v>
      </c>
      <c r="C26">
        <v>50446380</v>
      </c>
      <c r="D26">
        <v>46170532</v>
      </c>
      <c r="E26">
        <v>1</v>
      </c>
      <c r="F26">
        <v>1</v>
      </c>
      <c r="G26">
        <v>30570983</v>
      </c>
      <c r="H26">
        <v>2</v>
      </c>
      <c r="I26" t="s">
        <v>452</v>
      </c>
      <c r="J26" t="s">
        <v>453</v>
      </c>
      <c r="K26" t="s">
        <v>454</v>
      </c>
      <c r="L26">
        <v>1368</v>
      </c>
      <c r="N26">
        <v>1011</v>
      </c>
      <c r="O26" t="s">
        <v>436</v>
      </c>
      <c r="P26" t="s">
        <v>436</v>
      </c>
      <c r="Q26">
        <v>1</v>
      </c>
      <c r="X26">
        <v>10.4</v>
      </c>
      <c r="Y26">
        <v>0</v>
      </c>
      <c r="Z26">
        <v>34.479999999999997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10.4</v>
      </c>
      <c r="AH26">
        <v>2</v>
      </c>
      <c r="AI26">
        <v>50446382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50446388</v>
      </c>
      <c r="C27">
        <v>50446380</v>
      </c>
      <c r="D27">
        <v>46170942</v>
      </c>
      <c r="E27">
        <v>1</v>
      </c>
      <c r="F27">
        <v>1</v>
      </c>
      <c r="G27">
        <v>30570983</v>
      </c>
      <c r="H27">
        <v>2</v>
      </c>
      <c r="I27" t="s">
        <v>455</v>
      </c>
      <c r="J27" t="s">
        <v>456</v>
      </c>
      <c r="K27" t="s">
        <v>457</v>
      </c>
      <c r="L27">
        <v>1368</v>
      </c>
      <c r="N27">
        <v>1011</v>
      </c>
      <c r="O27" t="s">
        <v>436</v>
      </c>
      <c r="P27" t="s">
        <v>436</v>
      </c>
      <c r="Q27">
        <v>1</v>
      </c>
      <c r="X27">
        <v>10.4</v>
      </c>
      <c r="Y27">
        <v>0</v>
      </c>
      <c r="Z27">
        <v>0.5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10.4</v>
      </c>
      <c r="AH27">
        <v>2</v>
      </c>
      <c r="AI27">
        <v>50446383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50446389</v>
      </c>
      <c r="C28">
        <v>50446380</v>
      </c>
      <c r="D28">
        <v>40431923</v>
      </c>
      <c r="E28">
        <v>30570983</v>
      </c>
      <c r="F28">
        <v>1</v>
      </c>
      <c r="G28">
        <v>30570983</v>
      </c>
      <c r="H28">
        <v>3</v>
      </c>
      <c r="I28" t="s">
        <v>26</v>
      </c>
      <c r="J28" t="s">
        <v>3</v>
      </c>
      <c r="K28" t="s">
        <v>27</v>
      </c>
      <c r="L28">
        <v>1348</v>
      </c>
      <c r="N28">
        <v>1009</v>
      </c>
      <c r="O28" t="s">
        <v>28</v>
      </c>
      <c r="P28" t="s">
        <v>28</v>
      </c>
      <c r="Q28">
        <v>1000</v>
      </c>
      <c r="X28">
        <v>6.6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6.6</v>
      </c>
      <c r="AH28">
        <v>2</v>
      </c>
      <c r="AI28">
        <v>50446384</v>
      </c>
      <c r="AJ28">
        <v>32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50446386</v>
      </c>
      <c r="C29">
        <v>50446380</v>
      </c>
      <c r="D29">
        <v>40404405</v>
      </c>
      <c r="E29">
        <v>30570983</v>
      </c>
      <c r="F29">
        <v>1</v>
      </c>
      <c r="G29">
        <v>30570983</v>
      </c>
      <c r="H29">
        <v>1</v>
      </c>
      <c r="I29" t="s">
        <v>430</v>
      </c>
      <c r="J29" t="s">
        <v>3</v>
      </c>
      <c r="K29" t="s">
        <v>431</v>
      </c>
      <c r="L29">
        <v>1191</v>
      </c>
      <c r="N29">
        <v>1013</v>
      </c>
      <c r="O29" t="s">
        <v>432</v>
      </c>
      <c r="P29" t="s">
        <v>432</v>
      </c>
      <c r="Q29">
        <v>1</v>
      </c>
      <c r="X29">
        <v>24.6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24.6</v>
      </c>
      <c r="AH29">
        <v>2</v>
      </c>
      <c r="AI29">
        <v>50446381</v>
      </c>
      <c r="AJ29">
        <v>34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50446387</v>
      </c>
      <c r="C30">
        <v>50446380</v>
      </c>
      <c r="D30">
        <v>46170532</v>
      </c>
      <c r="E30">
        <v>1</v>
      </c>
      <c r="F30">
        <v>1</v>
      </c>
      <c r="G30">
        <v>30570983</v>
      </c>
      <c r="H30">
        <v>2</v>
      </c>
      <c r="I30" t="s">
        <v>452</v>
      </c>
      <c r="J30" t="s">
        <v>453</v>
      </c>
      <c r="K30" t="s">
        <v>454</v>
      </c>
      <c r="L30">
        <v>1368</v>
      </c>
      <c r="N30">
        <v>1011</v>
      </c>
      <c r="O30" t="s">
        <v>436</v>
      </c>
      <c r="P30" t="s">
        <v>436</v>
      </c>
      <c r="Q30">
        <v>1</v>
      </c>
      <c r="X30">
        <v>10.4</v>
      </c>
      <c r="Y30">
        <v>0</v>
      </c>
      <c r="Z30">
        <v>34.479999999999997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10.4</v>
      </c>
      <c r="AH30">
        <v>2</v>
      </c>
      <c r="AI30">
        <v>50446382</v>
      </c>
      <c r="AJ30">
        <v>35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ROW(Source!A41)</f>
        <v>41</v>
      </c>
      <c r="B31">
        <v>50446388</v>
      </c>
      <c r="C31">
        <v>50446380</v>
      </c>
      <c r="D31">
        <v>46170942</v>
      </c>
      <c r="E31">
        <v>1</v>
      </c>
      <c r="F31">
        <v>1</v>
      </c>
      <c r="G31">
        <v>30570983</v>
      </c>
      <c r="H31">
        <v>2</v>
      </c>
      <c r="I31" t="s">
        <v>455</v>
      </c>
      <c r="J31" t="s">
        <v>456</v>
      </c>
      <c r="K31" t="s">
        <v>457</v>
      </c>
      <c r="L31">
        <v>1368</v>
      </c>
      <c r="N31">
        <v>1011</v>
      </c>
      <c r="O31" t="s">
        <v>436</v>
      </c>
      <c r="P31" t="s">
        <v>436</v>
      </c>
      <c r="Q31">
        <v>1</v>
      </c>
      <c r="X31">
        <v>10.4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10.4</v>
      </c>
      <c r="AH31">
        <v>2</v>
      </c>
      <c r="AI31">
        <v>50446383</v>
      </c>
      <c r="AJ31">
        <v>36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ROW(Source!A41)</f>
        <v>41</v>
      </c>
      <c r="B32">
        <v>50446389</v>
      </c>
      <c r="C32">
        <v>50446380</v>
      </c>
      <c r="D32">
        <v>40431923</v>
      </c>
      <c r="E32">
        <v>30570983</v>
      </c>
      <c r="F32">
        <v>1</v>
      </c>
      <c r="G32">
        <v>30570983</v>
      </c>
      <c r="H32">
        <v>3</v>
      </c>
      <c r="I32" t="s">
        <v>26</v>
      </c>
      <c r="J32" t="s">
        <v>3</v>
      </c>
      <c r="K32" t="s">
        <v>27</v>
      </c>
      <c r="L32">
        <v>1348</v>
      </c>
      <c r="N32">
        <v>1009</v>
      </c>
      <c r="O32" t="s">
        <v>28</v>
      </c>
      <c r="P32" t="s">
        <v>28</v>
      </c>
      <c r="Q32">
        <v>1000</v>
      </c>
      <c r="X32">
        <v>6.6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6.6</v>
      </c>
      <c r="AH32">
        <v>2</v>
      </c>
      <c r="AI32">
        <v>50446384</v>
      </c>
      <c r="AJ32">
        <v>37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ROW(Source!A44)</f>
        <v>44</v>
      </c>
      <c r="B33">
        <v>50446395</v>
      </c>
      <c r="C33">
        <v>50446391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430</v>
      </c>
      <c r="J33" t="s">
        <v>3</v>
      </c>
      <c r="K33" t="s">
        <v>431</v>
      </c>
      <c r="L33">
        <v>1191</v>
      </c>
      <c r="N33">
        <v>1013</v>
      </c>
      <c r="O33" t="s">
        <v>432</v>
      </c>
      <c r="P33" t="s">
        <v>432</v>
      </c>
      <c r="Q33">
        <v>1</v>
      </c>
      <c r="X33">
        <v>3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53</v>
      </c>
      <c r="AG33">
        <v>72</v>
      </c>
      <c r="AH33">
        <v>2</v>
      </c>
      <c r="AI33">
        <v>50446392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ROW(Source!A44)</f>
        <v>44</v>
      </c>
      <c r="B34">
        <v>50446396</v>
      </c>
      <c r="C34">
        <v>50446391</v>
      </c>
      <c r="D34">
        <v>40431923</v>
      </c>
      <c r="E34">
        <v>30570983</v>
      </c>
      <c r="F34">
        <v>1</v>
      </c>
      <c r="G34">
        <v>30570983</v>
      </c>
      <c r="H34">
        <v>3</v>
      </c>
      <c r="I34" t="s">
        <v>26</v>
      </c>
      <c r="J34" t="s">
        <v>3</v>
      </c>
      <c r="K34" t="s">
        <v>27</v>
      </c>
      <c r="L34">
        <v>1348</v>
      </c>
      <c r="N34">
        <v>1009</v>
      </c>
      <c r="O34" t="s">
        <v>28</v>
      </c>
      <c r="P34" t="s">
        <v>28</v>
      </c>
      <c r="Q34">
        <v>1000</v>
      </c>
      <c r="X34">
        <v>1.1000000000000001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1.1000000000000001</v>
      </c>
      <c r="AH34">
        <v>2</v>
      </c>
      <c r="AI34">
        <v>50446393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50446395</v>
      </c>
      <c r="C35">
        <v>50446391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430</v>
      </c>
      <c r="J35" t="s">
        <v>3</v>
      </c>
      <c r="K35" t="s">
        <v>431</v>
      </c>
      <c r="L35">
        <v>1191</v>
      </c>
      <c r="N35">
        <v>1013</v>
      </c>
      <c r="O35" t="s">
        <v>432</v>
      </c>
      <c r="P35" t="s">
        <v>432</v>
      </c>
      <c r="Q35">
        <v>1</v>
      </c>
      <c r="X35">
        <v>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53</v>
      </c>
      <c r="AG35">
        <v>72</v>
      </c>
      <c r="AH35">
        <v>2</v>
      </c>
      <c r="AI35">
        <v>50446392</v>
      </c>
      <c r="AJ35">
        <v>42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50446396</v>
      </c>
      <c r="C36">
        <v>50446391</v>
      </c>
      <c r="D36">
        <v>40431923</v>
      </c>
      <c r="E36">
        <v>30570983</v>
      </c>
      <c r="F36">
        <v>1</v>
      </c>
      <c r="G36">
        <v>30570983</v>
      </c>
      <c r="H36">
        <v>3</v>
      </c>
      <c r="I36" t="s">
        <v>26</v>
      </c>
      <c r="J36" t="s">
        <v>3</v>
      </c>
      <c r="K36" t="s">
        <v>27</v>
      </c>
      <c r="L36">
        <v>1348</v>
      </c>
      <c r="N36">
        <v>1009</v>
      </c>
      <c r="O36" t="s">
        <v>28</v>
      </c>
      <c r="P36" t="s">
        <v>28</v>
      </c>
      <c r="Q36">
        <v>1000</v>
      </c>
      <c r="X36">
        <v>1.1000000000000001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1.1000000000000001</v>
      </c>
      <c r="AH36">
        <v>2</v>
      </c>
      <c r="AI36">
        <v>50446393</v>
      </c>
      <c r="AJ36">
        <v>43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ROW(Source!A48)</f>
        <v>48</v>
      </c>
      <c r="B37">
        <v>50446404</v>
      </c>
      <c r="C37">
        <v>50446399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430</v>
      </c>
      <c r="J37" t="s">
        <v>3</v>
      </c>
      <c r="K37" t="s">
        <v>431</v>
      </c>
      <c r="L37">
        <v>1191</v>
      </c>
      <c r="N37">
        <v>1013</v>
      </c>
      <c r="O37" t="s">
        <v>432</v>
      </c>
      <c r="P37" t="s">
        <v>432</v>
      </c>
      <c r="Q37">
        <v>1</v>
      </c>
      <c r="X37">
        <v>116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38</v>
      </c>
      <c r="AG37">
        <v>69.599999999999994</v>
      </c>
      <c r="AH37">
        <v>2</v>
      </c>
      <c r="AI37">
        <v>50446400</v>
      </c>
      <c r="AJ37">
        <v>45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ROW(Source!A48)</f>
        <v>48</v>
      </c>
      <c r="B38">
        <v>50446405</v>
      </c>
      <c r="C38">
        <v>50446399</v>
      </c>
      <c r="D38">
        <v>46170296</v>
      </c>
      <c r="E38">
        <v>1</v>
      </c>
      <c r="F38">
        <v>1</v>
      </c>
      <c r="G38">
        <v>30570983</v>
      </c>
      <c r="H38">
        <v>2</v>
      </c>
      <c r="I38" t="s">
        <v>458</v>
      </c>
      <c r="J38" t="s">
        <v>459</v>
      </c>
      <c r="K38" t="s">
        <v>460</v>
      </c>
      <c r="L38">
        <v>1368</v>
      </c>
      <c r="N38">
        <v>1011</v>
      </c>
      <c r="O38" t="s">
        <v>436</v>
      </c>
      <c r="P38" t="s">
        <v>436</v>
      </c>
      <c r="Q38">
        <v>1</v>
      </c>
      <c r="X38">
        <v>23.2</v>
      </c>
      <c r="Y38">
        <v>0</v>
      </c>
      <c r="Z38">
        <v>2.27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38</v>
      </c>
      <c r="AG38">
        <v>13.92</v>
      </c>
      <c r="AH38">
        <v>2</v>
      </c>
      <c r="AI38">
        <v>50446401</v>
      </c>
      <c r="AJ38">
        <v>46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ROW(Source!A48)</f>
        <v>48</v>
      </c>
      <c r="B39">
        <v>50446406</v>
      </c>
      <c r="C39">
        <v>50446399</v>
      </c>
      <c r="D39">
        <v>46136783</v>
      </c>
      <c r="E39">
        <v>1</v>
      </c>
      <c r="F39">
        <v>1</v>
      </c>
      <c r="G39">
        <v>30570983</v>
      </c>
      <c r="H39">
        <v>3</v>
      </c>
      <c r="I39" t="s">
        <v>461</v>
      </c>
      <c r="J39" t="s">
        <v>462</v>
      </c>
      <c r="K39" t="s">
        <v>463</v>
      </c>
      <c r="L39">
        <v>1348</v>
      </c>
      <c r="N39">
        <v>1009</v>
      </c>
      <c r="O39" t="s">
        <v>28</v>
      </c>
      <c r="P39" t="s">
        <v>28</v>
      </c>
      <c r="Q39">
        <v>1000</v>
      </c>
      <c r="X39">
        <v>3.0000000000000001E-3</v>
      </c>
      <c r="Y39">
        <v>7191.81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38</v>
      </c>
      <c r="AG39">
        <v>1.8E-3</v>
      </c>
      <c r="AH39">
        <v>2</v>
      </c>
      <c r="AI39">
        <v>50446402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ROW(Source!A48)</f>
        <v>48</v>
      </c>
      <c r="B40">
        <v>50446407</v>
      </c>
      <c r="C40">
        <v>50446399</v>
      </c>
      <c r="D40">
        <v>40406100</v>
      </c>
      <c r="E40">
        <v>30570983</v>
      </c>
      <c r="F40">
        <v>1</v>
      </c>
      <c r="G40">
        <v>30570983</v>
      </c>
      <c r="H40">
        <v>3</v>
      </c>
      <c r="I40" t="s">
        <v>606</v>
      </c>
      <c r="J40" t="s">
        <v>3</v>
      </c>
      <c r="K40" t="s">
        <v>607</v>
      </c>
      <c r="L40">
        <v>1348</v>
      </c>
      <c r="N40">
        <v>1009</v>
      </c>
      <c r="O40" t="s">
        <v>28</v>
      </c>
      <c r="P40" t="s">
        <v>28</v>
      </c>
      <c r="Q40">
        <v>1000</v>
      </c>
      <c r="X40">
        <v>6.0000000000000001E-3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38</v>
      </c>
      <c r="AG40">
        <v>3.5999999999999999E-3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50446408</v>
      </c>
      <c r="C41">
        <v>50446399</v>
      </c>
      <c r="D41">
        <v>40424682</v>
      </c>
      <c r="E41">
        <v>30570983</v>
      </c>
      <c r="F41">
        <v>1</v>
      </c>
      <c r="G41">
        <v>30570983</v>
      </c>
      <c r="H41">
        <v>3</v>
      </c>
      <c r="I41" t="s">
        <v>608</v>
      </c>
      <c r="J41" t="s">
        <v>3</v>
      </c>
      <c r="K41" t="s">
        <v>609</v>
      </c>
      <c r="L41">
        <v>1348</v>
      </c>
      <c r="N41">
        <v>1009</v>
      </c>
      <c r="O41" t="s">
        <v>28</v>
      </c>
      <c r="P41" t="s">
        <v>28</v>
      </c>
      <c r="Q41">
        <v>1000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38</v>
      </c>
      <c r="AG41">
        <v>0.6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ROW(Source!A49)</f>
        <v>49</v>
      </c>
      <c r="B42">
        <v>50446404</v>
      </c>
      <c r="C42">
        <v>50446399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430</v>
      </c>
      <c r="J42" t="s">
        <v>3</v>
      </c>
      <c r="K42" t="s">
        <v>431</v>
      </c>
      <c r="L42">
        <v>1191</v>
      </c>
      <c r="N42">
        <v>1013</v>
      </c>
      <c r="O42" t="s">
        <v>432</v>
      </c>
      <c r="P42" t="s">
        <v>432</v>
      </c>
      <c r="Q42">
        <v>1</v>
      </c>
      <c r="X42">
        <v>116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38</v>
      </c>
      <c r="AG42">
        <v>69.599999999999994</v>
      </c>
      <c r="AH42">
        <v>2</v>
      </c>
      <c r="AI42">
        <v>50446400</v>
      </c>
      <c r="AJ42">
        <v>49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50446405</v>
      </c>
      <c r="C43">
        <v>50446399</v>
      </c>
      <c r="D43">
        <v>46170296</v>
      </c>
      <c r="E43">
        <v>1</v>
      </c>
      <c r="F43">
        <v>1</v>
      </c>
      <c r="G43">
        <v>30570983</v>
      </c>
      <c r="H43">
        <v>2</v>
      </c>
      <c r="I43" t="s">
        <v>458</v>
      </c>
      <c r="J43" t="s">
        <v>459</v>
      </c>
      <c r="K43" t="s">
        <v>460</v>
      </c>
      <c r="L43">
        <v>1368</v>
      </c>
      <c r="N43">
        <v>1011</v>
      </c>
      <c r="O43" t="s">
        <v>436</v>
      </c>
      <c r="P43" t="s">
        <v>436</v>
      </c>
      <c r="Q43">
        <v>1</v>
      </c>
      <c r="X43">
        <v>23.2</v>
      </c>
      <c r="Y43">
        <v>0</v>
      </c>
      <c r="Z43">
        <v>2.27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38</v>
      </c>
      <c r="AG43">
        <v>13.92</v>
      </c>
      <c r="AH43">
        <v>2</v>
      </c>
      <c r="AI43">
        <v>50446401</v>
      </c>
      <c r="AJ43">
        <v>50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50446406</v>
      </c>
      <c r="C44">
        <v>50446399</v>
      </c>
      <c r="D44">
        <v>46136783</v>
      </c>
      <c r="E44">
        <v>1</v>
      </c>
      <c r="F44">
        <v>1</v>
      </c>
      <c r="G44">
        <v>30570983</v>
      </c>
      <c r="H44">
        <v>3</v>
      </c>
      <c r="I44" t="s">
        <v>461</v>
      </c>
      <c r="J44" t="s">
        <v>462</v>
      </c>
      <c r="K44" t="s">
        <v>463</v>
      </c>
      <c r="L44">
        <v>1348</v>
      </c>
      <c r="N44">
        <v>1009</v>
      </c>
      <c r="O44" t="s">
        <v>28</v>
      </c>
      <c r="P44" t="s">
        <v>28</v>
      </c>
      <c r="Q44">
        <v>1000</v>
      </c>
      <c r="X44">
        <v>3.0000000000000001E-3</v>
      </c>
      <c r="Y44">
        <v>7191.81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38</v>
      </c>
      <c r="AG44">
        <v>1.8E-3</v>
      </c>
      <c r="AH44">
        <v>2</v>
      </c>
      <c r="AI44">
        <v>50446402</v>
      </c>
      <c r="AJ44">
        <v>51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ROW(Source!A49)</f>
        <v>49</v>
      </c>
      <c r="B45">
        <v>50446407</v>
      </c>
      <c r="C45">
        <v>50446399</v>
      </c>
      <c r="D45">
        <v>40406100</v>
      </c>
      <c r="E45">
        <v>30570983</v>
      </c>
      <c r="F45">
        <v>1</v>
      </c>
      <c r="G45">
        <v>30570983</v>
      </c>
      <c r="H45">
        <v>3</v>
      </c>
      <c r="I45" t="s">
        <v>606</v>
      </c>
      <c r="J45" t="s">
        <v>3</v>
      </c>
      <c r="K45" t="s">
        <v>607</v>
      </c>
      <c r="L45">
        <v>1348</v>
      </c>
      <c r="N45">
        <v>1009</v>
      </c>
      <c r="O45" t="s">
        <v>28</v>
      </c>
      <c r="P45" t="s">
        <v>28</v>
      </c>
      <c r="Q45">
        <v>1000</v>
      </c>
      <c r="X45">
        <v>6.0000000000000001E-3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38</v>
      </c>
      <c r="AG45">
        <v>3.5999999999999999E-3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ROW(Source!A49)</f>
        <v>49</v>
      </c>
      <c r="B46">
        <v>50446408</v>
      </c>
      <c r="C46">
        <v>50446399</v>
      </c>
      <c r="D46">
        <v>40424682</v>
      </c>
      <c r="E46">
        <v>30570983</v>
      </c>
      <c r="F46">
        <v>1</v>
      </c>
      <c r="G46">
        <v>30570983</v>
      </c>
      <c r="H46">
        <v>3</v>
      </c>
      <c r="I46" t="s">
        <v>608</v>
      </c>
      <c r="J46" t="s">
        <v>3</v>
      </c>
      <c r="K46" t="s">
        <v>609</v>
      </c>
      <c r="L46">
        <v>1348</v>
      </c>
      <c r="N46">
        <v>1009</v>
      </c>
      <c r="O46" t="s">
        <v>28</v>
      </c>
      <c r="P46" t="s">
        <v>28</v>
      </c>
      <c r="Q46">
        <v>1000</v>
      </c>
      <c r="X46">
        <v>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38</v>
      </c>
      <c r="AG46">
        <v>0.6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ROW(Source!A52)</f>
        <v>52</v>
      </c>
      <c r="B47">
        <v>50446416</v>
      </c>
      <c r="C47">
        <v>50446410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430</v>
      </c>
      <c r="J47" t="s">
        <v>3</v>
      </c>
      <c r="K47" t="s">
        <v>431</v>
      </c>
      <c r="L47">
        <v>1191</v>
      </c>
      <c r="N47">
        <v>1013</v>
      </c>
      <c r="O47" t="s">
        <v>432</v>
      </c>
      <c r="P47" t="s">
        <v>432</v>
      </c>
      <c r="Q47">
        <v>1</v>
      </c>
      <c r="X47">
        <v>11.7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11.7</v>
      </c>
      <c r="AH47">
        <v>2</v>
      </c>
      <c r="AI47">
        <v>50446411</v>
      </c>
      <c r="AJ47">
        <v>53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ROW(Source!A52)</f>
        <v>52</v>
      </c>
      <c r="B48">
        <v>50446417</v>
      </c>
      <c r="C48">
        <v>50446410</v>
      </c>
      <c r="D48">
        <v>46170180</v>
      </c>
      <c r="E48">
        <v>1</v>
      </c>
      <c r="F48">
        <v>1</v>
      </c>
      <c r="G48">
        <v>30570983</v>
      </c>
      <c r="H48">
        <v>2</v>
      </c>
      <c r="I48" t="s">
        <v>464</v>
      </c>
      <c r="J48" t="s">
        <v>465</v>
      </c>
      <c r="K48" t="s">
        <v>466</v>
      </c>
      <c r="L48">
        <v>1368</v>
      </c>
      <c r="N48">
        <v>1011</v>
      </c>
      <c r="O48" t="s">
        <v>436</v>
      </c>
      <c r="P48" t="s">
        <v>436</v>
      </c>
      <c r="Q48">
        <v>1</v>
      </c>
      <c r="X48">
        <v>1.26</v>
      </c>
      <c r="Y48">
        <v>0</v>
      </c>
      <c r="Z48">
        <v>120.32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1.26</v>
      </c>
      <c r="AH48">
        <v>2</v>
      </c>
      <c r="AI48">
        <v>50446412</v>
      </c>
      <c r="AJ48">
        <v>54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ROW(Source!A52)</f>
        <v>52</v>
      </c>
      <c r="B49">
        <v>50446418</v>
      </c>
      <c r="C49">
        <v>50446410</v>
      </c>
      <c r="D49">
        <v>46170381</v>
      </c>
      <c r="E49">
        <v>1</v>
      </c>
      <c r="F49">
        <v>1</v>
      </c>
      <c r="G49">
        <v>30570983</v>
      </c>
      <c r="H49">
        <v>2</v>
      </c>
      <c r="I49" t="s">
        <v>467</v>
      </c>
      <c r="J49" t="s">
        <v>468</v>
      </c>
      <c r="K49" t="s">
        <v>469</v>
      </c>
      <c r="L49">
        <v>1368</v>
      </c>
      <c r="N49">
        <v>1011</v>
      </c>
      <c r="O49" t="s">
        <v>436</v>
      </c>
      <c r="P49" t="s">
        <v>436</v>
      </c>
      <c r="Q49">
        <v>1</v>
      </c>
      <c r="X49">
        <v>1.7</v>
      </c>
      <c r="Y49">
        <v>0</v>
      </c>
      <c r="Z49">
        <v>219.56</v>
      </c>
      <c r="AA49">
        <v>18.62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1.7</v>
      </c>
      <c r="AH49">
        <v>2</v>
      </c>
      <c r="AI49">
        <v>50446413</v>
      </c>
      <c r="AJ49">
        <v>55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ROW(Source!A52)</f>
        <v>52</v>
      </c>
      <c r="B50">
        <v>50446419</v>
      </c>
      <c r="C50">
        <v>50446410</v>
      </c>
      <c r="D50">
        <v>40406154</v>
      </c>
      <c r="E50">
        <v>30570983</v>
      </c>
      <c r="F50">
        <v>1</v>
      </c>
      <c r="G50">
        <v>30570983</v>
      </c>
      <c r="H50">
        <v>2</v>
      </c>
      <c r="I50" t="s">
        <v>443</v>
      </c>
      <c r="J50" t="s">
        <v>3</v>
      </c>
      <c r="K50" t="s">
        <v>444</v>
      </c>
      <c r="L50">
        <v>1344</v>
      </c>
      <c r="N50">
        <v>1008</v>
      </c>
      <c r="O50" t="s">
        <v>445</v>
      </c>
      <c r="P50" t="s">
        <v>445</v>
      </c>
      <c r="Q50">
        <v>1</v>
      </c>
      <c r="X50">
        <v>42.41</v>
      </c>
      <c r="Y50">
        <v>0</v>
      </c>
      <c r="Z50">
        <v>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42.41</v>
      </c>
      <c r="AH50">
        <v>2</v>
      </c>
      <c r="AI50">
        <v>50446414</v>
      </c>
      <c r="AJ50">
        <v>56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ROW(Source!A53)</f>
        <v>53</v>
      </c>
      <c r="B51">
        <v>50446416</v>
      </c>
      <c r="C51">
        <v>50446410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430</v>
      </c>
      <c r="J51" t="s">
        <v>3</v>
      </c>
      <c r="K51" t="s">
        <v>431</v>
      </c>
      <c r="L51">
        <v>1191</v>
      </c>
      <c r="N51">
        <v>1013</v>
      </c>
      <c r="O51" t="s">
        <v>432</v>
      </c>
      <c r="P51" t="s">
        <v>432</v>
      </c>
      <c r="Q51">
        <v>1</v>
      </c>
      <c r="X51">
        <v>11.7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11.7</v>
      </c>
      <c r="AH51">
        <v>2</v>
      </c>
      <c r="AI51">
        <v>50446411</v>
      </c>
      <c r="AJ51">
        <v>58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ROW(Source!A53)</f>
        <v>53</v>
      </c>
      <c r="B52">
        <v>50446417</v>
      </c>
      <c r="C52">
        <v>50446410</v>
      </c>
      <c r="D52">
        <v>46170180</v>
      </c>
      <c r="E52">
        <v>1</v>
      </c>
      <c r="F52">
        <v>1</v>
      </c>
      <c r="G52">
        <v>30570983</v>
      </c>
      <c r="H52">
        <v>2</v>
      </c>
      <c r="I52" t="s">
        <v>464</v>
      </c>
      <c r="J52" t="s">
        <v>465</v>
      </c>
      <c r="K52" t="s">
        <v>466</v>
      </c>
      <c r="L52">
        <v>1368</v>
      </c>
      <c r="N52">
        <v>1011</v>
      </c>
      <c r="O52" t="s">
        <v>436</v>
      </c>
      <c r="P52" t="s">
        <v>436</v>
      </c>
      <c r="Q52">
        <v>1</v>
      </c>
      <c r="X52">
        <v>1.26</v>
      </c>
      <c r="Y52">
        <v>0</v>
      </c>
      <c r="Z52">
        <v>120.32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1.26</v>
      </c>
      <c r="AH52">
        <v>2</v>
      </c>
      <c r="AI52">
        <v>50446412</v>
      </c>
      <c r="AJ52">
        <v>59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ROW(Source!A53)</f>
        <v>53</v>
      </c>
      <c r="B53">
        <v>50446418</v>
      </c>
      <c r="C53">
        <v>50446410</v>
      </c>
      <c r="D53">
        <v>46170381</v>
      </c>
      <c r="E53">
        <v>1</v>
      </c>
      <c r="F53">
        <v>1</v>
      </c>
      <c r="G53">
        <v>30570983</v>
      </c>
      <c r="H53">
        <v>2</v>
      </c>
      <c r="I53" t="s">
        <v>467</v>
      </c>
      <c r="J53" t="s">
        <v>468</v>
      </c>
      <c r="K53" t="s">
        <v>469</v>
      </c>
      <c r="L53">
        <v>1368</v>
      </c>
      <c r="N53">
        <v>1011</v>
      </c>
      <c r="O53" t="s">
        <v>436</v>
      </c>
      <c r="P53" t="s">
        <v>436</v>
      </c>
      <c r="Q53">
        <v>1</v>
      </c>
      <c r="X53">
        <v>1.7</v>
      </c>
      <c r="Y53">
        <v>0</v>
      </c>
      <c r="Z53">
        <v>219.56</v>
      </c>
      <c r="AA53">
        <v>18.62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1.7</v>
      </c>
      <c r="AH53">
        <v>2</v>
      </c>
      <c r="AI53">
        <v>50446413</v>
      </c>
      <c r="AJ53">
        <v>60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ROW(Source!A53)</f>
        <v>53</v>
      </c>
      <c r="B54">
        <v>50446419</v>
      </c>
      <c r="C54">
        <v>50446410</v>
      </c>
      <c r="D54">
        <v>40406154</v>
      </c>
      <c r="E54">
        <v>30570983</v>
      </c>
      <c r="F54">
        <v>1</v>
      </c>
      <c r="G54">
        <v>30570983</v>
      </c>
      <c r="H54">
        <v>2</v>
      </c>
      <c r="I54" t="s">
        <v>443</v>
      </c>
      <c r="J54" t="s">
        <v>3</v>
      </c>
      <c r="K54" t="s">
        <v>444</v>
      </c>
      <c r="L54">
        <v>1344</v>
      </c>
      <c r="N54">
        <v>1008</v>
      </c>
      <c r="O54" t="s">
        <v>445</v>
      </c>
      <c r="P54" t="s">
        <v>445</v>
      </c>
      <c r="Q54">
        <v>1</v>
      </c>
      <c r="X54">
        <v>42.41</v>
      </c>
      <c r="Y54">
        <v>0</v>
      </c>
      <c r="Z54">
        <v>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42.41</v>
      </c>
      <c r="AH54">
        <v>2</v>
      </c>
      <c r="AI54">
        <v>50446414</v>
      </c>
      <c r="AJ54">
        <v>61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ROW(Source!A56)</f>
        <v>56</v>
      </c>
      <c r="B55">
        <v>50446428</v>
      </c>
      <c r="C55">
        <v>50446421</v>
      </c>
      <c r="D55">
        <v>30515951</v>
      </c>
      <c r="E55">
        <v>30515945</v>
      </c>
      <c r="F55">
        <v>1</v>
      </c>
      <c r="G55">
        <v>30570983</v>
      </c>
      <c r="H55">
        <v>1</v>
      </c>
      <c r="I55" t="s">
        <v>430</v>
      </c>
      <c r="J55" t="s">
        <v>3</v>
      </c>
      <c r="K55" t="s">
        <v>431</v>
      </c>
      <c r="L55">
        <v>1191</v>
      </c>
      <c r="N55">
        <v>1013</v>
      </c>
      <c r="O55" t="s">
        <v>432</v>
      </c>
      <c r="P55" t="s">
        <v>432</v>
      </c>
      <c r="Q55">
        <v>1</v>
      </c>
      <c r="X55">
        <v>0.78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78</v>
      </c>
      <c r="AG55">
        <v>0.89699999999999991</v>
      </c>
      <c r="AH55">
        <v>2</v>
      </c>
      <c r="AI55">
        <v>50446422</v>
      </c>
      <c r="AJ55">
        <v>63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ROW(Source!A56)</f>
        <v>56</v>
      </c>
      <c r="B56">
        <v>50446429</v>
      </c>
      <c r="C56">
        <v>50446421</v>
      </c>
      <c r="D56">
        <v>30595692</v>
      </c>
      <c r="E56">
        <v>1</v>
      </c>
      <c r="F56">
        <v>1</v>
      </c>
      <c r="G56">
        <v>30570983</v>
      </c>
      <c r="H56">
        <v>2</v>
      </c>
      <c r="I56" t="s">
        <v>452</v>
      </c>
      <c r="J56" t="s">
        <v>453</v>
      </c>
      <c r="K56" t="s">
        <v>454</v>
      </c>
      <c r="L56">
        <v>1368</v>
      </c>
      <c r="N56">
        <v>1011</v>
      </c>
      <c r="O56" t="s">
        <v>436</v>
      </c>
      <c r="P56" t="s">
        <v>436</v>
      </c>
      <c r="Q56">
        <v>1</v>
      </c>
      <c r="X56">
        <v>0.18</v>
      </c>
      <c r="Y56">
        <v>0</v>
      </c>
      <c r="Z56">
        <v>34.479999999999997</v>
      </c>
      <c r="AA56">
        <v>12.62</v>
      </c>
      <c r="AB56">
        <v>0</v>
      </c>
      <c r="AC56">
        <v>0</v>
      </c>
      <c r="AD56">
        <v>1</v>
      </c>
      <c r="AE56">
        <v>0</v>
      </c>
      <c r="AF56" t="s">
        <v>77</v>
      </c>
      <c r="AG56">
        <v>0.22499999999999998</v>
      </c>
      <c r="AH56">
        <v>2</v>
      </c>
      <c r="AI56">
        <v>50446423</v>
      </c>
      <c r="AJ56">
        <v>64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ROW(Source!A56)</f>
        <v>56</v>
      </c>
      <c r="B57">
        <v>50446430</v>
      </c>
      <c r="C57">
        <v>50446421</v>
      </c>
      <c r="D57">
        <v>30596103</v>
      </c>
      <c r="E57">
        <v>1</v>
      </c>
      <c r="F57">
        <v>1</v>
      </c>
      <c r="G57">
        <v>30570983</v>
      </c>
      <c r="H57">
        <v>2</v>
      </c>
      <c r="I57" t="s">
        <v>470</v>
      </c>
      <c r="J57" t="s">
        <v>471</v>
      </c>
      <c r="K57" t="s">
        <v>472</v>
      </c>
      <c r="L57">
        <v>1368</v>
      </c>
      <c r="N57">
        <v>1011</v>
      </c>
      <c r="O57" t="s">
        <v>436</v>
      </c>
      <c r="P57" t="s">
        <v>436</v>
      </c>
      <c r="Q57">
        <v>1</v>
      </c>
      <c r="X57">
        <v>0.36</v>
      </c>
      <c r="Y57">
        <v>0</v>
      </c>
      <c r="Z57">
        <v>0.2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77</v>
      </c>
      <c r="AG57">
        <v>0.44999999999999996</v>
      </c>
      <c r="AH57">
        <v>2</v>
      </c>
      <c r="AI57">
        <v>50446424</v>
      </c>
      <c r="AJ57">
        <v>65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ROW(Source!A56)</f>
        <v>56</v>
      </c>
      <c r="B58">
        <v>50446431</v>
      </c>
      <c r="C58">
        <v>50446421</v>
      </c>
      <c r="D58">
        <v>30595410</v>
      </c>
      <c r="E58">
        <v>1</v>
      </c>
      <c r="F58">
        <v>1</v>
      </c>
      <c r="G58">
        <v>30570983</v>
      </c>
      <c r="H58">
        <v>2</v>
      </c>
      <c r="I58" t="s">
        <v>473</v>
      </c>
      <c r="J58" t="s">
        <v>474</v>
      </c>
      <c r="K58" t="s">
        <v>475</v>
      </c>
      <c r="L58">
        <v>1368</v>
      </c>
      <c r="N58">
        <v>1011</v>
      </c>
      <c r="O58" t="s">
        <v>436</v>
      </c>
      <c r="P58" t="s">
        <v>436</v>
      </c>
      <c r="Q58">
        <v>1</v>
      </c>
      <c r="X58">
        <v>7.0000000000000007E-2</v>
      </c>
      <c r="Y58">
        <v>0</v>
      </c>
      <c r="Z58">
        <v>153.94999999999999</v>
      </c>
      <c r="AA58">
        <v>14.54</v>
      </c>
      <c r="AB58">
        <v>0</v>
      </c>
      <c r="AC58">
        <v>0</v>
      </c>
      <c r="AD58">
        <v>1</v>
      </c>
      <c r="AE58">
        <v>0</v>
      </c>
      <c r="AF58" t="s">
        <v>77</v>
      </c>
      <c r="AG58">
        <v>8.7500000000000008E-2</v>
      </c>
      <c r="AH58">
        <v>2</v>
      </c>
      <c r="AI58">
        <v>50446425</v>
      </c>
      <c r="AJ58">
        <v>66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ROW(Source!A56)</f>
        <v>56</v>
      </c>
      <c r="B59">
        <v>50446432</v>
      </c>
      <c r="C59">
        <v>50446421</v>
      </c>
      <c r="D59">
        <v>30571181</v>
      </c>
      <c r="E59">
        <v>1</v>
      </c>
      <c r="F59">
        <v>1</v>
      </c>
      <c r="G59">
        <v>30570983</v>
      </c>
      <c r="H59">
        <v>3</v>
      </c>
      <c r="I59" t="s">
        <v>289</v>
      </c>
      <c r="J59" t="s">
        <v>291</v>
      </c>
      <c r="K59" t="s">
        <v>290</v>
      </c>
      <c r="L59">
        <v>1339</v>
      </c>
      <c r="N59">
        <v>1007</v>
      </c>
      <c r="O59" t="s">
        <v>85</v>
      </c>
      <c r="P59" t="s">
        <v>85</v>
      </c>
      <c r="Q59">
        <v>1</v>
      </c>
      <c r="X59">
        <v>0.15</v>
      </c>
      <c r="Y59">
        <v>7.07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76</v>
      </c>
      <c r="AG59">
        <v>0.15</v>
      </c>
      <c r="AH59">
        <v>2</v>
      </c>
      <c r="AI59">
        <v>50446426</v>
      </c>
      <c r="AJ59">
        <v>67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ROW(Source!A56)</f>
        <v>56</v>
      </c>
      <c r="B60">
        <v>50446433</v>
      </c>
      <c r="C60">
        <v>50446421</v>
      </c>
      <c r="D60">
        <v>30531689</v>
      </c>
      <c r="E60">
        <v>30515945</v>
      </c>
      <c r="F60">
        <v>1</v>
      </c>
      <c r="G60">
        <v>30570983</v>
      </c>
      <c r="H60">
        <v>3</v>
      </c>
      <c r="I60" t="s">
        <v>610</v>
      </c>
      <c r="J60" t="s">
        <v>3</v>
      </c>
      <c r="K60" t="s">
        <v>611</v>
      </c>
      <c r="L60">
        <v>1339</v>
      </c>
      <c r="N60">
        <v>1007</v>
      </c>
      <c r="O60" t="s">
        <v>85</v>
      </c>
      <c r="P60" t="s">
        <v>85</v>
      </c>
      <c r="Q60">
        <v>1</v>
      </c>
      <c r="X60">
        <v>1.1000000000000001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76</v>
      </c>
      <c r="AG60">
        <v>1.1000000000000001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ROW(Source!A57)</f>
        <v>57</v>
      </c>
      <c r="B61">
        <v>50446428</v>
      </c>
      <c r="C61">
        <v>50446421</v>
      </c>
      <c r="D61">
        <v>30515951</v>
      </c>
      <c r="E61">
        <v>30515945</v>
      </c>
      <c r="F61">
        <v>1</v>
      </c>
      <c r="G61">
        <v>30570983</v>
      </c>
      <c r="H61">
        <v>1</v>
      </c>
      <c r="I61" t="s">
        <v>430</v>
      </c>
      <c r="J61" t="s">
        <v>3</v>
      </c>
      <c r="K61" t="s">
        <v>431</v>
      </c>
      <c r="L61">
        <v>1191</v>
      </c>
      <c r="N61">
        <v>1013</v>
      </c>
      <c r="O61" t="s">
        <v>432</v>
      </c>
      <c r="P61" t="s">
        <v>432</v>
      </c>
      <c r="Q61">
        <v>1</v>
      </c>
      <c r="X61">
        <v>0.78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78</v>
      </c>
      <c r="AG61">
        <v>0.89699999999999991</v>
      </c>
      <c r="AH61">
        <v>2</v>
      </c>
      <c r="AI61">
        <v>50446422</v>
      </c>
      <c r="AJ61">
        <v>69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ROW(Source!A57)</f>
        <v>57</v>
      </c>
      <c r="B62">
        <v>50446429</v>
      </c>
      <c r="C62">
        <v>50446421</v>
      </c>
      <c r="D62">
        <v>30595692</v>
      </c>
      <c r="E62">
        <v>1</v>
      </c>
      <c r="F62">
        <v>1</v>
      </c>
      <c r="G62">
        <v>30570983</v>
      </c>
      <c r="H62">
        <v>2</v>
      </c>
      <c r="I62" t="s">
        <v>452</v>
      </c>
      <c r="J62" t="s">
        <v>453</v>
      </c>
      <c r="K62" t="s">
        <v>454</v>
      </c>
      <c r="L62">
        <v>1368</v>
      </c>
      <c r="N62">
        <v>1011</v>
      </c>
      <c r="O62" t="s">
        <v>436</v>
      </c>
      <c r="P62" t="s">
        <v>436</v>
      </c>
      <c r="Q62">
        <v>1</v>
      </c>
      <c r="X62">
        <v>0.18</v>
      </c>
      <c r="Y62">
        <v>0</v>
      </c>
      <c r="Z62">
        <v>34.479999999999997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77</v>
      </c>
      <c r="AG62">
        <v>0.22499999999999998</v>
      </c>
      <c r="AH62">
        <v>2</v>
      </c>
      <c r="AI62">
        <v>50446423</v>
      </c>
      <c r="AJ62">
        <v>70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ROW(Source!A57)</f>
        <v>57</v>
      </c>
      <c r="B63">
        <v>50446430</v>
      </c>
      <c r="C63">
        <v>50446421</v>
      </c>
      <c r="D63">
        <v>30596103</v>
      </c>
      <c r="E63">
        <v>1</v>
      </c>
      <c r="F63">
        <v>1</v>
      </c>
      <c r="G63">
        <v>30570983</v>
      </c>
      <c r="H63">
        <v>2</v>
      </c>
      <c r="I63" t="s">
        <v>470</v>
      </c>
      <c r="J63" t="s">
        <v>471</v>
      </c>
      <c r="K63" t="s">
        <v>472</v>
      </c>
      <c r="L63">
        <v>1368</v>
      </c>
      <c r="N63">
        <v>1011</v>
      </c>
      <c r="O63" t="s">
        <v>436</v>
      </c>
      <c r="P63" t="s">
        <v>436</v>
      </c>
      <c r="Q63">
        <v>1</v>
      </c>
      <c r="X63">
        <v>0.36</v>
      </c>
      <c r="Y63">
        <v>0</v>
      </c>
      <c r="Z63">
        <v>0.2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77</v>
      </c>
      <c r="AG63">
        <v>0.44999999999999996</v>
      </c>
      <c r="AH63">
        <v>2</v>
      </c>
      <c r="AI63">
        <v>50446424</v>
      </c>
      <c r="AJ63">
        <v>71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ROW(Source!A57)</f>
        <v>57</v>
      </c>
      <c r="B64">
        <v>50446431</v>
      </c>
      <c r="C64">
        <v>50446421</v>
      </c>
      <c r="D64">
        <v>30595410</v>
      </c>
      <c r="E64">
        <v>1</v>
      </c>
      <c r="F64">
        <v>1</v>
      </c>
      <c r="G64">
        <v>30570983</v>
      </c>
      <c r="H64">
        <v>2</v>
      </c>
      <c r="I64" t="s">
        <v>473</v>
      </c>
      <c r="J64" t="s">
        <v>474</v>
      </c>
      <c r="K64" t="s">
        <v>475</v>
      </c>
      <c r="L64">
        <v>1368</v>
      </c>
      <c r="N64">
        <v>1011</v>
      </c>
      <c r="O64" t="s">
        <v>436</v>
      </c>
      <c r="P64" t="s">
        <v>436</v>
      </c>
      <c r="Q64">
        <v>1</v>
      </c>
      <c r="X64">
        <v>7.0000000000000007E-2</v>
      </c>
      <c r="Y64">
        <v>0</v>
      </c>
      <c r="Z64">
        <v>153.94999999999999</v>
      </c>
      <c r="AA64">
        <v>14.54</v>
      </c>
      <c r="AB64">
        <v>0</v>
      </c>
      <c r="AC64">
        <v>0</v>
      </c>
      <c r="AD64">
        <v>1</v>
      </c>
      <c r="AE64">
        <v>0</v>
      </c>
      <c r="AF64" t="s">
        <v>77</v>
      </c>
      <c r="AG64">
        <v>8.7500000000000008E-2</v>
      </c>
      <c r="AH64">
        <v>2</v>
      </c>
      <c r="AI64">
        <v>50446425</v>
      </c>
      <c r="AJ64">
        <v>72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ROW(Source!A57)</f>
        <v>57</v>
      </c>
      <c r="B65">
        <v>50446432</v>
      </c>
      <c r="C65">
        <v>50446421</v>
      </c>
      <c r="D65">
        <v>30571181</v>
      </c>
      <c r="E65">
        <v>1</v>
      </c>
      <c r="F65">
        <v>1</v>
      </c>
      <c r="G65">
        <v>30570983</v>
      </c>
      <c r="H65">
        <v>3</v>
      </c>
      <c r="I65" t="s">
        <v>289</v>
      </c>
      <c r="J65" t="s">
        <v>291</v>
      </c>
      <c r="K65" t="s">
        <v>290</v>
      </c>
      <c r="L65">
        <v>1339</v>
      </c>
      <c r="N65">
        <v>1007</v>
      </c>
      <c r="O65" t="s">
        <v>85</v>
      </c>
      <c r="P65" t="s">
        <v>85</v>
      </c>
      <c r="Q65">
        <v>1</v>
      </c>
      <c r="X65">
        <v>0.15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76</v>
      </c>
      <c r="AG65">
        <v>0.15</v>
      </c>
      <c r="AH65">
        <v>2</v>
      </c>
      <c r="AI65">
        <v>50446426</v>
      </c>
      <c r="AJ65">
        <v>73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ROW(Source!A57)</f>
        <v>57</v>
      </c>
      <c r="B66">
        <v>50446433</v>
      </c>
      <c r="C66">
        <v>50446421</v>
      </c>
      <c r="D66">
        <v>30531689</v>
      </c>
      <c r="E66">
        <v>30515945</v>
      </c>
      <c r="F66">
        <v>1</v>
      </c>
      <c r="G66">
        <v>30570983</v>
      </c>
      <c r="H66">
        <v>3</v>
      </c>
      <c r="I66" t="s">
        <v>610</v>
      </c>
      <c r="J66" t="s">
        <v>3</v>
      </c>
      <c r="K66" t="s">
        <v>611</v>
      </c>
      <c r="L66">
        <v>1339</v>
      </c>
      <c r="N66">
        <v>1007</v>
      </c>
      <c r="O66" t="s">
        <v>85</v>
      </c>
      <c r="P66" t="s">
        <v>85</v>
      </c>
      <c r="Q66">
        <v>1</v>
      </c>
      <c r="X66">
        <v>1.1000000000000001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76</v>
      </c>
      <c r="AG66">
        <v>1.1000000000000001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ROW(Source!A60)</f>
        <v>60</v>
      </c>
      <c r="B67">
        <v>50446443</v>
      </c>
      <c r="C67">
        <v>50446435</v>
      </c>
      <c r="D67">
        <v>40404405</v>
      </c>
      <c r="E67">
        <v>30570983</v>
      </c>
      <c r="F67">
        <v>1</v>
      </c>
      <c r="G67">
        <v>30570983</v>
      </c>
      <c r="H67">
        <v>1</v>
      </c>
      <c r="I67" t="s">
        <v>430</v>
      </c>
      <c r="J67" t="s">
        <v>3</v>
      </c>
      <c r="K67" t="s">
        <v>431</v>
      </c>
      <c r="L67">
        <v>1191</v>
      </c>
      <c r="N67">
        <v>1013</v>
      </c>
      <c r="O67" t="s">
        <v>432</v>
      </c>
      <c r="P67" t="s">
        <v>432</v>
      </c>
      <c r="Q67">
        <v>1</v>
      </c>
      <c r="X67">
        <v>0.85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78</v>
      </c>
      <c r="AG67">
        <v>0.97749999999999992</v>
      </c>
      <c r="AH67">
        <v>2</v>
      </c>
      <c r="AI67">
        <v>50446436</v>
      </c>
      <c r="AJ67">
        <v>75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ROW(Source!A60)</f>
        <v>60</v>
      </c>
      <c r="B68">
        <v>50446444</v>
      </c>
      <c r="C68">
        <v>50446435</v>
      </c>
      <c r="D68">
        <v>46170532</v>
      </c>
      <c r="E68">
        <v>1</v>
      </c>
      <c r="F68">
        <v>1</v>
      </c>
      <c r="G68">
        <v>30570983</v>
      </c>
      <c r="H68">
        <v>2</v>
      </c>
      <c r="I68" t="s">
        <v>452</v>
      </c>
      <c r="J68" t="s">
        <v>453</v>
      </c>
      <c r="K68" t="s">
        <v>454</v>
      </c>
      <c r="L68">
        <v>1368</v>
      </c>
      <c r="N68">
        <v>1011</v>
      </c>
      <c r="O68" t="s">
        <v>436</v>
      </c>
      <c r="P68" t="s">
        <v>436</v>
      </c>
      <c r="Q68">
        <v>1</v>
      </c>
      <c r="X68">
        <v>0.2</v>
      </c>
      <c r="Y68">
        <v>0</v>
      </c>
      <c r="Z68">
        <v>34.479999999999997</v>
      </c>
      <c r="AA68">
        <v>12.62</v>
      </c>
      <c r="AB68">
        <v>0</v>
      </c>
      <c r="AC68">
        <v>0</v>
      </c>
      <c r="AD68">
        <v>1</v>
      </c>
      <c r="AE68">
        <v>0</v>
      </c>
      <c r="AF68" t="s">
        <v>77</v>
      </c>
      <c r="AG68">
        <v>0.25</v>
      </c>
      <c r="AH68">
        <v>2</v>
      </c>
      <c r="AI68">
        <v>50446437</v>
      </c>
      <c r="AJ68">
        <v>76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ROW(Source!A60)</f>
        <v>60</v>
      </c>
      <c r="B69">
        <v>50446445</v>
      </c>
      <c r="C69">
        <v>50446435</v>
      </c>
      <c r="D69">
        <v>46170907</v>
      </c>
      <c r="E69">
        <v>1</v>
      </c>
      <c r="F69">
        <v>1</v>
      </c>
      <c r="G69">
        <v>30570983</v>
      </c>
      <c r="H69">
        <v>2</v>
      </c>
      <c r="I69" t="s">
        <v>470</v>
      </c>
      <c r="J69" t="s">
        <v>471</v>
      </c>
      <c r="K69" t="s">
        <v>472</v>
      </c>
      <c r="L69">
        <v>1368</v>
      </c>
      <c r="N69">
        <v>1011</v>
      </c>
      <c r="O69" t="s">
        <v>436</v>
      </c>
      <c r="P69" t="s">
        <v>436</v>
      </c>
      <c r="Q69">
        <v>1</v>
      </c>
      <c r="X69">
        <v>0.4</v>
      </c>
      <c r="Y69">
        <v>0</v>
      </c>
      <c r="Z69">
        <v>0.2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77</v>
      </c>
      <c r="AG69">
        <v>0.5</v>
      </c>
      <c r="AH69">
        <v>2</v>
      </c>
      <c r="AI69">
        <v>50446438</v>
      </c>
      <c r="AJ69">
        <v>77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ROW(Source!A60)</f>
        <v>60</v>
      </c>
      <c r="B70">
        <v>50446446</v>
      </c>
      <c r="C70">
        <v>50446435</v>
      </c>
      <c r="D70">
        <v>46170279</v>
      </c>
      <c r="E70">
        <v>1</v>
      </c>
      <c r="F70">
        <v>1</v>
      </c>
      <c r="G70">
        <v>30570983</v>
      </c>
      <c r="H70">
        <v>2</v>
      </c>
      <c r="I70" t="s">
        <v>473</v>
      </c>
      <c r="J70" t="s">
        <v>474</v>
      </c>
      <c r="K70" t="s">
        <v>475</v>
      </c>
      <c r="L70">
        <v>1368</v>
      </c>
      <c r="N70">
        <v>1011</v>
      </c>
      <c r="O70" t="s">
        <v>436</v>
      </c>
      <c r="P70" t="s">
        <v>436</v>
      </c>
      <c r="Q70">
        <v>1</v>
      </c>
      <c r="X70">
        <v>7.0000000000000007E-2</v>
      </c>
      <c r="Y70">
        <v>0</v>
      </c>
      <c r="Z70">
        <v>153.94999999999999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77</v>
      </c>
      <c r="AG70">
        <v>8.7500000000000008E-2</v>
      </c>
      <c r="AH70">
        <v>2</v>
      </c>
      <c r="AI70">
        <v>50446439</v>
      </c>
      <c r="AJ70">
        <v>78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ROW(Source!A60)</f>
        <v>60</v>
      </c>
      <c r="B71">
        <v>50446447</v>
      </c>
      <c r="C71">
        <v>50446435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443</v>
      </c>
      <c r="J71" t="s">
        <v>3</v>
      </c>
      <c r="K71" t="s">
        <v>444</v>
      </c>
      <c r="L71">
        <v>1344</v>
      </c>
      <c r="N71">
        <v>1008</v>
      </c>
      <c r="O71" t="s">
        <v>445</v>
      </c>
      <c r="P71" t="s">
        <v>445</v>
      </c>
      <c r="Q71">
        <v>1</v>
      </c>
      <c r="X71">
        <v>0.02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77</v>
      </c>
      <c r="AG71">
        <v>2.5000000000000001E-2</v>
      </c>
      <c r="AH71">
        <v>2</v>
      </c>
      <c r="AI71">
        <v>50446440</v>
      </c>
      <c r="AJ71">
        <v>79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ROW(Source!A60)</f>
        <v>60</v>
      </c>
      <c r="B72">
        <v>50446448</v>
      </c>
      <c r="C72">
        <v>50446435</v>
      </c>
      <c r="D72">
        <v>31110605</v>
      </c>
      <c r="E72">
        <v>1</v>
      </c>
      <c r="F72">
        <v>1</v>
      </c>
      <c r="G72">
        <v>30570983</v>
      </c>
      <c r="H72">
        <v>3</v>
      </c>
      <c r="I72" t="s">
        <v>289</v>
      </c>
      <c r="J72" t="s">
        <v>291</v>
      </c>
      <c r="K72" t="s">
        <v>290</v>
      </c>
      <c r="L72">
        <v>1339</v>
      </c>
      <c r="N72">
        <v>1007</v>
      </c>
      <c r="O72" t="s">
        <v>85</v>
      </c>
      <c r="P72" t="s">
        <v>85</v>
      </c>
      <c r="Q72">
        <v>1</v>
      </c>
      <c r="X72">
        <v>0.15</v>
      </c>
      <c r="Y72">
        <v>7.07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76</v>
      </c>
      <c r="AG72">
        <v>0.15</v>
      </c>
      <c r="AH72">
        <v>2</v>
      </c>
      <c r="AI72">
        <v>50446441</v>
      </c>
      <c r="AJ72">
        <v>80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ROW(Source!A60)</f>
        <v>60</v>
      </c>
      <c r="B73">
        <v>50446449</v>
      </c>
      <c r="C73">
        <v>50446435</v>
      </c>
      <c r="D73">
        <v>40426167</v>
      </c>
      <c r="E73">
        <v>30570983</v>
      </c>
      <c r="F73">
        <v>1</v>
      </c>
      <c r="G73">
        <v>30570983</v>
      </c>
      <c r="H73">
        <v>3</v>
      </c>
      <c r="I73" t="s">
        <v>612</v>
      </c>
      <c r="J73" t="s">
        <v>3</v>
      </c>
      <c r="K73" t="s">
        <v>613</v>
      </c>
      <c r="L73">
        <v>1339</v>
      </c>
      <c r="N73">
        <v>1007</v>
      </c>
      <c r="O73" t="s">
        <v>85</v>
      </c>
      <c r="P73" t="s">
        <v>85</v>
      </c>
      <c r="Q73">
        <v>1</v>
      </c>
      <c r="X73">
        <v>1.1499999999999999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76</v>
      </c>
      <c r="AG73">
        <v>1.1499999999999999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ROW(Source!A61)</f>
        <v>61</v>
      </c>
      <c r="B74">
        <v>50446443</v>
      </c>
      <c r="C74">
        <v>50446435</v>
      </c>
      <c r="D74">
        <v>40404405</v>
      </c>
      <c r="E74">
        <v>30570983</v>
      </c>
      <c r="F74">
        <v>1</v>
      </c>
      <c r="G74">
        <v>30570983</v>
      </c>
      <c r="H74">
        <v>1</v>
      </c>
      <c r="I74" t="s">
        <v>430</v>
      </c>
      <c r="J74" t="s">
        <v>3</v>
      </c>
      <c r="K74" t="s">
        <v>431</v>
      </c>
      <c r="L74">
        <v>1191</v>
      </c>
      <c r="N74">
        <v>1013</v>
      </c>
      <c r="O74" t="s">
        <v>432</v>
      </c>
      <c r="P74" t="s">
        <v>432</v>
      </c>
      <c r="Q74">
        <v>1</v>
      </c>
      <c r="X74">
        <v>0.85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78</v>
      </c>
      <c r="AG74">
        <v>0.97749999999999992</v>
      </c>
      <c r="AH74">
        <v>2</v>
      </c>
      <c r="AI74">
        <v>50446436</v>
      </c>
      <c r="AJ74">
        <v>82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ROW(Source!A61)</f>
        <v>61</v>
      </c>
      <c r="B75">
        <v>50446444</v>
      </c>
      <c r="C75">
        <v>50446435</v>
      </c>
      <c r="D75">
        <v>46170532</v>
      </c>
      <c r="E75">
        <v>1</v>
      </c>
      <c r="F75">
        <v>1</v>
      </c>
      <c r="G75">
        <v>30570983</v>
      </c>
      <c r="H75">
        <v>2</v>
      </c>
      <c r="I75" t="s">
        <v>452</v>
      </c>
      <c r="J75" t="s">
        <v>453</v>
      </c>
      <c r="K75" t="s">
        <v>454</v>
      </c>
      <c r="L75">
        <v>1368</v>
      </c>
      <c r="N75">
        <v>1011</v>
      </c>
      <c r="O75" t="s">
        <v>436</v>
      </c>
      <c r="P75" t="s">
        <v>436</v>
      </c>
      <c r="Q75">
        <v>1</v>
      </c>
      <c r="X75">
        <v>0.2</v>
      </c>
      <c r="Y75">
        <v>0</v>
      </c>
      <c r="Z75">
        <v>34.479999999999997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77</v>
      </c>
      <c r="AG75">
        <v>0.25</v>
      </c>
      <c r="AH75">
        <v>2</v>
      </c>
      <c r="AI75">
        <v>50446437</v>
      </c>
      <c r="AJ75">
        <v>83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ROW(Source!A61)</f>
        <v>61</v>
      </c>
      <c r="B76">
        <v>50446445</v>
      </c>
      <c r="C76">
        <v>50446435</v>
      </c>
      <c r="D76">
        <v>46170907</v>
      </c>
      <c r="E76">
        <v>1</v>
      </c>
      <c r="F76">
        <v>1</v>
      </c>
      <c r="G76">
        <v>30570983</v>
      </c>
      <c r="H76">
        <v>2</v>
      </c>
      <c r="I76" t="s">
        <v>470</v>
      </c>
      <c r="J76" t="s">
        <v>471</v>
      </c>
      <c r="K76" t="s">
        <v>472</v>
      </c>
      <c r="L76">
        <v>1368</v>
      </c>
      <c r="N76">
        <v>1011</v>
      </c>
      <c r="O76" t="s">
        <v>436</v>
      </c>
      <c r="P76" t="s">
        <v>436</v>
      </c>
      <c r="Q76">
        <v>1</v>
      </c>
      <c r="X76">
        <v>0.4</v>
      </c>
      <c r="Y76">
        <v>0</v>
      </c>
      <c r="Z76">
        <v>0.2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77</v>
      </c>
      <c r="AG76">
        <v>0.5</v>
      </c>
      <c r="AH76">
        <v>2</v>
      </c>
      <c r="AI76">
        <v>50446438</v>
      </c>
      <c r="AJ76">
        <v>84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ROW(Source!A61)</f>
        <v>61</v>
      </c>
      <c r="B77">
        <v>50446446</v>
      </c>
      <c r="C77">
        <v>50446435</v>
      </c>
      <c r="D77">
        <v>46170279</v>
      </c>
      <c r="E77">
        <v>1</v>
      </c>
      <c r="F77">
        <v>1</v>
      </c>
      <c r="G77">
        <v>30570983</v>
      </c>
      <c r="H77">
        <v>2</v>
      </c>
      <c r="I77" t="s">
        <v>473</v>
      </c>
      <c r="J77" t="s">
        <v>474</v>
      </c>
      <c r="K77" t="s">
        <v>475</v>
      </c>
      <c r="L77">
        <v>1368</v>
      </c>
      <c r="N77">
        <v>1011</v>
      </c>
      <c r="O77" t="s">
        <v>436</v>
      </c>
      <c r="P77" t="s">
        <v>436</v>
      </c>
      <c r="Q77">
        <v>1</v>
      </c>
      <c r="X77">
        <v>7.0000000000000007E-2</v>
      </c>
      <c r="Y77">
        <v>0</v>
      </c>
      <c r="Z77">
        <v>153.94999999999999</v>
      </c>
      <c r="AA77">
        <v>14.54</v>
      </c>
      <c r="AB77">
        <v>0</v>
      </c>
      <c r="AC77">
        <v>0</v>
      </c>
      <c r="AD77">
        <v>1</v>
      </c>
      <c r="AE77">
        <v>0</v>
      </c>
      <c r="AF77" t="s">
        <v>77</v>
      </c>
      <c r="AG77">
        <v>8.7500000000000008E-2</v>
      </c>
      <c r="AH77">
        <v>2</v>
      </c>
      <c r="AI77">
        <v>50446439</v>
      </c>
      <c r="AJ77">
        <v>85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ROW(Source!A61)</f>
        <v>61</v>
      </c>
      <c r="B78">
        <v>50446447</v>
      </c>
      <c r="C78">
        <v>50446435</v>
      </c>
      <c r="D78">
        <v>40406154</v>
      </c>
      <c r="E78">
        <v>30570983</v>
      </c>
      <c r="F78">
        <v>1</v>
      </c>
      <c r="G78">
        <v>30570983</v>
      </c>
      <c r="H78">
        <v>2</v>
      </c>
      <c r="I78" t="s">
        <v>443</v>
      </c>
      <c r="J78" t="s">
        <v>3</v>
      </c>
      <c r="K78" t="s">
        <v>444</v>
      </c>
      <c r="L78">
        <v>1344</v>
      </c>
      <c r="N78">
        <v>1008</v>
      </c>
      <c r="O78" t="s">
        <v>445</v>
      </c>
      <c r="P78" t="s">
        <v>445</v>
      </c>
      <c r="Q78">
        <v>1</v>
      </c>
      <c r="X78">
        <v>0.02</v>
      </c>
      <c r="Y78">
        <v>0</v>
      </c>
      <c r="Z78">
        <v>1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77</v>
      </c>
      <c r="AG78">
        <v>2.5000000000000001E-2</v>
      </c>
      <c r="AH78">
        <v>2</v>
      </c>
      <c r="AI78">
        <v>50446440</v>
      </c>
      <c r="AJ78">
        <v>86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ROW(Source!A61)</f>
        <v>61</v>
      </c>
      <c r="B79">
        <v>50446448</v>
      </c>
      <c r="C79">
        <v>50446435</v>
      </c>
      <c r="D79">
        <v>31110605</v>
      </c>
      <c r="E79">
        <v>1</v>
      </c>
      <c r="F79">
        <v>1</v>
      </c>
      <c r="G79">
        <v>30570983</v>
      </c>
      <c r="H79">
        <v>3</v>
      </c>
      <c r="I79" t="s">
        <v>289</v>
      </c>
      <c r="J79" t="s">
        <v>291</v>
      </c>
      <c r="K79" t="s">
        <v>290</v>
      </c>
      <c r="L79">
        <v>1339</v>
      </c>
      <c r="N79">
        <v>1007</v>
      </c>
      <c r="O79" t="s">
        <v>85</v>
      </c>
      <c r="P79" t="s">
        <v>85</v>
      </c>
      <c r="Q79">
        <v>1</v>
      </c>
      <c r="X79">
        <v>0.15</v>
      </c>
      <c r="Y79">
        <v>7.07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76</v>
      </c>
      <c r="AG79">
        <v>0.15</v>
      </c>
      <c r="AH79">
        <v>2</v>
      </c>
      <c r="AI79">
        <v>50446441</v>
      </c>
      <c r="AJ79">
        <v>87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ROW(Source!A61)</f>
        <v>61</v>
      </c>
      <c r="B80">
        <v>50446449</v>
      </c>
      <c r="C80">
        <v>50446435</v>
      </c>
      <c r="D80">
        <v>40426167</v>
      </c>
      <c r="E80">
        <v>30570983</v>
      </c>
      <c r="F80">
        <v>1</v>
      </c>
      <c r="G80">
        <v>30570983</v>
      </c>
      <c r="H80">
        <v>3</v>
      </c>
      <c r="I80" t="s">
        <v>612</v>
      </c>
      <c r="J80" t="s">
        <v>3</v>
      </c>
      <c r="K80" t="s">
        <v>613</v>
      </c>
      <c r="L80">
        <v>1339</v>
      </c>
      <c r="N80">
        <v>1007</v>
      </c>
      <c r="O80" t="s">
        <v>85</v>
      </c>
      <c r="P80" t="s">
        <v>85</v>
      </c>
      <c r="Q80">
        <v>1</v>
      </c>
      <c r="X80">
        <v>1.1499999999999999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76</v>
      </c>
      <c r="AG80">
        <v>1.1499999999999999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ROW(Source!A64)</f>
        <v>64</v>
      </c>
      <c r="B81">
        <v>50446458</v>
      </c>
      <c r="C81">
        <v>50446451</v>
      </c>
      <c r="D81">
        <v>30515951</v>
      </c>
      <c r="E81">
        <v>30515945</v>
      </c>
      <c r="F81">
        <v>1</v>
      </c>
      <c r="G81">
        <v>30570983</v>
      </c>
      <c r="H81">
        <v>1</v>
      </c>
      <c r="I81" t="s">
        <v>430</v>
      </c>
      <c r="J81" t="s">
        <v>3</v>
      </c>
      <c r="K81" t="s">
        <v>431</v>
      </c>
      <c r="L81">
        <v>1191</v>
      </c>
      <c r="N81">
        <v>1013</v>
      </c>
      <c r="O81" t="s">
        <v>432</v>
      </c>
      <c r="P81" t="s">
        <v>432</v>
      </c>
      <c r="Q81">
        <v>1</v>
      </c>
      <c r="X81">
        <v>135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78</v>
      </c>
      <c r="AG81">
        <v>155.25</v>
      </c>
      <c r="AH81">
        <v>2</v>
      </c>
      <c r="AI81">
        <v>50446452</v>
      </c>
      <c r="AJ81">
        <v>89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ROW(Source!A64)</f>
        <v>64</v>
      </c>
      <c r="B82">
        <v>50446459</v>
      </c>
      <c r="C82">
        <v>50446451</v>
      </c>
      <c r="D82">
        <v>30596076</v>
      </c>
      <c r="E82">
        <v>1</v>
      </c>
      <c r="F82">
        <v>1</v>
      </c>
      <c r="G82">
        <v>30570983</v>
      </c>
      <c r="H82">
        <v>2</v>
      </c>
      <c r="I82" t="s">
        <v>476</v>
      </c>
      <c r="J82" t="s">
        <v>477</v>
      </c>
      <c r="K82" t="s">
        <v>478</v>
      </c>
      <c r="L82">
        <v>1368</v>
      </c>
      <c r="N82">
        <v>1011</v>
      </c>
      <c r="O82" t="s">
        <v>436</v>
      </c>
      <c r="P82" t="s">
        <v>436</v>
      </c>
      <c r="Q82">
        <v>1</v>
      </c>
      <c r="X82">
        <v>0.12</v>
      </c>
      <c r="Y82">
        <v>0</v>
      </c>
      <c r="Z82">
        <v>119.07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77</v>
      </c>
      <c r="AG82">
        <v>0.15</v>
      </c>
      <c r="AH82">
        <v>2</v>
      </c>
      <c r="AI82">
        <v>50446453</v>
      </c>
      <c r="AJ82">
        <v>90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ROW(Source!A64)</f>
        <v>64</v>
      </c>
      <c r="B83">
        <v>50446460</v>
      </c>
      <c r="C83">
        <v>50446451</v>
      </c>
      <c r="D83">
        <v>30595604</v>
      </c>
      <c r="E83">
        <v>1</v>
      </c>
      <c r="F83">
        <v>1</v>
      </c>
      <c r="G83">
        <v>30570983</v>
      </c>
      <c r="H83">
        <v>2</v>
      </c>
      <c r="I83" t="s">
        <v>479</v>
      </c>
      <c r="J83" t="s">
        <v>480</v>
      </c>
      <c r="K83" t="s">
        <v>481</v>
      </c>
      <c r="L83">
        <v>1368</v>
      </c>
      <c r="N83">
        <v>1011</v>
      </c>
      <c r="O83" t="s">
        <v>436</v>
      </c>
      <c r="P83" t="s">
        <v>436</v>
      </c>
      <c r="Q83">
        <v>1</v>
      </c>
      <c r="X83">
        <v>5.93</v>
      </c>
      <c r="Y83">
        <v>0</v>
      </c>
      <c r="Z83">
        <v>0.23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77</v>
      </c>
      <c r="AG83">
        <v>7.4124999999999996</v>
      </c>
      <c r="AH83">
        <v>2</v>
      </c>
      <c r="AI83">
        <v>50446454</v>
      </c>
      <c r="AJ83">
        <v>91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ROW(Source!A64)</f>
        <v>64</v>
      </c>
      <c r="B84">
        <v>50446461</v>
      </c>
      <c r="C84">
        <v>50446451</v>
      </c>
      <c r="D84">
        <v>30571181</v>
      </c>
      <c r="E84">
        <v>1</v>
      </c>
      <c r="F84">
        <v>1</v>
      </c>
      <c r="G84">
        <v>30570983</v>
      </c>
      <c r="H84">
        <v>3</v>
      </c>
      <c r="I84" t="s">
        <v>289</v>
      </c>
      <c r="J84" t="s">
        <v>291</v>
      </c>
      <c r="K84" t="s">
        <v>290</v>
      </c>
      <c r="L84">
        <v>1339</v>
      </c>
      <c r="N84">
        <v>1007</v>
      </c>
      <c r="O84" t="s">
        <v>85</v>
      </c>
      <c r="P84" t="s">
        <v>85</v>
      </c>
      <c r="Q84">
        <v>1</v>
      </c>
      <c r="X84">
        <v>1.75</v>
      </c>
      <c r="Y84">
        <v>7.07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76</v>
      </c>
      <c r="AG84">
        <v>1.75</v>
      </c>
      <c r="AH84">
        <v>2</v>
      </c>
      <c r="AI84">
        <v>50446455</v>
      </c>
      <c r="AJ84">
        <v>92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ROW(Source!A64)</f>
        <v>64</v>
      </c>
      <c r="B85">
        <v>50446462</v>
      </c>
      <c r="C85">
        <v>50446451</v>
      </c>
      <c r="D85">
        <v>30571664</v>
      </c>
      <c r="E85">
        <v>1</v>
      </c>
      <c r="F85">
        <v>1</v>
      </c>
      <c r="G85">
        <v>30570983</v>
      </c>
      <c r="H85">
        <v>3</v>
      </c>
      <c r="I85" t="s">
        <v>482</v>
      </c>
      <c r="J85" t="s">
        <v>483</v>
      </c>
      <c r="K85" t="s">
        <v>484</v>
      </c>
      <c r="L85">
        <v>1327</v>
      </c>
      <c r="N85">
        <v>1005</v>
      </c>
      <c r="O85" t="s">
        <v>115</v>
      </c>
      <c r="P85" t="s">
        <v>115</v>
      </c>
      <c r="Q85">
        <v>1</v>
      </c>
      <c r="X85">
        <v>250</v>
      </c>
      <c r="Y85">
        <v>7.39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76</v>
      </c>
      <c r="AG85">
        <v>250</v>
      </c>
      <c r="AH85">
        <v>2</v>
      </c>
      <c r="AI85">
        <v>50446456</v>
      </c>
      <c r="AJ85">
        <v>93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ROW(Source!A64)</f>
        <v>64</v>
      </c>
      <c r="B86">
        <v>50446463</v>
      </c>
      <c r="C86">
        <v>50446451</v>
      </c>
      <c r="D86">
        <v>30531464</v>
      </c>
      <c r="E86">
        <v>30515945</v>
      </c>
      <c r="F86">
        <v>1</v>
      </c>
      <c r="G86">
        <v>30570983</v>
      </c>
      <c r="H86">
        <v>3</v>
      </c>
      <c r="I86" t="s">
        <v>614</v>
      </c>
      <c r="J86" t="s">
        <v>3</v>
      </c>
      <c r="K86" t="s">
        <v>615</v>
      </c>
      <c r="L86">
        <v>1339</v>
      </c>
      <c r="N86">
        <v>1007</v>
      </c>
      <c r="O86" t="s">
        <v>85</v>
      </c>
      <c r="P86" t="s">
        <v>85</v>
      </c>
      <c r="Q86">
        <v>1</v>
      </c>
      <c r="X86">
        <v>102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76</v>
      </c>
      <c r="AG86">
        <v>102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ROW(Source!A65)</f>
        <v>65</v>
      </c>
      <c r="B87">
        <v>50446458</v>
      </c>
      <c r="C87">
        <v>50446451</v>
      </c>
      <c r="D87">
        <v>30515951</v>
      </c>
      <c r="E87">
        <v>30515945</v>
      </c>
      <c r="F87">
        <v>1</v>
      </c>
      <c r="G87">
        <v>30570983</v>
      </c>
      <c r="H87">
        <v>1</v>
      </c>
      <c r="I87" t="s">
        <v>430</v>
      </c>
      <c r="J87" t="s">
        <v>3</v>
      </c>
      <c r="K87" t="s">
        <v>431</v>
      </c>
      <c r="L87">
        <v>1191</v>
      </c>
      <c r="N87">
        <v>1013</v>
      </c>
      <c r="O87" t="s">
        <v>432</v>
      </c>
      <c r="P87" t="s">
        <v>432</v>
      </c>
      <c r="Q87">
        <v>1</v>
      </c>
      <c r="X87">
        <v>135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78</v>
      </c>
      <c r="AG87">
        <v>155.25</v>
      </c>
      <c r="AH87">
        <v>2</v>
      </c>
      <c r="AI87">
        <v>50446452</v>
      </c>
      <c r="AJ87">
        <v>95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ROW(Source!A65)</f>
        <v>65</v>
      </c>
      <c r="B88">
        <v>50446459</v>
      </c>
      <c r="C88">
        <v>50446451</v>
      </c>
      <c r="D88">
        <v>30596076</v>
      </c>
      <c r="E88">
        <v>1</v>
      </c>
      <c r="F88">
        <v>1</v>
      </c>
      <c r="G88">
        <v>30570983</v>
      </c>
      <c r="H88">
        <v>2</v>
      </c>
      <c r="I88" t="s">
        <v>476</v>
      </c>
      <c r="J88" t="s">
        <v>477</v>
      </c>
      <c r="K88" t="s">
        <v>478</v>
      </c>
      <c r="L88">
        <v>1368</v>
      </c>
      <c r="N88">
        <v>1011</v>
      </c>
      <c r="O88" t="s">
        <v>436</v>
      </c>
      <c r="P88" t="s">
        <v>436</v>
      </c>
      <c r="Q88">
        <v>1</v>
      </c>
      <c r="X88">
        <v>0.12</v>
      </c>
      <c r="Y88">
        <v>0</v>
      </c>
      <c r="Z88">
        <v>119.07</v>
      </c>
      <c r="AA88">
        <v>12.62</v>
      </c>
      <c r="AB88">
        <v>0</v>
      </c>
      <c r="AC88">
        <v>0</v>
      </c>
      <c r="AD88">
        <v>1</v>
      </c>
      <c r="AE88">
        <v>0</v>
      </c>
      <c r="AF88" t="s">
        <v>77</v>
      </c>
      <c r="AG88">
        <v>0.15</v>
      </c>
      <c r="AH88">
        <v>2</v>
      </c>
      <c r="AI88">
        <v>50446453</v>
      </c>
      <c r="AJ88">
        <v>96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ROW(Source!A65)</f>
        <v>65</v>
      </c>
      <c r="B89">
        <v>50446460</v>
      </c>
      <c r="C89">
        <v>50446451</v>
      </c>
      <c r="D89">
        <v>30595604</v>
      </c>
      <c r="E89">
        <v>1</v>
      </c>
      <c r="F89">
        <v>1</v>
      </c>
      <c r="G89">
        <v>30570983</v>
      </c>
      <c r="H89">
        <v>2</v>
      </c>
      <c r="I89" t="s">
        <v>479</v>
      </c>
      <c r="J89" t="s">
        <v>480</v>
      </c>
      <c r="K89" t="s">
        <v>481</v>
      </c>
      <c r="L89">
        <v>1368</v>
      </c>
      <c r="N89">
        <v>1011</v>
      </c>
      <c r="O89" t="s">
        <v>436</v>
      </c>
      <c r="P89" t="s">
        <v>436</v>
      </c>
      <c r="Q89">
        <v>1</v>
      </c>
      <c r="X89">
        <v>5.93</v>
      </c>
      <c r="Y89">
        <v>0</v>
      </c>
      <c r="Z89">
        <v>0.23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77</v>
      </c>
      <c r="AG89">
        <v>7.4124999999999996</v>
      </c>
      <c r="AH89">
        <v>2</v>
      </c>
      <c r="AI89">
        <v>50446454</v>
      </c>
      <c r="AJ89">
        <v>97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ROW(Source!A65)</f>
        <v>65</v>
      </c>
      <c r="B90">
        <v>50446461</v>
      </c>
      <c r="C90">
        <v>50446451</v>
      </c>
      <c r="D90">
        <v>30571181</v>
      </c>
      <c r="E90">
        <v>1</v>
      </c>
      <c r="F90">
        <v>1</v>
      </c>
      <c r="G90">
        <v>30570983</v>
      </c>
      <c r="H90">
        <v>3</v>
      </c>
      <c r="I90" t="s">
        <v>289</v>
      </c>
      <c r="J90" t="s">
        <v>291</v>
      </c>
      <c r="K90" t="s">
        <v>290</v>
      </c>
      <c r="L90">
        <v>1339</v>
      </c>
      <c r="N90">
        <v>1007</v>
      </c>
      <c r="O90" t="s">
        <v>85</v>
      </c>
      <c r="P90" t="s">
        <v>85</v>
      </c>
      <c r="Q90">
        <v>1</v>
      </c>
      <c r="X90">
        <v>1.75</v>
      </c>
      <c r="Y90">
        <v>7.07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76</v>
      </c>
      <c r="AG90">
        <v>1.75</v>
      </c>
      <c r="AH90">
        <v>2</v>
      </c>
      <c r="AI90">
        <v>50446455</v>
      </c>
      <c r="AJ90">
        <v>98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ROW(Source!A65)</f>
        <v>65</v>
      </c>
      <c r="B91">
        <v>50446462</v>
      </c>
      <c r="C91">
        <v>50446451</v>
      </c>
      <c r="D91">
        <v>30571664</v>
      </c>
      <c r="E91">
        <v>1</v>
      </c>
      <c r="F91">
        <v>1</v>
      </c>
      <c r="G91">
        <v>30570983</v>
      </c>
      <c r="H91">
        <v>3</v>
      </c>
      <c r="I91" t="s">
        <v>482</v>
      </c>
      <c r="J91" t="s">
        <v>483</v>
      </c>
      <c r="K91" t="s">
        <v>484</v>
      </c>
      <c r="L91">
        <v>1327</v>
      </c>
      <c r="N91">
        <v>1005</v>
      </c>
      <c r="O91" t="s">
        <v>115</v>
      </c>
      <c r="P91" t="s">
        <v>115</v>
      </c>
      <c r="Q91">
        <v>1</v>
      </c>
      <c r="X91">
        <v>250</v>
      </c>
      <c r="Y91">
        <v>7.39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76</v>
      </c>
      <c r="AG91">
        <v>250</v>
      </c>
      <c r="AH91">
        <v>2</v>
      </c>
      <c r="AI91">
        <v>50446456</v>
      </c>
      <c r="AJ91">
        <v>99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ROW(Source!A65)</f>
        <v>65</v>
      </c>
      <c r="B92">
        <v>50446463</v>
      </c>
      <c r="C92">
        <v>50446451</v>
      </c>
      <c r="D92">
        <v>30531464</v>
      </c>
      <c r="E92">
        <v>30515945</v>
      </c>
      <c r="F92">
        <v>1</v>
      </c>
      <c r="G92">
        <v>30570983</v>
      </c>
      <c r="H92">
        <v>3</v>
      </c>
      <c r="I92" t="s">
        <v>614</v>
      </c>
      <c r="J92" t="s">
        <v>3</v>
      </c>
      <c r="K92" t="s">
        <v>615</v>
      </c>
      <c r="L92">
        <v>1339</v>
      </c>
      <c r="N92">
        <v>1007</v>
      </c>
      <c r="O92" t="s">
        <v>85</v>
      </c>
      <c r="P92" t="s">
        <v>85</v>
      </c>
      <c r="Q92">
        <v>1</v>
      </c>
      <c r="X92">
        <v>102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76</v>
      </c>
      <c r="AG92">
        <v>102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ROW(Source!A68)</f>
        <v>68</v>
      </c>
      <c r="B93">
        <v>50446473</v>
      </c>
      <c r="C93">
        <v>50446465</v>
      </c>
      <c r="D93">
        <v>30515951</v>
      </c>
      <c r="E93">
        <v>30515945</v>
      </c>
      <c r="F93">
        <v>1</v>
      </c>
      <c r="G93">
        <v>30570983</v>
      </c>
      <c r="H93">
        <v>1</v>
      </c>
      <c r="I93" t="s">
        <v>430</v>
      </c>
      <c r="J93" t="s">
        <v>3</v>
      </c>
      <c r="K93" t="s">
        <v>431</v>
      </c>
      <c r="L93">
        <v>1191</v>
      </c>
      <c r="N93">
        <v>1013</v>
      </c>
      <c r="O93" t="s">
        <v>432</v>
      </c>
      <c r="P93" t="s">
        <v>432</v>
      </c>
      <c r="Q93">
        <v>1</v>
      </c>
      <c r="X93">
        <v>20.100000000000001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78</v>
      </c>
      <c r="AG93">
        <v>23.114999999999998</v>
      </c>
      <c r="AH93">
        <v>2</v>
      </c>
      <c r="AI93">
        <v>50446466</v>
      </c>
      <c r="AJ93">
        <v>101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ROW(Source!A68)</f>
        <v>68</v>
      </c>
      <c r="B94">
        <v>50446474</v>
      </c>
      <c r="C94">
        <v>50446465</v>
      </c>
      <c r="D94">
        <v>30596074</v>
      </c>
      <c r="E94">
        <v>1</v>
      </c>
      <c r="F94">
        <v>1</v>
      </c>
      <c r="G94">
        <v>30570983</v>
      </c>
      <c r="H94">
        <v>2</v>
      </c>
      <c r="I94" t="s">
        <v>433</v>
      </c>
      <c r="J94" t="s">
        <v>434</v>
      </c>
      <c r="K94" t="s">
        <v>435</v>
      </c>
      <c r="L94">
        <v>1368</v>
      </c>
      <c r="N94">
        <v>1011</v>
      </c>
      <c r="O94" t="s">
        <v>436</v>
      </c>
      <c r="P94" t="s">
        <v>436</v>
      </c>
      <c r="Q94">
        <v>1</v>
      </c>
      <c r="X94">
        <v>0.7</v>
      </c>
      <c r="Y94">
        <v>0</v>
      </c>
      <c r="Z94">
        <v>83.1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77</v>
      </c>
      <c r="AG94">
        <v>0.875</v>
      </c>
      <c r="AH94">
        <v>2</v>
      </c>
      <c r="AI94">
        <v>50446467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ROW(Source!A68)</f>
        <v>68</v>
      </c>
      <c r="B95">
        <v>50446475</v>
      </c>
      <c r="C95">
        <v>50446465</v>
      </c>
      <c r="D95">
        <v>30595537</v>
      </c>
      <c r="E95">
        <v>1</v>
      </c>
      <c r="F95">
        <v>1</v>
      </c>
      <c r="G95">
        <v>30570983</v>
      </c>
      <c r="H95">
        <v>2</v>
      </c>
      <c r="I95" t="s">
        <v>485</v>
      </c>
      <c r="J95" t="s">
        <v>486</v>
      </c>
      <c r="K95" t="s">
        <v>487</v>
      </c>
      <c r="L95">
        <v>1368</v>
      </c>
      <c r="N95">
        <v>1011</v>
      </c>
      <c r="O95" t="s">
        <v>436</v>
      </c>
      <c r="P95" t="s">
        <v>436</v>
      </c>
      <c r="Q95">
        <v>1</v>
      </c>
      <c r="X95">
        <v>3.41</v>
      </c>
      <c r="Y95">
        <v>0</v>
      </c>
      <c r="Z95">
        <v>12.32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77</v>
      </c>
      <c r="AG95">
        <v>4.2625000000000002</v>
      </c>
      <c r="AH95">
        <v>2</v>
      </c>
      <c r="AI95">
        <v>50446468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ROW(Source!A68)</f>
        <v>68</v>
      </c>
      <c r="B96">
        <v>50446476</v>
      </c>
      <c r="C96">
        <v>50446465</v>
      </c>
      <c r="D96">
        <v>30571402</v>
      </c>
      <c r="E96">
        <v>1</v>
      </c>
      <c r="F96">
        <v>1</v>
      </c>
      <c r="G96">
        <v>30570983</v>
      </c>
      <c r="H96">
        <v>3</v>
      </c>
      <c r="I96" t="s">
        <v>488</v>
      </c>
      <c r="J96" t="s">
        <v>489</v>
      </c>
      <c r="K96" t="s">
        <v>490</v>
      </c>
      <c r="L96">
        <v>1348</v>
      </c>
      <c r="N96">
        <v>1009</v>
      </c>
      <c r="O96" t="s">
        <v>28</v>
      </c>
      <c r="P96" t="s">
        <v>28</v>
      </c>
      <c r="Q96">
        <v>1000</v>
      </c>
      <c r="X96">
        <v>2.4E-2</v>
      </c>
      <c r="Y96">
        <v>7359.71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76</v>
      </c>
      <c r="AG96">
        <v>2.4E-2</v>
      </c>
      <c r="AH96">
        <v>2</v>
      </c>
      <c r="AI96">
        <v>50446469</v>
      </c>
      <c r="AJ96">
        <v>105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50446477</v>
      </c>
      <c r="C97">
        <v>50446465</v>
      </c>
      <c r="D97">
        <v>30571121</v>
      </c>
      <c r="E97">
        <v>1</v>
      </c>
      <c r="F97">
        <v>1</v>
      </c>
      <c r="G97">
        <v>30570983</v>
      </c>
      <c r="H97">
        <v>3</v>
      </c>
      <c r="I97" t="s">
        <v>491</v>
      </c>
      <c r="J97" t="s">
        <v>492</v>
      </c>
      <c r="K97" t="s">
        <v>493</v>
      </c>
      <c r="L97">
        <v>1348</v>
      </c>
      <c r="N97">
        <v>1009</v>
      </c>
      <c r="O97" t="s">
        <v>28</v>
      </c>
      <c r="P97" t="s">
        <v>28</v>
      </c>
      <c r="Q97">
        <v>1000</v>
      </c>
      <c r="X97">
        <v>1.6E-2</v>
      </c>
      <c r="Y97">
        <v>3806.03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76</v>
      </c>
      <c r="AG97">
        <v>1.6E-2</v>
      </c>
      <c r="AH97">
        <v>2</v>
      </c>
      <c r="AI97">
        <v>50446470</v>
      </c>
      <c r="AJ97">
        <v>106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ROW(Source!A68)</f>
        <v>68</v>
      </c>
      <c r="B98">
        <v>50446478</v>
      </c>
      <c r="C98">
        <v>50446465</v>
      </c>
      <c r="D98">
        <v>30532340</v>
      </c>
      <c r="E98">
        <v>30515945</v>
      </c>
      <c r="F98">
        <v>1</v>
      </c>
      <c r="G98">
        <v>30570983</v>
      </c>
      <c r="H98">
        <v>3</v>
      </c>
      <c r="I98" t="s">
        <v>616</v>
      </c>
      <c r="J98" t="s">
        <v>3</v>
      </c>
      <c r="K98" t="s">
        <v>617</v>
      </c>
      <c r="L98">
        <v>1339</v>
      </c>
      <c r="N98">
        <v>1007</v>
      </c>
      <c r="O98" t="s">
        <v>85</v>
      </c>
      <c r="P98" t="s">
        <v>85</v>
      </c>
      <c r="Q98">
        <v>1</v>
      </c>
      <c r="X98">
        <v>2.5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76</v>
      </c>
      <c r="AG98">
        <v>2.5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ROW(Source!A68)</f>
        <v>68</v>
      </c>
      <c r="B99">
        <v>50446479</v>
      </c>
      <c r="C99">
        <v>50446465</v>
      </c>
      <c r="D99">
        <v>30531560</v>
      </c>
      <c r="E99">
        <v>30515945</v>
      </c>
      <c r="F99">
        <v>1</v>
      </c>
      <c r="G99">
        <v>30570983</v>
      </c>
      <c r="H99">
        <v>3</v>
      </c>
      <c r="I99" t="s">
        <v>618</v>
      </c>
      <c r="J99" t="s">
        <v>3</v>
      </c>
      <c r="K99" t="s">
        <v>619</v>
      </c>
      <c r="L99">
        <v>1327</v>
      </c>
      <c r="N99">
        <v>1005</v>
      </c>
      <c r="O99" t="s">
        <v>115</v>
      </c>
      <c r="P99" t="s">
        <v>115</v>
      </c>
      <c r="Q99">
        <v>1</v>
      </c>
      <c r="X99">
        <v>220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76</v>
      </c>
      <c r="AG99">
        <v>220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ROW(Source!A68)</f>
        <v>68</v>
      </c>
      <c r="B100">
        <v>50446480</v>
      </c>
      <c r="C100">
        <v>50446465</v>
      </c>
      <c r="D100">
        <v>30541776</v>
      </c>
      <c r="E100">
        <v>30515945</v>
      </c>
      <c r="F100">
        <v>1</v>
      </c>
      <c r="G100">
        <v>30570983</v>
      </c>
      <c r="H100">
        <v>3</v>
      </c>
      <c r="I100" t="s">
        <v>620</v>
      </c>
      <c r="J100" t="s">
        <v>3</v>
      </c>
      <c r="K100" t="s">
        <v>621</v>
      </c>
      <c r="L100">
        <v>1348</v>
      </c>
      <c r="N100">
        <v>1009</v>
      </c>
      <c r="O100" t="s">
        <v>28</v>
      </c>
      <c r="P100" t="s">
        <v>28</v>
      </c>
      <c r="Q100">
        <v>1000</v>
      </c>
      <c r="X100">
        <v>0.42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76</v>
      </c>
      <c r="AG100">
        <v>0.42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ROW(Source!A69)</f>
        <v>69</v>
      </c>
      <c r="B101">
        <v>50446473</v>
      </c>
      <c r="C101">
        <v>50446465</v>
      </c>
      <c r="D101">
        <v>30515951</v>
      </c>
      <c r="E101">
        <v>30515945</v>
      </c>
      <c r="F101">
        <v>1</v>
      </c>
      <c r="G101">
        <v>30570983</v>
      </c>
      <c r="H101">
        <v>1</v>
      </c>
      <c r="I101" t="s">
        <v>430</v>
      </c>
      <c r="J101" t="s">
        <v>3</v>
      </c>
      <c r="K101" t="s">
        <v>431</v>
      </c>
      <c r="L101">
        <v>1191</v>
      </c>
      <c r="N101">
        <v>1013</v>
      </c>
      <c r="O101" t="s">
        <v>432</v>
      </c>
      <c r="P101" t="s">
        <v>432</v>
      </c>
      <c r="Q101">
        <v>1</v>
      </c>
      <c r="X101">
        <v>20.100000000000001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78</v>
      </c>
      <c r="AG101">
        <v>23.114999999999998</v>
      </c>
      <c r="AH101">
        <v>2</v>
      </c>
      <c r="AI101">
        <v>50446466</v>
      </c>
      <c r="AJ101">
        <v>108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ROW(Source!A69)</f>
        <v>69</v>
      </c>
      <c r="B102">
        <v>50446474</v>
      </c>
      <c r="C102">
        <v>50446465</v>
      </c>
      <c r="D102">
        <v>30596074</v>
      </c>
      <c r="E102">
        <v>1</v>
      </c>
      <c r="F102">
        <v>1</v>
      </c>
      <c r="G102">
        <v>30570983</v>
      </c>
      <c r="H102">
        <v>2</v>
      </c>
      <c r="I102" t="s">
        <v>433</v>
      </c>
      <c r="J102" t="s">
        <v>434</v>
      </c>
      <c r="K102" t="s">
        <v>435</v>
      </c>
      <c r="L102">
        <v>1368</v>
      </c>
      <c r="N102">
        <v>1011</v>
      </c>
      <c r="O102" t="s">
        <v>436</v>
      </c>
      <c r="P102" t="s">
        <v>436</v>
      </c>
      <c r="Q102">
        <v>1</v>
      </c>
      <c r="X102">
        <v>0.7</v>
      </c>
      <c r="Y102">
        <v>0</v>
      </c>
      <c r="Z102">
        <v>83.1</v>
      </c>
      <c r="AA102">
        <v>12.62</v>
      </c>
      <c r="AB102">
        <v>0</v>
      </c>
      <c r="AC102">
        <v>0</v>
      </c>
      <c r="AD102">
        <v>1</v>
      </c>
      <c r="AE102">
        <v>0</v>
      </c>
      <c r="AF102" t="s">
        <v>77</v>
      </c>
      <c r="AG102">
        <v>0.875</v>
      </c>
      <c r="AH102">
        <v>2</v>
      </c>
      <c r="AI102">
        <v>50446467</v>
      </c>
      <c r="AJ102">
        <v>109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50446475</v>
      </c>
      <c r="C103">
        <v>50446465</v>
      </c>
      <c r="D103">
        <v>30595537</v>
      </c>
      <c r="E103">
        <v>1</v>
      </c>
      <c r="F103">
        <v>1</v>
      </c>
      <c r="G103">
        <v>30570983</v>
      </c>
      <c r="H103">
        <v>2</v>
      </c>
      <c r="I103" t="s">
        <v>485</v>
      </c>
      <c r="J103" t="s">
        <v>486</v>
      </c>
      <c r="K103" t="s">
        <v>487</v>
      </c>
      <c r="L103">
        <v>1368</v>
      </c>
      <c r="N103">
        <v>1011</v>
      </c>
      <c r="O103" t="s">
        <v>436</v>
      </c>
      <c r="P103" t="s">
        <v>436</v>
      </c>
      <c r="Q103">
        <v>1</v>
      </c>
      <c r="X103">
        <v>3.41</v>
      </c>
      <c r="Y103">
        <v>0</v>
      </c>
      <c r="Z103">
        <v>12.32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77</v>
      </c>
      <c r="AG103">
        <v>4.2625000000000002</v>
      </c>
      <c r="AH103">
        <v>2</v>
      </c>
      <c r="AI103">
        <v>50446468</v>
      </c>
      <c r="AJ103">
        <v>110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50446476</v>
      </c>
      <c r="C104">
        <v>50446465</v>
      </c>
      <c r="D104">
        <v>30571402</v>
      </c>
      <c r="E104">
        <v>1</v>
      </c>
      <c r="F104">
        <v>1</v>
      </c>
      <c r="G104">
        <v>30570983</v>
      </c>
      <c r="H104">
        <v>3</v>
      </c>
      <c r="I104" t="s">
        <v>488</v>
      </c>
      <c r="J104" t="s">
        <v>489</v>
      </c>
      <c r="K104" t="s">
        <v>490</v>
      </c>
      <c r="L104">
        <v>1348</v>
      </c>
      <c r="N104">
        <v>1009</v>
      </c>
      <c r="O104" t="s">
        <v>28</v>
      </c>
      <c r="P104" t="s">
        <v>28</v>
      </c>
      <c r="Q104">
        <v>1000</v>
      </c>
      <c r="X104">
        <v>2.4E-2</v>
      </c>
      <c r="Y104">
        <v>7359.71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76</v>
      </c>
      <c r="AG104">
        <v>2.4E-2</v>
      </c>
      <c r="AH104">
        <v>2</v>
      </c>
      <c r="AI104">
        <v>50446469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50446477</v>
      </c>
      <c r="C105">
        <v>50446465</v>
      </c>
      <c r="D105">
        <v>30571121</v>
      </c>
      <c r="E105">
        <v>1</v>
      </c>
      <c r="F105">
        <v>1</v>
      </c>
      <c r="G105">
        <v>30570983</v>
      </c>
      <c r="H105">
        <v>3</v>
      </c>
      <c r="I105" t="s">
        <v>491</v>
      </c>
      <c r="J105" t="s">
        <v>492</v>
      </c>
      <c r="K105" t="s">
        <v>493</v>
      </c>
      <c r="L105">
        <v>1348</v>
      </c>
      <c r="N105">
        <v>1009</v>
      </c>
      <c r="O105" t="s">
        <v>28</v>
      </c>
      <c r="P105" t="s">
        <v>28</v>
      </c>
      <c r="Q105">
        <v>1000</v>
      </c>
      <c r="X105">
        <v>1.6E-2</v>
      </c>
      <c r="Y105">
        <v>3806.03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76</v>
      </c>
      <c r="AG105">
        <v>1.6E-2</v>
      </c>
      <c r="AH105">
        <v>2</v>
      </c>
      <c r="AI105">
        <v>50446470</v>
      </c>
      <c r="AJ105">
        <v>113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50446478</v>
      </c>
      <c r="C106">
        <v>50446465</v>
      </c>
      <c r="D106">
        <v>30532340</v>
      </c>
      <c r="E106">
        <v>30515945</v>
      </c>
      <c r="F106">
        <v>1</v>
      </c>
      <c r="G106">
        <v>30570983</v>
      </c>
      <c r="H106">
        <v>3</v>
      </c>
      <c r="I106" t="s">
        <v>616</v>
      </c>
      <c r="J106" t="s">
        <v>3</v>
      </c>
      <c r="K106" t="s">
        <v>617</v>
      </c>
      <c r="L106">
        <v>1339</v>
      </c>
      <c r="N106">
        <v>1007</v>
      </c>
      <c r="O106" t="s">
        <v>85</v>
      </c>
      <c r="P106" t="s">
        <v>85</v>
      </c>
      <c r="Q106">
        <v>1</v>
      </c>
      <c r="X106">
        <v>2.5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76</v>
      </c>
      <c r="AG106">
        <v>2.5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50446479</v>
      </c>
      <c r="C107">
        <v>50446465</v>
      </c>
      <c r="D107">
        <v>30531560</v>
      </c>
      <c r="E107">
        <v>30515945</v>
      </c>
      <c r="F107">
        <v>1</v>
      </c>
      <c r="G107">
        <v>30570983</v>
      </c>
      <c r="H107">
        <v>3</v>
      </c>
      <c r="I107" t="s">
        <v>618</v>
      </c>
      <c r="J107" t="s">
        <v>3</v>
      </c>
      <c r="K107" t="s">
        <v>619</v>
      </c>
      <c r="L107">
        <v>1327</v>
      </c>
      <c r="N107">
        <v>1005</v>
      </c>
      <c r="O107" t="s">
        <v>115</v>
      </c>
      <c r="P107" t="s">
        <v>115</v>
      </c>
      <c r="Q107">
        <v>1</v>
      </c>
      <c r="X107">
        <v>220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76</v>
      </c>
      <c r="AG107">
        <v>220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50446480</v>
      </c>
      <c r="C108">
        <v>50446465</v>
      </c>
      <c r="D108">
        <v>30541776</v>
      </c>
      <c r="E108">
        <v>30515945</v>
      </c>
      <c r="F108">
        <v>1</v>
      </c>
      <c r="G108">
        <v>30570983</v>
      </c>
      <c r="H108">
        <v>3</v>
      </c>
      <c r="I108" t="s">
        <v>620</v>
      </c>
      <c r="J108" t="s">
        <v>3</v>
      </c>
      <c r="K108" t="s">
        <v>621</v>
      </c>
      <c r="L108">
        <v>1348</v>
      </c>
      <c r="N108">
        <v>1009</v>
      </c>
      <c r="O108" t="s">
        <v>28</v>
      </c>
      <c r="P108" t="s">
        <v>28</v>
      </c>
      <c r="Q108">
        <v>1000</v>
      </c>
      <c r="X108">
        <v>0.42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76</v>
      </c>
      <c r="AG108">
        <v>0.42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ROW(Source!A74)</f>
        <v>74</v>
      </c>
      <c r="B109">
        <v>50446500</v>
      </c>
      <c r="C109">
        <v>50446483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430</v>
      </c>
      <c r="J109" t="s">
        <v>3</v>
      </c>
      <c r="K109" t="s">
        <v>431</v>
      </c>
      <c r="L109">
        <v>1191</v>
      </c>
      <c r="N109">
        <v>1013</v>
      </c>
      <c r="O109" t="s">
        <v>432</v>
      </c>
      <c r="P109" t="s">
        <v>432</v>
      </c>
      <c r="Q109">
        <v>1</v>
      </c>
      <c r="X109">
        <v>179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78</v>
      </c>
      <c r="AG109">
        <v>205.85</v>
      </c>
      <c r="AH109">
        <v>2</v>
      </c>
      <c r="AI109">
        <v>50446484</v>
      </c>
      <c r="AJ109">
        <v>115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ROW(Source!A74)</f>
        <v>74</v>
      </c>
      <c r="B110">
        <v>50446501</v>
      </c>
      <c r="C110">
        <v>50446483</v>
      </c>
      <c r="D110">
        <v>46170623</v>
      </c>
      <c r="E110">
        <v>1</v>
      </c>
      <c r="F110">
        <v>1</v>
      </c>
      <c r="G110">
        <v>30570983</v>
      </c>
      <c r="H110">
        <v>2</v>
      </c>
      <c r="I110" t="s">
        <v>494</v>
      </c>
      <c r="J110" t="s">
        <v>495</v>
      </c>
      <c r="K110" t="s">
        <v>496</v>
      </c>
      <c r="L110">
        <v>1368</v>
      </c>
      <c r="N110">
        <v>1011</v>
      </c>
      <c r="O110" t="s">
        <v>436</v>
      </c>
      <c r="P110" t="s">
        <v>436</v>
      </c>
      <c r="Q110">
        <v>1</v>
      </c>
      <c r="X110">
        <v>120</v>
      </c>
      <c r="Y110">
        <v>0</v>
      </c>
      <c r="Z110">
        <v>7.11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77</v>
      </c>
      <c r="AG110">
        <v>150</v>
      </c>
      <c r="AH110">
        <v>2</v>
      </c>
      <c r="AI110">
        <v>50446485</v>
      </c>
      <c r="AJ110">
        <v>116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ROW(Source!A74)</f>
        <v>74</v>
      </c>
      <c r="B111">
        <v>50446502</v>
      </c>
      <c r="C111">
        <v>50446483</v>
      </c>
      <c r="D111">
        <v>46170867</v>
      </c>
      <c r="E111">
        <v>1</v>
      </c>
      <c r="F111">
        <v>1</v>
      </c>
      <c r="G111">
        <v>30570983</v>
      </c>
      <c r="H111">
        <v>2</v>
      </c>
      <c r="I111" t="s">
        <v>433</v>
      </c>
      <c r="J111" t="s">
        <v>434</v>
      </c>
      <c r="K111" t="s">
        <v>435</v>
      </c>
      <c r="L111">
        <v>1368</v>
      </c>
      <c r="N111">
        <v>1011</v>
      </c>
      <c r="O111" t="s">
        <v>436</v>
      </c>
      <c r="P111" t="s">
        <v>436</v>
      </c>
      <c r="Q111">
        <v>1</v>
      </c>
      <c r="X111">
        <v>1.35</v>
      </c>
      <c r="Y111">
        <v>0</v>
      </c>
      <c r="Z111">
        <v>83.1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77</v>
      </c>
      <c r="AG111">
        <v>1.6875</v>
      </c>
      <c r="AH111">
        <v>2</v>
      </c>
      <c r="AI111">
        <v>50446486</v>
      </c>
      <c r="AJ111">
        <v>117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ROW(Source!A74)</f>
        <v>74</v>
      </c>
      <c r="B112">
        <v>50446504</v>
      </c>
      <c r="C112">
        <v>50446483</v>
      </c>
      <c r="D112">
        <v>46170987</v>
      </c>
      <c r="E112">
        <v>1</v>
      </c>
      <c r="F112">
        <v>1</v>
      </c>
      <c r="G112">
        <v>30570983</v>
      </c>
      <c r="H112">
        <v>2</v>
      </c>
      <c r="I112" t="s">
        <v>497</v>
      </c>
      <c r="J112" t="s">
        <v>498</v>
      </c>
      <c r="K112" t="s">
        <v>499</v>
      </c>
      <c r="L112">
        <v>1368</v>
      </c>
      <c r="N112">
        <v>1011</v>
      </c>
      <c r="O112" t="s">
        <v>436</v>
      </c>
      <c r="P112" t="s">
        <v>436</v>
      </c>
      <c r="Q112">
        <v>1</v>
      </c>
      <c r="X112">
        <v>0.1</v>
      </c>
      <c r="Y112">
        <v>0</v>
      </c>
      <c r="Z112">
        <v>0.45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77</v>
      </c>
      <c r="AG112">
        <v>0.125</v>
      </c>
      <c r="AH112">
        <v>2</v>
      </c>
      <c r="AI112">
        <v>50446488</v>
      </c>
      <c r="AJ112">
        <v>118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ROW(Source!A74)</f>
        <v>74</v>
      </c>
      <c r="B113">
        <v>50446503</v>
      </c>
      <c r="C113">
        <v>50446483</v>
      </c>
      <c r="D113">
        <v>46170215</v>
      </c>
      <c r="E113">
        <v>1</v>
      </c>
      <c r="F113">
        <v>1</v>
      </c>
      <c r="G113">
        <v>30570983</v>
      </c>
      <c r="H113">
        <v>2</v>
      </c>
      <c r="I113" t="s">
        <v>500</v>
      </c>
      <c r="J113" t="s">
        <v>501</v>
      </c>
      <c r="K113" t="s">
        <v>502</v>
      </c>
      <c r="L113">
        <v>1368</v>
      </c>
      <c r="N113">
        <v>1011</v>
      </c>
      <c r="O113" t="s">
        <v>436</v>
      </c>
      <c r="P113" t="s">
        <v>436</v>
      </c>
      <c r="Q113">
        <v>1</v>
      </c>
      <c r="X113">
        <v>0.9</v>
      </c>
      <c r="Y113">
        <v>0</v>
      </c>
      <c r="Z113">
        <v>179.17</v>
      </c>
      <c r="AA113">
        <v>16.93</v>
      </c>
      <c r="AB113">
        <v>0</v>
      </c>
      <c r="AC113">
        <v>0</v>
      </c>
      <c r="AD113">
        <v>1</v>
      </c>
      <c r="AE113">
        <v>0</v>
      </c>
      <c r="AF113" t="s">
        <v>77</v>
      </c>
      <c r="AG113">
        <v>1.125</v>
      </c>
      <c r="AH113">
        <v>2</v>
      </c>
      <c r="AI113">
        <v>50446487</v>
      </c>
      <c r="AJ113">
        <v>119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ROW(Source!A74)</f>
        <v>74</v>
      </c>
      <c r="B114">
        <v>50446505</v>
      </c>
      <c r="C114">
        <v>50446483</v>
      </c>
      <c r="D114">
        <v>46170346</v>
      </c>
      <c r="E114">
        <v>1</v>
      </c>
      <c r="F114">
        <v>1</v>
      </c>
      <c r="G114">
        <v>30570983</v>
      </c>
      <c r="H114">
        <v>2</v>
      </c>
      <c r="I114" t="s">
        <v>503</v>
      </c>
      <c r="J114" t="s">
        <v>504</v>
      </c>
      <c r="K114" t="s">
        <v>505</v>
      </c>
      <c r="L114">
        <v>1368</v>
      </c>
      <c r="N114">
        <v>1011</v>
      </c>
      <c r="O114" t="s">
        <v>436</v>
      </c>
      <c r="P114" t="s">
        <v>436</v>
      </c>
      <c r="Q114">
        <v>1</v>
      </c>
      <c r="X114">
        <v>0.25</v>
      </c>
      <c r="Y114">
        <v>0</v>
      </c>
      <c r="Z114">
        <v>164.94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77</v>
      </c>
      <c r="AG114">
        <v>0.3125</v>
      </c>
      <c r="AH114">
        <v>2</v>
      </c>
      <c r="AI114">
        <v>50446489</v>
      </c>
      <c r="AJ114">
        <v>120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ROW(Source!A74)</f>
        <v>74</v>
      </c>
      <c r="B115">
        <v>50446506</v>
      </c>
      <c r="C115">
        <v>50446483</v>
      </c>
      <c r="D115">
        <v>46170449</v>
      </c>
      <c r="E115">
        <v>1</v>
      </c>
      <c r="F115">
        <v>1</v>
      </c>
      <c r="G115">
        <v>30570983</v>
      </c>
      <c r="H115">
        <v>2</v>
      </c>
      <c r="I115" t="s">
        <v>506</v>
      </c>
      <c r="J115" t="s">
        <v>507</v>
      </c>
      <c r="K115" t="s">
        <v>508</v>
      </c>
      <c r="L115">
        <v>1368</v>
      </c>
      <c r="N115">
        <v>1011</v>
      </c>
      <c r="O115" t="s">
        <v>436</v>
      </c>
      <c r="P115" t="s">
        <v>436</v>
      </c>
      <c r="Q115">
        <v>1</v>
      </c>
      <c r="X115">
        <v>9</v>
      </c>
      <c r="Y115">
        <v>0</v>
      </c>
      <c r="Z115">
        <v>0.42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77</v>
      </c>
      <c r="AG115">
        <v>11.25</v>
      </c>
      <c r="AH115">
        <v>2</v>
      </c>
      <c r="AI115">
        <v>50446490</v>
      </c>
      <c r="AJ115">
        <v>121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ROW(Source!A74)</f>
        <v>74</v>
      </c>
      <c r="B116">
        <v>50446507</v>
      </c>
      <c r="C116">
        <v>50446483</v>
      </c>
      <c r="D116">
        <v>40404787</v>
      </c>
      <c r="E116">
        <v>30570983</v>
      </c>
      <c r="F116">
        <v>1</v>
      </c>
      <c r="G116">
        <v>30570983</v>
      </c>
      <c r="H116">
        <v>3</v>
      </c>
      <c r="I116" t="s">
        <v>622</v>
      </c>
      <c r="J116" t="s">
        <v>3</v>
      </c>
      <c r="K116" t="s">
        <v>623</v>
      </c>
      <c r="L116">
        <v>1348</v>
      </c>
      <c r="N116">
        <v>1009</v>
      </c>
      <c r="O116" t="s">
        <v>28</v>
      </c>
      <c r="P116" t="s">
        <v>28</v>
      </c>
      <c r="Q116">
        <v>1000</v>
      </c>
      <c r="X116">
        <v>8.1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76</v>
      </c>
      <c r="AG116">
        <v>8.1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ROW(Source!A74)</f>
        <v>74</v>
      </c>
      <c r="B117">
        <v>50446508</v>
      </c>
      <c r="C117">
        <v>50446483</v>
      </c>
      <c r="D117">
        <v>31110605</v>
      </c>
      <c r="E117">
        <v>1</v>
      </c>
      <c r="F117">
        <v>1</v>
      </c>
      <c r="G117">
        <v>30570983</v>
      </c>
      <c r="H117">
        <v>3</v>
      </c>
      <c r="I117" t="s">
        <v>289</v>
      </c>
      <c r="J117" t="s">
        <v>291</v>
      </c>
      <c r="K117" t="s">
        <v>290</v>
      </c>
      <c r="L117">
        <v>1339</v>
      </c>
      <c r="N117">
        <v>1007</v>
      </c>
      <c r="O117" t="s">
        <v>85</v>
      </c>
      <c r="P117" t="s">
        <v>85</v>
      </c>
      <c r="Q117">
        <v>1</v>
      </c>
      <c r="X117">
        <v>0.73</v>
      </c>
      <c r="Y117">
        <v>7.07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76</v>
      </c>
      <c r="AG117">
        <v>0.73</v>
      </c>
      <c r="AH117">
        <v>2</v>
      </c>
      <c r="AI117">
        <v>50446492</v>
      </c>
      <c r="AJ117">
        <v>122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ROW(Source!A74)</f>
        <v>74</v>
      </c>
      <c r="B118">
        <v>50446509</v>
      </c>
      <c r="C118">
        <v>50446483</v>
      </c>
      <c r="D118">
        <v>31110618</v>
      </c>
      <c r="E118">
        <v>1</v>
      </c>
      <c r="F118">
        <v>1</v>
      </c>
      <c r="G118">
        <v>30570983</v>
      </c>
      <c r="H118">
        <v>3</v>
      </c>
      <c r="I118" t="s">
        <v>509</v>
      </c>
      <c r="J118" t="s">
        <v>510</v>
      </c>
      <c r="K118" t="s">
        <v>511</v>
      </c>
      <c r="L118">
        <v>1348</v>
      </c>
      <c r="N118">
        <v>1009</v>
      </c>
      <c r="O118" t="s">
        <v>28</v>
      </c>
      <c r="P118" t="s">
        <v>28</v>
      </c>
      <c r="Q118">
        <v>1000</v>
      </c>
      <c r="X118">
        <v>2E-3</v>
      </c>
      <c r="Y118">
        <v>6521.42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76</v>
      </c>
      <c r="AG118">
        <v>2E-3</v>
      </c>
      <c r="AH118">
        <v>2</v>
      </c>
      <c r="AI118">
        <v>50446493</v>
      </c>
      <c r="AJ118">
        <v>123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ROW(Source!A74)</f>
        <v>74</v>
      </c>
      <c r="B119">
        <v>50446510</v>
      </c>
      <c r="C119">
        <v>50446483</v>
      </c>
      <c r="D119">
        <v>46136783</v>
      </c>
      <c r="E119">
        <v>1</v>
      </c>
      <c r="F119">
        <v>1</v>
      </c>
      <c r="G119">
        <v>30570983</v>
      </c>
      <c r="H119">
        <v>3</v>
      </c>
      <c r="I119" t="s">
        <v>461</v>
      </c>
      <c r="J119" t="s">
        <v>462</v>
      </c>
      <c r="K119" t="s">
        <v>463</v>
      </c>
      <c r="L119">
        <v>1348</v>
      </c>
      <c r="N119">
        <v>1009</v>
      </c>
      <c r="O119" t="s">
        <v>28</v>
      </c>
      <c r="P119" t="s">
        <v>28</v>
      </c>
      <c r="Q119">
        <v>1000</v>
      </c>
      <c r="X119">
        <v>0.16</v>
      </c>
      <c r="Y119">
        <v>7191.81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76</v>
      </c>
      <c r="AG119">
        <v>0.16</v>
      </c>
      <c r="AH119">
        <v>2</v>
      </c>
      <c r="AI119">
        <v>50446494</v>
      </c>
      <c r="AJ119">
        <v>124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ROW(Source!A74)</f>
        <v>74</v>
      </c>
      <c r="B120">
        <v>50446511</v>
      </c>
      <c r="C120">
        <v>50446483</v>
      </c>
      <c r="D120">
        <v>46136082</v>
      </c>
      <c r="E120">
        <v>1</v>
      </c>
      <c r="F120">
        <v>1</v>
      </c>
      <c r="G120">
        <v>30570983</v>
      </c>
      <c r="H120">
        <v>3</v>
      </c>
      <c r="I120" t="s">
        <v>512</v>
      </c>
      <c r="J120" t="s">
        <v>513</v>
      </c>
      <c r="K120" t="s">
        <v>514</v>
      </c>
      <c r="L120">
        <v>1339</v>
      </c>
      <c r="N120">
        <v>1007</v>
      </c>
      <c r="O120" t="s">
        <v>85</v>
      </c>
      <c r="P120" t="s">
        <v>85</v>
      </c>
      <c r="Q120">
        <v>1</v>
      </c>
      <c r="X120">
        <v>0.04</v>
      </c>
      <c r="Y120">
        <v>1828.56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76</v>
      </c>
      <c r="AG120">
        <v>0.04</v>
      </c>
      <c r="AH120">
        <v>2</v>
      </c>
      <c r="AI120">
        <v>50446495</v>
      </c>
      <c r="AJ120">
        <v>125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ROW(Source!A74)</f>
        <v>74</v>
      </c>
      <c r="B121">
        <v>50446512</v>
      </c>
      <c r="C121">
        <v>50446483</v>
      </c>
      <c r="D121">
        <v>31110736</v>
      </c>
      <c r="E121">
        <v>1</v>
      </c>
      <c r="F121">
        <v>1</v>
      </c>
      <c r="G121">
        <v>30570983</v>
      </c>
      <c r="H121">
        <v>3</v>
      </c>
      <c r="I121" t="s">
        <v>515</v>
      </c>
      <c r="J121" t="s">
        <v>516</v>
      </c>
      <c r="K121" t="s">
        <v>517</v>
      </c>
      <c r="L121">
        <v>1348</v>
      </c>
      <c r="N121">
        <v>1009</v>
      </c>
      <c r="O121" t="s">
        <v>28</v>
      </c>
      <c r="P121" t="s">
        <v>28</v>
      </c>
      <c r="Q121">
        <v>1000</v>
      </c>
      <c r="X121">
        <v>0.01</v>
      </c>
      <c r="Y121">
        <v>1260.72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76</v>
      </c>
      <c r="AG121">
        <v>0.01</v>
      </c>
      <c r="AH121">
        <v>2</v>
      </c>
      <c r="AI121">
        <v>50446496</v>
      </c>
      <c r="AJ121">
        <v>126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ROW(Source!A74)</f>
        <v>74</v>
      </c>
      <c r="B122">
        <v>50446513</v>
      </c>
      <c r="C122">
        <v>50446483</v>
      </c>
      <c r="D122">
        <v>31111088</v>
      </c>
      <c r="E122">
        <v>1</v>
      </c>
      <c r="F122">
        <v>1</v>
      </c>
      <c r="G122">
        <v>30570983</v>
      </c>
      <c r="H122">
        <v>3</v>
      </c>
      <c r="I122" t="s">
        <v>482</v>
      </c>
      <c r="J122" t="s">
        <v>483</v>
      </c>
      <c r="K122" t="s">
        <v>484</v>
      </c>
      <c r="L122">
        <v>1327</v>
      </c>
      <c r="N122">
        <v>1005</v>
      </c>
      <c r="O122" t="s">
        <v>115</v>
      </c>
      <c r="P122" t="s">
        <v>115</v>
      </c>
      <c r="Q122">
        <v>1</v>
      </c>
      <c r="X122">
        <v>30</v>
      </c>
      <c r="Y122">
        <v>7.39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76</v>
      </c>
      <c r="AG122">
        <v>30</v>
      </c>
      <c r="AH122">
        <v>2</v>
      </c>
      <c r="AI122">
        <v>50446497</v>
      </c>
      <c r="AJ122">
        <v>127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ROW(Source!A74)</f>
        <v>74</v>
      </c>
      <c r="B123">
        <v>50446514</v>
      </c>
      <c r="C123">
        <v>50446483</v>
      </c>
      <c r="D123">
        <v>46140646</v>
      </c>
      <c r="E123">
        <v>1</v>
      </c>
      <c r="F123">
        <v>1</v>
      </c>
      <c r="G123">
        <v>30570983</v>
      </c>
      <c r="H123">
        <v>3</v>
      </c>
      <c r="I123" t="s">
        <v>518</v>
      </c>
      <c r="J123" t="s">
        <v>519</v>
      </c>
      <c r="K123" t="s">
        <v>520</v>
      </c>
      <c r="L123">
        <v>1327</v>
      </c>
      <c r="N123">
        <v>1005</v>
      </c>
      <c r="O123" t="s">
        <v>115</v>
      </c>
      <c r="P123" t="s">
        <v>115</v>
      </c>
      <c r="Q123">
        <v>1</v>
      </c>
      <c r="X123">
        <v>3.6</v>
      </c>
      <c r="Y123">
        <v>90.15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76</v>
      </c>
      <c r="AG123">
        <v>3.6</v>
      </c>
      <c r="AH123">
        <v>2</v>
      </c>
      <c r="AI123">
        <v>50446498</v>
      </c>
      <c r="AJ123">
        <v>130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ROW(Source!A74)</f>
        <v>74</v>
      </c>
      <c r="B124">
        <v>50446515</v>
      </c>
      <c r="C124">
        <v>50446483</v>
      </c>
      <c r="D124">
        <v>40427090</v>
      </c>
      <c r="E124">
        <v>30570983</v>
      </c>
      <c r="F124">
        <v>1</v>
      </c>
      <c r="G124">
        <v>30570983</v>
      </c>
      <c r="H124">
        <v>3</v>
      </c>
      <c r="I124" t="s">
        <v>614</v>
      </c>
      <c r="J124" t="s">
        <v>3</v>
      </c>
      <c r="K124" t="s">
        <v>615</v>
      </c>
      <c r="L124">
        <v>1339</v>
      </c>
      <c r="N124">
        <v>1007</v>
      </c>
      <c r="O124" t="s">
        <v>85</v>
      </c>
      <c r="P124" t="s">
        <v>85</v>
      </c>
      <c r="Q124">
        <v>1</v>
      </c>
      <c r="X124">
        <v>101.5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76</v>
      </c>
      <c r="AG124">
        <v>101.5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ROW(Source!A75)</f>
        <v>75</v>
      </c>
      <c r="B125">
        <v>50446500</v>
      </c>
      <c r="C125">
        <v>50446483</v>
      </c>
      <c r="D125">
        <v>40404405</v>
      </c>
      <c r="E125">
        <v>30570983</v>
      </c>
      <c r="F125">
        <v>1</v>
      </c>
      <c r="G125">
        <v>30570983</v>
      </c>
      <c r="H125">
        <v>1</v>
      </c>
      <c r="I125" t="s">
        <v>430</v>
      </c>
      <c r="J125" t="s">
        <v>3</v>
      </c>
      <c r="K125" t="s">
        <v>431</v>
      </c>
      <c r="L125">
        <v>1191</v>
      </c>
      <c r="N125">
        <v>1013</v>
      </c>
      <c r="O125" t="s">
        <v>432</v>
      </c>
      <c r="P125" t="s">
        <v>432</v>
      </c>
      <c r="Q125">
        <v>1</v>
      </c>
      <c r="X125">
        <v>179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78</v>
      </c>
      <c r="AG125">
        <v>205.85</v>
      </c>
      <c r="AH125">
        <v>2</v>
      </c>
      <c r="AI125">
        <v>50446484</v>
      </c>
      <c r="AJ125">
        <v>131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ROW(Source!A75)</f>
        <v>75</v>
      </c>
      <c r="B126">
        <v>50446501</v>
      </c>
      <c r="C126">
        <v>50446483</v>
      </c>
      <c r="D126">
        <v>46170623</v>
      </c>
      <c r="E126">
        <v>1</v>
      </c>
      <c r="F126">
        <v>1</v>
      </c>
      <c r="G126">
        <v>30570983</v>
      </c>
      <c r="H126">
        <v>2</v>
      </c>
      <c r="I126" t="s">
        <v>494</v>
      </c>
      <c r="J126" t="s">
        <v>495</v>
      </c>
      <c r="K126" t="s">
        <v>496</v>
      </c>
      <c r="L126">
        <v>1368</v>
      </c>
      <c r="N126">
        <v>1011</v>
      </c>
      <c r="O126" t="s">
        <v>436</v>
      </c>
      <c r="P126" t="s">
        <v>436</v>
      </c>
      <c r="Q126">
        <v>1</v>
      </c>
      <c r="X126">
        <v>120</v>
      </c>
      <c r="Y126">
        <v>0</v>
      </c>
      <c r="Z126">
        <v>7.11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77</v>
      </c>
      <c r="AG126">
        <v>150</v>
      </c>
      <c r="AH126">
        <v>2</v>
      </c>
      <c r="AI126">
        <v>50446485</v>
      </c>
      <c r="AJ126">
        <v>132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ROW(Source!A75)</f>
        <v>75</v>
      </c>
      <c r="B127">
        <v>50446502</v>
      </c>
      <c r="C127">
        <v>50446483</v>
      </c>
      <c r="D127">
        <v>46170867</v>
      </c>
      <c r="E127">
        <v>1</v>
      </c>
      <c r="F127">
        <v>1</v>
      </c>
      <c r="G127">
        <v>30570983</v>
      </c>
      <c r="H127">
        <v>2</v>
      </c>
      <c r="I127" t="s">
        <v>433</v>
      </c>
      <c r="J127" t="s">
        <v>434</v>
      </c>
      <c r="K127" t="s">
        <v>435</v>
      </c>
      <c r="L127">
        <v>1368</v>
      </c>
      <c r="N127">
        <v>1011</v>
      </c>
      <c r="O127" t="s">
        <v>436</v>
      </c>
      <c r="P127" t="s">
        <v>436</v>
      </c>
      <c r="Q127">
        <v>1</v>
      </c>
      <c r="X127">
        <v>1.35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77</v>
      </c>
      <c r="AG127">
        <v>1.6875</v>
      </c>
      <c r="AH127">
        <v>2</v>
      </c>
      <c r="AI127">
        <v>50446486</v>
      </c>
      <c r="AJ127">
        <v>133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ROW(Source!A75)</f>
        <v>75</v>
      </c>
      <c r="B128">
        <v>50446504</v>
      </c>
      <c r="C128">
        <v>50446483</v>
      </c>
      <c r="D128">
        <v>46170987</v>
      </c>
      <c r="E128">
        <v>1</v>
      </c>
      <c r="F128">
        <v>1</v>
      </c>
      <c r="G128">
        <v>30570983</v>
      </c>
      <c r="H128">
        <v>2</v>
      </c>
      <c r="I128" t="s">
        <v>497</v>
      </c>
      <c r="J128" t="s">
        <v>498</v>
      </c>
      <c r="K128" t="s">
        <v>499</v>
      </c>
      <c r="L128">
        <v>1368</v>
      </c>
      <c r="N128">
        <v>1011</v>
      </c>
      <c r="O128" t="s">
        <v>436</v>
      </c>
      <c r="P128" t="s">
        <v>436</v>
      </c>
      <c r="Q128">
        <v>1</v>
      </c>
      <c r="X128">
        <v>0.1</v>
      </c>
      <c r="Y128">
        <v>0</v>
      </c>
      <c r="Z128">
        <v>0.45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77</v>
      </c>
      <c r="AG128">
        <v>0.125</v>
      </c>
      <c r="AH128">
        <v>2</v>
      </c>
      <c r="AI128">
        <v>50446488</v>
      </c>
      <c r="AJ128">
        <v>134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ROW(Source!A75)</f>
        <v>75</v>
      </c>
      <c r="B129">
        <v>50446503</v>
      </c>
      <c r="C129">
        <v>50446483</v>
      </c>
      <c r="D129">
        <v>46170215</v>
      </c>
      <c r="E129">
        <v>1</v>
      </c>
      <c r="F129">
        <v>1</v>
      </c>
      <c r="G129">
        <v>30570983</v>
      </c>
      <c r="H129">
        <v>2</v>
      </c>
      <c r="I129" t="s">
        <v>500</v>
      </c>
      <c r="J129" t="s">
        <v>501</v>
      </c>
      <c r="K129" t="s">
        <v>502</v>
      </c>
      <c r="L129">
        <v>1368</v>
      </c>
      <c r="N129">
        <v>1011</v>
      </c>
      <c r="O129" t="s">
        <v>436</v>
      </c>
      <c r="P129" t="s">
        <v>436</v>
      </c>
      <c r="Q129">
        <v>1</v>
      </c>
      <c r="X129">
        <v>0.9</v>
      </c>
      <c r="Y129">
        <v>0</v>
      </c>
      <c r="Z129">
        <v>179.17</v>
      </c>
      <c r="AA129">
        <v>16.93</v>
      </c>
      <c r="AB129">
        <v>0</v>
      </c>
      <c r="AC129">
        <v>0</v>
      </c>
      <c r="AD129">
        <v>1</v>
      </c>
      <c r="AE129">
        <v>0</v>
      </c>
      <c r="AF129" t="s">
        <v>77</v>
      </c>
      <c r="AG129">
        <v>1.125</v>
      </c>
      <c r="AH129">
        <v>2</v>
      </c>
      <c r="AI129">
        <v>50446487</v>
      </c>
      <c r="AJ129">
        <v>135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ROW(Source!A75)</f>
        <v>75</v>
      </c>
      <c r="B130">
        <v>50446505</v>
      </c>
      <c r="C130">
        <v>50446483</v>
      </c>
      <c r="D130">
        <v>46170346</v>
      </c>
      <c r="E130">
        <v>1</v>
      </c>
      <c r="F130">
        <v>1</v>
      </c>
      <c r="G130">
        <v>30570983</v>
      </c>
      <c r="H130">
        <v>2</v>
      </c>
      <c r="I130" t="s">
        <v>503</v>
      </c>
      <c r="J130" t="s">
        <v>504</v>
      </c>
      <c r="K130" t="s">
        <v>505</v>
      </c>
      <c r="L130">
        <v>1368</v>
      </c>
      <c r="N130">
        <v>1011</v>
      </c>
      <c r="O130" t="s">
        <v>436</v>
      </c>
      <c r="P130" t="s">
        <v>436</v>
      </c>
      <c r="Q130">
        <v>1</v>
      </c>
      <c r="X130">
        <v>0.25</v>
      </c>
      <c r="Y130">
        <v>0</v>
      </c>
      <c r="Z130">
        <v>164.94</v>
      </c>
      <c r="AA130">
        <v>14.54</v>
      </c>
      <c r="AB130">
        <v>0</v>
      </c>
      <c r="AC130">
        <v>0</v>
      </c>
      <c r="AD130">
        <v>1</v>
      </c>
      <c r="AE130">
        <v>0</v>
      </c>
      <c r="AF130" t="s">
        <v>77</v>
      </c>
      <c r="AG130">
        <v>0.3125</v>
      </c>
      <c r="AH130">
        <v>2</v>
      </c>
      <c r="AI130">
        <v>50446489</v>
      </c>
      <c r="AJ130">
        <v>136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ROW(Source!A75)</f>
        <v>75</v>
      </c>
      <c r="B131">
        <v>50446506</v>
      </c>
      <c r="C131">
        <v>50446483</v>
      </c>
      <c r="D131">
        <v>46170449</v>
      </c>
      <c r="E131">
        <v>1</v>
      </c>
      <c r="F131">
        <v>1</v>
      </c>
      <c r="G131">
        <v>30570983</v>
      </c>
      <c r="H131">
        <v>2</v>
      </c>
      <c r="I131" t="s">
        <v>506</v>
      </c>
      <c r="J131" t="s">
        <v>507</v>
      </c>
      <c r="K131" t="s">
        <v>508</v>
      </c>
      <c r="L131">
        <v>1368</v>
      </c>
      <c r="N131">
        <v>1011</v>
      </c>
      <c r="O131" t="s">
        <v>436</v>
      </c>
      <c r="P131" t="s">
        <v>436</v>
      </c>
      <c r="Q131">
        <v>1</v>
      </c>
      <c r="X131">
        <v>9</v>
      </c>
      <c r="Y131">
        <v>0</v>
      </c>
      <c r="Z131">
        <v>0.42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77</v>
      </c>
      <c r="AG131">
        <v>11.25</v>
      </c>
      <c r="AH131">
        <v>2</v>
      </c>
      <c r="AI131">
        <v>50446490</v>
      </c>
      <c r="AJ131">
        <v>137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ROW(Source!A75)</f>
        <v>75</v>
      </c>
      <c r="B132">
        <v>50446507</v>
      </c>
      <c r="C132">
        <v>50446483</v>
      </c>
      <c r="D132">
        <v>40404787</v>
      </c>
      <c r="E132">
        <v>30570983</v>
      </c>
      <c r="F132">
        <v>1</v>
      </c>
      <c r="G132">
        <v>30570983</v>
      </c>
      <c r="H132">
        <v>3</v>
      </c>
      <c r="I132" t="s">
        <v>622</v>
      </c>
      <c r="J132" t="s">
        <v>3</v>
      </c>
      <c r="K132" t="s">
        <v>623</v>
      </c>
      <c r="L132">
        <v>1348</v>
      </c>
      <c r="N132">
        <v>1009</v>
      </c>
      <c r="O132" t="s">
        <v>28</v>
      </c>
      <c r="P132" t="s">
        <v>28</v>
      </c>
      <c r="Q132">
        <v>1000</v>
      </c>
      <c r="X132">
        <v>8.1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76</v>
      </c>
      <c r="AG132">
        <v>8.1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ROW(Source!A75)</f>
        <v>75</v>
      </c>
      <c r="B133">
        <v>50446508</v>
      </c>
      <c r="C133">
        <v>50446483</v>
      </c>
      <c r="D133">
        <v>31110605</v>
      </c>
      <c r="E133">
        <v>1</v>
      </c>
      <c r="F133">
        <v>1</v>
      </c>
      <c r="G133">
        <v>30570983</v>
      </c>
      <c r="H133">
        <v>3</v>
      </c>
      <c r="I133" t="s">
        <v>289</v>
      </c>
      <c r="J133" t="s">
        <v>291</v>
      </c>
      <c r="K133" t="s">
        <v>290</v>
      </c>
      <c r="L133">
        <v>1339</v>
      </c>
      <c r="N133">
        <v>1007</v>
      </c>
      <c r="O133" t="s">
        <v>85</v>
      </c>
      <c r="P133" t="s">
        <v>85</v>
      </c>
      <c r="Q133">
        <v>1</v>
      </c>
      <c r="X133">
        <v>0.73</v>
      </c>
      <c r="Y133">
        <v>7.07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76</v>
      </c>
      <c r="AG133">
        <v>0.73</v>
      </c>
      <c r="AH133">
        <v>2</v>
      </c>
      <c r="AI133">
        <v>50446492</v>
      </c>
      <c r="AJ133">
        <v>138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ROW(Source!A75)</f>
        <v>75</v>
      </c>
      <c r="B134">
        <v>50446509</v>
      </c>
      <c r="C134">
        <v>50446483</v>
      </c>
      <c r="D134">
        <v>31110618</v>
      </c>
      <c r="E134">
        <v>1</v>
      </c>
      <c r="F134">
        <v>1</v>
      </c>
      <c r="G134">
        <v>30570983</v>
      </c>
      <c r="H134">
        <v>3</v>
      </c>
      <c r="I134" t="s">
        <v>509</v>
      </c>
      <c r="J134" t="s">
        <v>510</v>
      </c>
      <c r="K134" t="s">
        <v>511</v>
      </c>
      <c r="L134">
        <v>1348</v>
      </c>
      <c r="N134">
        <v>1009</v>
      </c>
      <c r="O134" t="s">
        <v>28</v>
      </c>
      <c r="P134" t="s">
        <v>28</v>
      </c>
      <c r="Q134">
        <v>1000</v>
      </c>
      <c r="X134">
        <v>2E-3</v>
      </c>
      <c r="Y134">
        <v>6521.42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76</v>
      </c>
      <c r="AG134">
        <v>2E-3</v>
      </c>
      <c r="AH134">
        <v>2</v>
      </c>
      <c r="AI134">
        <v>50446493</v>
      </c>
      <c r="AJ134">
        <v>139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ROW(Source!A75)</f>
        <v>75</v>
      </c>
      <c r="B135">
        <v>50446510</v>
      </c>
      <c r="C135">
        <v>50446483</v>
      </c>
      <c r="D135">
        <v>46136783</v>
      </c>
      <c r="E135">
        <v>1</v>
      </c>
      <c r="F135">
        <v>1</v>
      </c>
      <c r="G135">
        <v>30570983</v>
      </c>
      <c r="H135">
        <v>3</v>
      </c>
      <c r="I135" t="s">
        <v>461</v>
      </c>
      <c r="J135" t="s">
        <v>462</v>
      </c>
      <c r="K135" t="s">
        <v>463</v>
      </c>
      <c r="L135">
        <v>1348</v>
      </c>
      <c r="N135">
        <v>1009</v>
      </c>
      <c r="O135" t="s">
        <v>28</v>
      </c>
      <c r="P135" t="s">
        <v>28</v>
      </c>
      <c r="Q135">
        <v>1000</v>
      </c>
      <c r="X135">
        <v>0.16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76</v>
      </c>
      <c r="AG135">
        <v>0.16</v>
      </c>
      <c r="AH135">
        <v>2</v>
      </c>
      <c r="AI135">
        <v>50446494</v>
      </c>
      <c r="AJ135">
        <v>140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ROW(Source!A75)</f>
        <v>75</v>
      </c>
      <c r="B136">
        <v>50446511</v>
      </c>
      <c r="C136">
        <v>50446483</v>
      </c>
      <c r="D136">
        <v>46136082</v>
      </c>
      <c r="E136">
        <v>1</v>
      </c>
      <c r="F136">
        <v>1</v>
      </c>
      <c r="G136">
        <v>30570983</v>
      </c>
      <c r="H136">
        <v>3</v>
      </c>
      <c r="I136" t="s">
        <v>512</v>
      </c>
      <c r="J136" t="s">
        <v>513</v>
      </c>
      <c r="K136" t="s">
        <v>514</v>
      </c>
      <c r="L136">
        <v>1339</v>
      </c>
      <c r="N136">
        <v>1007</v>
      </c>
      <c r="O136" t="s">
        <v>85</v>
      </c>
      <c r="P136" t="s">
        <v>85</v>
      </c>
      <c r="Q136">
        <v>1</v>
      </c>
      <c r="X136">
        <v>0.04</v>
      </c>
      <c r="Y136">
        <v>1828.56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76</v>
      </c>
      <c r="AG136">
        <v>0.04</v>
      </c>
      <c r="AH136">
        <v>2</v>
      </c>
      <c r="AI136">
        <v>50446495</v>
      </c>
      <c r="AJ136">
        <v>141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ROW(Source!A75)</f>
        <v>75</v>
      </c>
      <c r="B137">
        <v>50446512</v>
      </c>
      <c r="C137">
        <v>50446483</v>
      </c>
      <c r="D137">
        <v>31110736</v>
      </c>
      <c r="E137">
        <v>1</v>
      </c>
      <c r="F137">
        <v>1</v>
      </c>
      <c r="G137">
        <v>30570983</v>
      </c>
      <c r="H137">
        <v>3</v>
      </c>
      <c r="I137" t="s">
        <v>515</v>
      </c>
      <c r="J137" t="s">
        <v>516</v>
      </c>
      <c r="K137" t="s">
        <v>517</v>
      </c>
      <c r="L137">
        <v>1348</v>
      </c>
      <c r="N137">
        <v>1009</v>
      </c>
      <c r="O137" t="s">
        <v>28</v>
      </c>
      <c r="P137" t="s">
        <v>28</v>
      </c>
      <c r="Q137">
        <v>1000</v>
      </c>
      <c r="X137">
        <v>0.01</v>
      </c>
      <c r="Y137">
        <v>1260.72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76</v>
      </c>
      <c r="AG137">
        <v>0.01</v>
      </c>
      <c r="AH137">
        <v>2</v>
      </c>
      <c r="AI137">
        <v>50446496</v>
      </c>
      <c r="AJ137">
        <v>142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ROW(Source!A75)</f>
        <v>75</v>
      </c>
      <c r="B138">
        <v>50446513</v>
      </c>
      <c r="C138">
        <v>50446483</v>
      </c>
      <c r="D138">
        <v>31111088</v>
      </c>
      <c r="E138">
        <v>1</v>
      </c>
      <c r="F138">
        <v>1</v>
      </c>
      <c r="G138">
        <v>30570983</v>
      </c>
      <c r="H138">
        <v>3</v>
      </c>
      <c r="I138" t="s">
        <v>482</v>
      </c>
      <c r="J138" t="s">
        <v>483</v>
      </c>
      <c r="K138" t="s">
        <v>484</v>
      </c>
      <c r="L138">
        <v>1327</v>
      </c>
      <c r="N138">
        <v>1005</v>
      </c>
      <c r="O138" t="s">
        <v>115</v>
      </c>
      <c r="P138" t="s">
        <v>115</v>
      </c>
      <c r="Q138">
        <v>1</v>
      </c>
      <c r="X138">
        <v>30</v>
      </c>
      <c r="Y138">
        <v>7.39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76</v>
      </c>
      <c r="AG138">
        <v>30</v>
      </c>
      <c r="AH138">
        <v>2</v>
      </c>
      <c r="AI138">
        <v>50446497</v>
      </c>
      <c r="AJ138">
        <v>143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ROW(Source!A75)</f>
        <v>75</v>
      </c>
      <c r="B139">
        <v>50446514</v>
      </c>
      <c r="C139">
        <v>50446483</v>
      </c>
      <c r="D139">
        <v>46140646</v>
      </c>
      <c r="E139">
        <v>1</v>
      </c>
      <c r="F139">
        <v>1</v>
      </c>
      <c r="G139">
        <v>30570983</v>
      </c>
      <c r="H139">
        <v>3</v>
      </c>
      <c r="I139" t="s">
        <v>518</v>
      </c>
      <c r="J139" t="s">
        <v>519</v>
      </c>
      <c r="K139" t="s">
        <v>520</v>
      </c>
      <c r="L139">
        <v>1327</v>
      </c>
      <c r="N139">
        <v>1005</v>
      </c>
      <c r="O139" t="s">
        <v>115</v>
      </c>
      <c r="P139" t="s">
        <v>115</v>
      </c>
      <c r="Q139">
        <v>1</v>
      </c>
      <c r="X139">
        <v>3.6</v>
      </c>
      <c r="Y139">
        <v>90.15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76</v>
      </c>
      <c r="AG139">
        <v>3.6</v>
      </c>
      <c r="AH139">
        <v>2</v>
      </c>
      <c r="AI139">
        <v>50446498</v>
      </c>
      <c r="AJ139">
        <v>146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ROW(Source!A75)</f>
        <v>75</v>
      </c>
      <c r="B140">
        <v>50446515</v>
      </c>
      <c r="C140">
        <v>50446483</v>
      </c>
      <c r="D140">
        <v>40427090</v>
      </c>
      <c r="E140">
        <v>30570983</v>
      </c>
      <c r="F140">
        <v>1</v>
      </c>
      <c r="G140">
        <v>30570983</v>
      </c>
      <c r="H140">
        <v>3</v>
      </c>
      <c r="I140" t="s">
        <v>614</v>
      </c>
      <c r="J140" t="s">
        <v>3</v>
      </c>
      <c r="K140" t="s">
        <v>615</v>
      </c>
      <c r="L140">
        <v>1339</v>
      </c>
      <c r="N140">
        <v>1007</v>
      </c>
      <c r="O140" t="s">
        <v>85</v>
      </c>
      <c r="P140" t="s">
        <v>85</v>
      </c>
      <c r="Q140">
        <v>1</v>
      </c>
      <c r="X140">
        <v>101.5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76</v>
      </c>
      <c r="AG140">
        <v>101.5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ROW(Source!A80)</f>
        <v>80</v>
      </c>
      <c r="B141">
        <v>50446523</v>
      </c>
      <c r="C141">
        <v>50446518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430</v>
      </c>
      <c r="J141" t="s">
        <v>3</v>
      </c>
      <c r="K141" t="s">
        <v>431</v>
      </c>
      <c r="L141">
        <v>1191</v>
      </c>
      <c r="N141">
        <v>1013</v>
      </c>
      <c r="O141" t="s">
        <v>432</v>
      </c>
      <c r="P141" t="s">
        <v>432</v>
      </c>
      <c r="Q141">
        <v>1</v>
      </c>
      <c r="X141">
        <v>23.33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1</v>
      </c>
      <c r="AF141" t="s">
        <v>78</v>
      </c>
      <c r="AG141">
        <v>26.829499999999996</v>
      </c>
      <c r="AH141">
        <v>2</v>
      </c>
      <c r="AI141">
        <v>50446519</v>
      </c>
      <c r="AJ141">
        <v>147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ROW(Source!A80)</f>
        <v>80</v>
      </c>
      <c r="B142">
        <v>50446524</v>
      </c>
      <c r="C142">
        <v>50446518</v>
      </c>
      <c r="D142">
        <v>46170448</v>
      </c>
      <c r="E142">
        <v>1</v>
      </c>
      <c r="F142">
        <v>1</v>
      </c>
      <c r="G142">
        <v>30570983</v>
      </c>
      <c r="H142">
        <v>2</v>
      </c>
      <c r="I142" t="s">
        <v>479</v>
      </c>
      <c r="J142" t="s">
        <v>480</v>
      </c>
      <c r="K142" t="s">
        <v>481</v>
      </c>
      <c r="L142">
        <v>1368</v>
      </c>
      <c r="N142">
        <v>1011</v>
      </c>
      <c r="O142" t="s">
        <v>436</v>
      </c>
      <c r="P142" t="s">
        <v>436</v>
      </c>
      <c r="Q142">
        <v>1</v>
      </c>
      <c r="X142">
        <v>7.82</v>
      </c>
      <c r="Y142">
        <v>0</v>
      </c>
      <c r="Z142">
        <v>0.23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77</v>
      </c>
      <c r="AG142">
        <v>9.7750000000000004</v>
      </c>
      <c r="AH142">
        <v>2</v>
      </c>
      <c r="AI142">
        <v>50446520</v>
      </c>
      <c r="AJ142">
        <v>148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ROW(Source!A80)</f>
        <v>80</v>
      </c>
      <c r="B143">
        <v>50446525</v>
      </c>
      <c r="C143">
        <v>50446518</v>
      </c>
      <c r="D143">
        <v>31110605</v>
      </c>
      <c r="E143">
        <v>1</v>
      </c>
      <c r="F143">
        <v>1</v>
      </c>
      <c r="G143">
        <v>30570983</v>
      </c>
      <c r="H143">
        <v>3</v>
      </c>
      <c r="I143" t="s">
        <v>289</v>
      </c>
      <c r="J143" t="s">
        <v>291</v>
      </c>
      <c r="K143" t="s">
        <v>290</v>
      </c>
      <c r="L143">
        <v>1339</v>
      </c>
      <c r="N143">
        <v>1007</v>
      </c>
      <c r="O143" t="s">
        <v>85</v>
      </c>
      <c r="P143" t="s">
        <v>85</v>
      </c>
      <c r="Q143">
        <v>1</v>
      </c>
      <c r="X143">
        <v>3.5</v>
      </c>
      <c r="Y143">
        <v>7.07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76</v>
      </c>
      <c r="AG143">
        <v>3.5</v>
      </c>
      <c r="AH143">
        <v>2</v>
      </c>
      <c r="AI143">
        <v>50446521</v>
      </c>
      <c r="AJ143">
        <v>149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ROW(Source!A80)</f>
        <v>80</v>
      </c>
      <c r="B144">
        <v>50446526</v>
      </c>
      <c r="C144">
        <v>50446518</v>
      </c>
      <c r="D144">
        <v>40427514</v>
      </c>
      <c r="E144">
        <v>30570983</v>
      </c>
      <c r="F144">
        <v>1</v>
      </c>
      <c r="G144">
        <v>30570983</v>
      </c>
      <c r="H144">
        <v>3</v>
      </c>
      <c r="I144" t="s">
        <v>616</v>
      </c>
      <c r="J144" t="s">
        <v>3</v>
      </c>
      <c r="K144" t="s">
        <v>624</v>
      </c>
      <c r="L144">
        <v>1339</v>
      </c>
      <c r="N144">
        <v>1007</v>
      </c>
      <c r="O144" t="s">
        <v>85</v>
      </c>
      <c r="P144" t="s">
        <v>85</v>
      </c>
      <c r="Q144">
        <v>1</v>
      </c>
      <c r="X144">
        <v>2.04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76</v>
      </c>
      <c r="AG144">
        <v>2.04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ROW(Source!A81)</f>
        <v>81</v>
      </c>
      <c r="B145">
        <v>50446523</v>
      </c>
      <c r="C145">
        <v>50446518</v>
      </c>
      <c r="D145">
        <v>40404405</v>
      </c>
      <c r="E145">
        <v>30570983</v>
      </c>
      <c r="F145">
        <v>1</v>
      </c>
      <c r="G145">
        <v>30570983</v>
      </c>
      <c r="H145">
        <v>1</v>
      </c>
      <c r="I145" t="s">
        <v>430</v>
      </c>
      <c r="J145" t="s">
        <v>3</v>
      </c>
      <c r="K145" t="s">
        <v>431</v>
      </c>
      <c r="L145">
        <v>1191</v>
      </c>
      <c r="N145">
        <v>1013</v>
      </c>
      <c r="O145" t="s">
        <v>432</v>
      </c>
      <c r="P145" t="s">
        <v>432</v>
      </c>
      <c r="Q145">
        <v>1</v>
      </c>
      <c r="X145">
        <v>23.33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78</v>
      </c>
      <c r="AG145">
        <v>26.829499999999996</v>
      </c>
      <c r="AH145">
        <v>2</v>
      </c>
      <c r="AI145">
        <v>50446519</v>
      </c>
      <c r="AJ145">
        <v>151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ROW(Source!A81)</f>
        <v>81</v>
      </c>
      <c r="B146">
        <v>50446524</v>
      </c>
      <c r="C146">
        <v>50446518</v>
      </c>
      <c r="D146">
        <v>46170448</v>
      </c>
      <c r="E146">
        <v>1</v>
      </c>
      <c r="F146">
        <v>1</v>
      </c>
      <c r="G146">
        <v>30570983</v>
      </c>
      <c r="H146">
        <v>2</v>
      </c>
      <c r="I146" t="s">
        <v>479</v>
      </c>
      <c r="J146" t="s">
        <v>480</v>
      </c>
      <c r="K146" t="s">
        <v>481</v>
      </c>
      <c r="L146">
        <v>1368</v>
      </c>
      <c r="N146">
        <v>1011</v>
      </c>
      <c r="O146" t="s">
        <v>436</v>
      </c>
      <c r="P146" t="s">
        <v>436</v>
      </c>
      <c r="Q146">
        <v>1</v>
      </c>
      <c r="X146">
        <v>7.82</v>
      </c>
      <c r="Y146">
        <v>0</v>
      </c>
      <c r="Z146">
        <v>0.23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77</v>
      </c>
      <c r="AG146">
        <v>9.7750000000000004</v>
      </c>
      <c r="AH146">
        <v>2</v>
      </c>
      <c r="AI146">
        <v>50446520</v>
      </c>
      <c r="AJ146">
        <v>152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ROW(Source!A81)</f>
        <v>81</v>
      </c>
      <c r="B147">
        <v>50446525</v>
      </c>
      <c r="C147">
        <v>50446518</v>
      </c>
      <c r="D147">
        <v>31110605</v>
      </c>
      <c r="E147">
        <v>1</v>
      </c>
      <c r="F147">
        <v>1</v>
      </c>
      <c r="G147">
        <v>30570983</v>
      </c>
      <c r="H147">
        <v>3</v>
      </c>
      <c r="I147" t="s">
        <v>289</v>
      </c>
      <c r="J147" t="s">
        <v>291</v>
      </c>
      <c r="K147" t="s">
        <v>290</v>
      </c>
      <c r="L147">
        <v>1339</v>
      </c>
      <c r="N147">
        <v>1007</v>
      </c>
      <c r="O147" t="s">
        <v>85</v>
      </c>
      <c r="P147" t="s">
        <v>85</v>
      </c>
      <c r="Q147">
        <v>1</v>
      </c>
      <c r="X147">
        <v>3.5</v>
      </c>
      <c r="Y147">
        <v>7.07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76</v>
      </c>
      <c r="AG147">
        <v>3.5</v>
      </c>
      <c r="AH147">
        <v>2</v>
      </c>
      <c r="AI147">
        <v>50446521</v>
      </c>
      <c r="AJ147">
        <v>153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ROW(Source!A81)</f>
        <v>81</v>
      </c>
      <c r="B148">
        <v>50446526</v>
      </c>
      <c r="C148">
        <v>50446518</v>
      </c>
      <c r="D148">
        <v>40427514</v>
      </c>
      <c r="E148">
        <v>30570983</v>
      </c>
      <c r="F148">
        <v>1</v>
      </c>
      <c r="G148">
        <v>30570983</v>
      </c>
      <c r="H148">
        <v>3</v>
      </c>
      <c r="I148" t="s">
        <v>616</v>
      </c>
      <c r="J148" t="s">
        <v>3</v>
      </c>
      <c r="K148" t="s">
        <v>624</v>
      </c>
      <c r="L148">
        <v>1339</v>
      </c>
      <c r="N148">
        <v>1007</v>
      </c>
      <c r="O148" t="s">
        <v>85</v>
      </c>
      <c r="P148" t="s">
        <v>85</v>
      </c>
      <c r="Q148">
        <v>1</v>
      </c>
      <c r="X148">
        <v>2.04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76</v>
      </c>
      <c r="AG148">
        <v>2.04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ROW(Source!A84)</f>
        <v>84</v>
      </c>
      <c r="B149">
        <v>50446532</v>
      </c>
      <c r="C149">
        <v>50446528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430</v>
      </c>
      <c r="J149" t="s">
        <v>3</v>
      </c>
      <c r="K149" t="s">
        <v>431</v>
      </c>
      <c r="L149">
        <v>1191</v>
      </c>
      <c r="N149">
        <v>1013</v>
      </c>
      <c r="O149" t="s">
        <v>432</v>
      </c>
      <c r="P149" t="s">
        <v>432</v>
      </c>
      <c r="Q149">
        <v>1</v>
      </c>
      <c r="X149">
        <v>0.44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147</v>
      </c>
      <c r="AG149">
        <v>2.64</v>
      </c>
      <c r="AH149">
        <v>2</v>
      </c>
      <c r="AI149">
        <v>50446529</v>
      </c>
      <c r="AJ149">
        <v>155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ROW(Source!A84)</f>
        <v>84</v>
      </c>
      <c r="B150">
        <v>50446533</v>
      </c>
      <c r="C150">
        <v>50446528</v>
      </c>
      <c r="D150">
        <v>46170448</v>
      </c>
      <c r="E150">
        <v>1</v>
      </c>
      <c r="F150">
        <v>1</v>
      </c>
      <c r="G150">
        <v>30570983</v>
      </c>
      <c r="H150">
        <v>2</v>
      </c>
      <c r="I150" t="s">
        <v>479</v>
      </c>
      <c r="J150" t="s">
        <v>480</v>
      </c>
      <c r="K150" t="s">
        <v>481</v>
      </c>
      <c r="L150">
        <v>1368</v>
      </c>
      <c r="N150">
        <v>1011</v>
      </c>
      <c r="O150" t="s">
        <v>436</v>
      </c>
      <c r="P150" t="s">
        <v>436</v>
      </c>
      <c r="Q150">
        <v>1</v>
      </c>
      <c r="X150">
        <v>2</v>
      </c>
      <c r="Y150">
        <v>0</v>
      </c>
      <c r="Z150">
        <v>0.23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147</v>
      </c>
      <c r="AG150">
        <v>12</v>
      </c>
      <c r="AH150">
        <v>2</v>
      </c>
      <c r="AI150">
        <v>50446530</v>
      </c>
      <c r="AJ150">
        <v>156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ROW(Source!A84)</f>
        <v>84</v>
      </c>
      <c r="B151">
        <v>50446534</v>
      </c>
      <c r="C151">
        <v>50446528</v>
      </c>
      <c r="D151">
        <v>40427514</v>
      </c>
      <c r="E151">
        <v>30570983</v>
      </c>
      <c r="F151">
        <v>1</v>
      </c>
      <c r="G151">
        <v>30570983</v>
      </c>
      <c r="H151">
        <v>3</v>
      </c>
      <c r="I151" t="s">
        <v>616</v>
      </c>
      <c r="J151" t="s">
        <v>3</v>
      </c>
      <c r="K151" t="s">
        <v>624</v>
      </c>
      <c r="L151">
        <v>1339</v>
      </c>
      <c r="N151">
        <v>1007</v>
      </c>
      <c r="O151" t="s">
        <v>85</v>
      </c>
      <c r="P151" t="s">
        <v>85</v>
      </c>
      <c r="Q151">
        <v>1</v>
      </c>
      <c r="X151">
        <v>0.51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147</v>
      </c>
      <c r="AG151">
        <v>3.06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ROW(Source!A85)</f>
        <v>85</v>
      </c>
      <c r="B152">
        <v>50446532</v>
      </c>
      <c r="C152">
        <v>50446528</v>
      </c>
      <c r="D152">
        <v>40404405</v>
      </c>
      <c r="E152">
        <v>30570983</v>
      </c>
      <c r="F152">
        <v>1</v>
      </c>
      <c r="G152">
        <v>30570983</v>
      </c>
      <c r="H152">
        <v>1</v>
      </c>
      <c r="I152" t="s">
        <v>430</v>
      </c>
      <c r="J152" t="s">
        <v>3</v>
      </c>
      <c r="K152" t="s">
        <v>431</v>
      </c>
      <c r="L152">
        <v>1191</v>
      </c>
      <c r="N152">
        <v>1013</v>
      </c>
      <c r="O152" t="s">
        <v>432</v>
      </c>
      <c r="P152" t="s">
        <v>432</v>
      </c>
      <c r="Q152">
        <v>1</v>
      </c>
      <c r="X152">
        <v>0.44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147</v>
      </c>
      <c r="AG152">
        <v>2.64</v>
      </c>
      <c r="AH152">
        <v>2</v>
      </c>
      <c r="AI152">
        <v>50446529</v>
      </c>
      <c r="AJ152">
        <v>158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ROW(Source!A85)</f>
        <v>85</v>
      </c>
      <c r="B153">
        <v>50446533</v>
      </c>
      <c r="C153">
        <v>50446528</v>
      </c>
      <c r="D153">
        <v>46170448</v>
      </c>
      <c r="E153">
        <v>1</v>
      </c>
      <c r="F153">
        <v>1</v>
      </c>
      <c r="G153">
        <v>30570983</v>
      </c>
      <c r="H153">
        <v>2</v>
      </c>
      <c r="I153" t="s">
        <v>479</v>
      </c>
      <c r="J153" t="s">
        <v>480</v>
      </c>
      <c r="K153" t="s">
        <v>481</v>
      </c>
      <c r="L153">
        <v>1368</v>
      </c>
      <c r="N153">
        <v>1011</v>
      </c>
      <c r="O153" t="s">
        <v>436</v>
      </c>
      <c r="P153" t="s">
        <v>436</v>
      </c>
      <c r="Q153">
        <v>1</v>
      </c>
      <c r="X153">
        <v>2</v>
      </c>
      <c r="Y153">
        <v>0</v>
      </c>
      <c r="Z153">
        <v>0.23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147</v>
      </c>
      <c r="AG153">
        <v>12</v>
      </c>
      <c r="AH153">
        <v>2</v>
      </c>
      <c r="AI153">
        <v>50446530</v>
      </c>
      <c r="AJ153">
        <v>159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ROW(Source!A85)</f>
        <v>85</v>
      </c>
      <c r="B154">
        <v>50446534</v>
      </c>
      <c r="C154">
        <v>50446528</v>
      </c>
      <c r="D154">
        <v>40427514</v>
      </c>
      <c r="E154">
        <v>30570983</v>
      </c>
      <c r="F154">
        <v>1</v>
      </c>
      <c r="G154">
        <v>30570983</v>
      </c>
      <c r="H154">
        <v>3</v>
      </c>
      <c r="I154" t="s">
        <v>616</v>
      </c>
      <c r="J154" t="s">
        <v>3</v>
      </c>
      <c r="K154" t="s">
        <v>624</v>
      </c>
      <c r="L154">
        <v>1339</v>
      </c>
      <c r="N154">
        <v>1007</v>
      </c>
      <c r="O154" t="s">
        <v>85</v>
      </c>
      <c r="P154" t="s">
        <v>85</v>
      </c>
      <c r="Q154">
        <v>1</v>
      </c>
      <c r="X154">
        <v>0.51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147</v>
      </c>
      <c r="AG154">
        <v>3.06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ROW(Source!A88)</f>
        <v>88</v>
      </c>
      <c r="B155">
        <v>50446547</v>
      </c>
      <c r="C155">
        <v>50446536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430</v>
      </c>
      <c r="J155" t="s">
        <v>3</v>
      </c>
      <c r="K155" t="s">
        <v>431</v>
      </c>
      <c r="L155">
        <v>1191</v>
      </c>
      <c r="N155">
        <v>1013</v>
      </c>
      <c r="O155" t="s">
        <v>432</v>
      </c>
      <c r="P155" t="s">
        <v>432</v>
      </c>
      <c r="Q155">
        <v>1</v>
      </c>
      <c r="X155">
        <v>84.08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78</v>
      </c>
      <c r="AG155">
        <v>96.691999999999993</v>
      </c>
      <c r="AH155">
        <v>2</v>
      </c>
      <c r="AI155">
        <v>50446537</v>
      </c>
      <c r="AJ155">
        <v>161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ROW(Source!A88)</f>
        <v>88</v>
      </c>
      <c r="B156">
        <v>50446548</v>
      </c>
      <c r="C156">
        <v>50446536</v>
      </c>
      <c r="D156">
        <v>46170867</v>
      </c>
      <c r="E156">
        <v>1</v>
      </c>
      <c r="F156">
        <v>1</v>
      </c>
      <c r="G156">
        <v>30570983</v>
      </c>
      <c r="H156">
        <v>2</v>
      </c>
      <c r="I156" t="s">
        <v>433</v>
      </c>
      <c r="J156" t="s">
        <v>434</v>
      </c>
      <c r="K156" t="s">
        <v>435</v>
      </c>
      <c r="L156">
        <v>1368</v>
      </c>
      <c r="N156">
        <v>1011</v>
      </c>
      <c r="O156" t="s">
        <v>436</v>
      </c>
      <c r="P156" t="s">
        <v>436</v>
      </c>
      <c r="Q156">
        <v>1</v>
      </c>
      <c r="X156">
        <v>0.53</v>
      </c>
      <c r="Y156">
        <v>0</v>
      </c>
      <c r="Z156">
        <v>83.1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77</v>
      </c>
      <c r="AG156">
        <v>0.66250000000000009</v>
      </c>
      <c r="AH156">
        <v>2</v>
      </c>
      <c r="AI156">
        <v>50446538</v>
      </c>
      <c r="AJ156">
        <v>162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ROW(Source!A88)</f>
        <v>88</v>
      </c>
      <c r="B157">
        <v>50446549</v>
      </c>
      <c r="C157">
        <v>50446536</v>
      </c>
      <c r="D157">
        <v>46170977</v>
      </c>
      <c r="E157">
        <v>1</v>
      </c>
      <c r="F157">
        <v>1</v>
      </c>
      <c r="G157">
        <v>30570983</v>
      </c>
      <c r="H157">
        <v>2</v>
      </c>
      <c r="I157" t="s">
        <v>437</v>
      </c>
      <c r="J157" t="s">
        <v>438</v>
      </c>
      <c r="K157" t="s">
        <v>439</v>
      </c>
      <c r="L157">
        <v>1368</v>
      </c>
      <c r="N157">
        <v>1011</v>
      </c>
      <c r="O157" t="s">
        <v>436</v>
      </c>
      <c r="P157" t="s">
        <v>436</v>
      </c>
      <c r="Q157">
        <v>1</v>
      </c>
      <c r="X157">
        <v>27.09</v>
      </c>
      <c r="Y157">
        <v>0</v>
      </c>
      <c r="Z157">
        <v>0.8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77</v>
      </c>
      <c r="AG157">
        <v>33.862499999999997</v>
      </c>
      <c r="AH157">
        <v>2</v>
      </c>
      <c r="AI157">
        <v>50446539</v>
      </c>
      <c r="AJ157">
        <v>163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ROW(Source!A88)</f>
        <v>88</v>
      </c>
      <c r="B158">
        <v>50446550</v>
      </c>
      <c r="C158">
        <v>50446536</v>
      </c>
      <c r="D158">
        <v>46170932</v>
      </c>
      <c r="E158">
        <v>1</v>
      </c>
      <c r="F158">
        <v>1</v>
      </c>
      <c r="G158">
        <v>30570983</v>
      </c>
      <c r="H158">
        <v>2</v>
      </c>
      <c r="I158" t="s">
        <v>521</v>
      </c>
      <c r="J158" t="s">
        <v>522</v>
      </c>
      <c r="K158" t="s">
        <v>523</v>
      </c>
      <c r="L158">
        <v>1368</v>
      </c>
      <c r="N158">
        <v>1011</v>
      </c>
      <c r="O158" t="s">
        <v>436</v>
      </c>
      <c r="P158" t="s">
        <v>436</v>
      </c>
      <c r="Q158">
        <v>1</v>
      </c>
      <c r="X158">
        <v>0.31</v>
      </c>
      <c r="Y158">
        <v>0</v>
      </c>
      <c r="Z158">
        <v>14.54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77</v>
      </c>
      <c r="AG158">
        <v>0.38750000000000001</v>
      </c>
      <c r="AH158">
        <v>2</v>
      </c>
      <c r="AI158">
        <v>50446540</v>
      </c>
      <c r="AJ158">
        <v>164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ROW(Source!A88)</f>
        <v>88</v>
      </c>
      <c r="B159">
        <v>50446551</v>
      </c>
      <c r="C159">
        <v>50446536</v>
      </c>
      <c r="D159">
        <v>46170283</v>
      </c>
      <c r="E159">
        <v>1</v>
      </c>
      <c r="F159">
        <v>1</v>
      </c>
      <c r="G159">
        <v>30570983</v>
      </c>
      <c r="H159">
        <v>2</v>
      </c>
      <c r="I159" t="s">
        <v>524</v>
      </c>
      <c r="J159" t="s">
        <v>525</v>
      </c>
      <c r="K159" t="s">
        <v>526</v>
      </c>
      <c r="L159">
        <v>1368</v>
      </c>
      <c r="N159">
        <v>1011</v>
      </c>
      <c r="O159" t="s">
        <v>436</v>
      </c>
      <c r="P159" t="s">
        <v>436</v>
      </c>
      <c r="Q159">
        <v>1</v>
      </c>
      <c r="X159">
        <v>0.1</v>
      </c>
      <c r="Y159">
        <v>0</v>
      </c>
      <c r="Z159">
        <v>114.83</v>
      </c>
      <c r="AA159">
        <v>12.62</v>
      </c>
      <c r="AB159">
        <v>0</v>
      </c>
      <c r="AC159">
        <v>0</v>
      </c>
      <c r="AD159">
        <v>1</v>
      </c>
      <c r="AE159">
        <v>0</v>
      </c>
      <c r="AF159" t="s">
        <v>77</v>
      </c>
      <c r="AG159">
        <v>0.125</v>
      </c>
      <c r="AH159">
        <v>2</v>
      </c>
      <c r="AI159">
        <v>50446541</v>
      </c>
      <c r="AJ159">
        <v>165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ROW(Source!A88)</f>
        <v>88</v>
      </c>
      <c r="B160">
        <v>50446552</v>
      </c>
      <c r="C160">
        <v>50446536</v>
      </c>
      <c r="D160">
        <v>31110605</v>
      </c>
      <c r="E160">
        <v>1</v>
      </c>
      <c r="F160">
        <v>1</v>
      </c>
      <c r="G160">
        <v>30570983</v>
      </c>
      <c r="H160">
        <v>3</v>
      </c>
      <c r="I160" t="s">
        <v>289</v>
      </c>
      <c r="J160" t="s">
        <v>291</v>
      </c>
      <c r="K160" t="s">
        <v>290</v>
      </c>
      <c r="L160">
        <v>1339</v>
      </c>
      <c r="N160">
        <v>1007</v>
      </c>
      <c r="O160" t="s">
        <v>85</v>
      </c>
      <c r="P160" t="s">
        <v>85</v>
      </c>
      <c r="Q160">
        <v>1</v>
      </c>
      <c r="X160">
        <v>0.13300000000000001</v>
      </c>
      <c r="Y160">
        <v>7.07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76</v>
      </c>
      <c r="AG160">
        <v>0.13300000000000001</v>
      </c>
      <c r="AH160">
        <v>2</v>
      </c>
      <c r="AI160">
        <v>50446542</v>
      </c>
      <c r="AJ160">
        <v>166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ROW(Source!A88)</f>
        <v>88</v>
      </c>
      <c r="B161">
        <v>50446553</v>
      </c>
      <c r="C161">
        <v>50446536</v>
      </c>
      <c r="D161">
        <v>46020467</v>
      </c>
      <c r="E161">
        <v>1</v>
      </c>
      <c r="F161">
        <v>1</v>
      </c>
      <c r="G161">
        <v>30570983</v>
      </c>
      <c r="H161">
        <v>3</v>
      </c>
      <c r="I161" t="s">
        <v>307</v>
      </c>
      <c r="J161" t="s">
        <v>309</v>
      </c>
      <c r="K161" t="s">
        <v>308</v>
      </c>
      <c r="L161">
        <v>1348</v>
      </c>
      <c r="N161">
        <v>1009</v>
      </c>
      <c r="O161" t="s">
        <v>28</v>
      </c>
      <c r="P161" t="s">
        <v>28</v>
      </c>
      <c r="Q161">
        <v>1000</v>
      </c>
      <c r="X161">
        <v>0.01</v>
      </c>
      <c r="Y161">
        <v>69883.649999999994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76</v>
      </c>
      <c r="AG161">
        <v>0.01</v>
      </c>
      <c r="AH161">
        <v>2</v>
      </c>
      <c r="AI161">
        <v>50446543</v>
      </c>
      <c r="AJ161">
        <v>167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ROW(Source!A88)</f>
        <v>88</v>
      </c>
      <c r="B162">
        <v>50446554</v>
      </c>
      <c r="C162">
        <v>50446536</v>
      </c>
      <c r="D162">
        <v>40427394</v>
      </c>
      <c r="E162">
        <v>30570983</v>
      </c>
      <c r="F162">
        <v>1</v>
      </c>
      <c r="G162">
        <v>30570983</v>
      </c>
      <c r="H162">
        <v>3</v>
      </c>
      <c r="I162" t="s">
        <v>625</v>
      </c>
      <c r="J162" t="s">
        <v>3</v>
      </c>
      <c r="K162" t="s">
        <v>626</v>
      </c>
      <c r="L162">
        <v>1348</v>
      </c>
      <c r="N162">
        <v>1009</v>
      </c>
      <c r="O162" t="s">
        <v>28</v>
      </c>
      <c r="P162" t="s">
        <v>28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76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ROW(Source!A88)</f>
        <v>88</v>
      </c>
      <c r="B163">
        <v>50446555</v>
      </c>
      <c r="C163">
        <v>50446536</v>
      </c>
      <c r="D163">
        <v>40427426</v>
      </c>
      <c r="E163">
        <v>30570983</v>
      </c>
      <c r="F163">
        <v>1</v>
      </c>
      <c r="G163">
        <v>30570983</v>
      </c>
      <c r="H163">
        <v>3</v>
      </c>
      <c r="I163" t="s">
        <v>627</v>
      </c>
      <c r="J163" t="s">
        <v>3</v>
      </c>
      <c r="K163" t="s">
        <v>628</v>
      </c>
      <c r="L163">
        <v>1348</v>
      </c>
      <c r="N163">
        <v>1009</v>
      </c>
      <c r="O163" t="s">
        <v>28</v>
      </c>
      <c r="P163" t="s">
        <v>28</v>
      </c>
      <c r="Q163">
        <v>1000</v>
      </c>
      <c r="X163">
        <v>0.47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76</v>
      </c>
      <c r="AG163">
        <v>0.47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ROW(Source!A88)</f>
        <v>88</v>
      </c>
      <c r="B164">
        <v>50446556</v>
      </c>
      <c r="C164">
        <v>50446536</v>
      </c>
      <c r="D164">
        <v>40427647</v>
      </c>
      <c r="E164">
        <v>30570983</v>
      </c>
      <c r="F164">
        <v>1</v>
      </c>
      <c r="G164">
        <v>30570983</v>
      </c>
      <c r="H164">
        <v>3</v>
      </c>
      <c r="I164" t="s">
        <v>629</v>
      </c>
      <c r="J164" t="s">
        <v>3</v>
      </c>
      <c r="K164" t="s">
        <v>630</v>
      </c>
      <c r="L164">
        <v>1327</v>
      </c>
      <c r="N164">
        <v>1005</v>
      </c>
      <c r="O164" t="s">
        <v>115</v>
      </c>
      <c r="P164" t="s">
        <v>115</v>
      </c>
      <c r="Q164">
        <v>1</v>
      </c>
      <c r="X164">
        <v>102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76</v>
      </c>
      <c r="AG164">
        <v>102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ROW(Source!A89)</f>
        <v>89</v>
      </c>
      <c r="B165">
        <v>50446547</v>
      </c>
      <c r="C165">
        <v>50446536</v>
      </c>
      <c r="D165">
        <v>40404405</v>
      </c>
      <c r="E165">
        <v>30570983</v>
      </c>
      <c r="F165">
        <v>1</v>
      </c>
      <c r="G165">
        <v>30570983</v>
      </c>
      <c r="H165">
        <v>1</v>
      </c>
      <c r="I165" t="s">
        <v>430</v>
      </c>
      <c r="J165" t="s">
        <v>3</v>
      </c>
      <c r="K165" t="s">
        <v>431</v>
      </c>
      <c r="L165">
        <v>1191</v>
      </c>
      <c r="N165">
        <v>1013</v>
      </c>
      <c r="O165" t="s">
        <v>432</v>
      </c>
      <c r="P165" t="s">
        <v>432</v>
      </c>
      <c r="Q165">
        <v>1</v>
      </c>
      <c r="X165">
        <v>84.08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78</v>
      </c>
      <c r="AG165">
        <v>96.691999999999993</v>
      </c>
      <c r="AH165">
        <v>2</v>
      </c>
      <c r="AI165">
        <v>50446537</v>
      </c>
      <c r="AJ165">
        <v>171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ROW(Source!A89)</f>
        <v>89</v>
      </c>
      <c r="B166">
        <v>50446548</v>
      </c>
      <c r="C166">
        <v>50446536</v>
      </c>
      <c r="D166">
        <v>46170867</v>
      </c>
      <c r="E166">
        <v>1</v>
      </c>
      <c r="F166">
        <v>1</v>
      </c>
      <c r="G166">
        <v>30570983</v>
      </c>
      <c r="H166">
        <v>2</v>
      </c>
      <c r="I166" t="s">
        <v>433</v>
      </c>
      <c r="J166" t="s">
        <v>434</v>
      </c>
      <c r="K166" t="s">
        <v>435</v>
      </c>
      <c r="L166">
        <v>1368</v>
      </c>
      <c r="N166">
        <v>1011</v>
      </c>
      <c r="O166" t="s">
        <v>436</v>
      </c>
      <c r="P166" t="s">
        <v>436</v>
      </c>
      <c r="Q166">
        <v>1</v>
      </c>
      <c r="X166">
        <v>0.53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77</v>
      </c>
      <c r="AG166">
        <v>0.66250000000000009</v>
      </c>
      <c r="AH166">
        <v>2</v>
      </c>
      <c r="AI166">
        <v>50446538</v>
      </c>
      <c r="AJ166">
        <v>172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ROW(Source!A89)</f>
        <v>89</v>
      </c>
      <c r="B167">
        <v>50446549</v>
      </c>
      <c r="C167">
        <v>50446536</v>
      </c>
      <c r="D167">
        <v>46170977</v>
      </c>
      <c r="E167">
        <v>1</v>
      </c>
      <c r="F167">
        <v>1</v>
      </c>
      <c r="G167">
        <v>30570983</v>
      </c>
      <c r="H167">
        <v>2</v>
      </c>
      <c r="I167" t="s">
        <v>437</v>
      </c>
      <c r="J167" t="s">
        <v>438</v>
      </c>
      <c r="K167" t="s">
        <v>439</v>
      </c>
      <c r="L167">
        <v>1368</v>
      </c>
      <c r="N167">
        <v>1011</v>
      </c>
      <c r="O167" t="s">
        <v>436</v>
      </c>
      <c r="P167" t="s">
        <v>436</v>
      </c>
      <c r="Q167">
        <v>1</v>
      </c>
      <c r="X167">
        <v>27.09</v>
      </c>
      <c r="Y167">
        <v>0</v>
      </c>
      <c r="Z167">
        <v>0.8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77</v>
      </c>
      <c r="AG167">
        <v>33.862499999999997</v>
      </c>
      <c r="AH167">
        <v>2</v>
      </c>
      <c r="AI167">
        <v>50446539</v>
      </c>
      <c r="AJ167">
        <v>173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ROW(Source!A89)</f>
        <v>89</v>
      </c>
      <c r="B168">
        <v>50446550</v>
      </c>
      <c r="C168">
        <v>50446536</v>
      </c>
      <c r="D168">
        <v>46170932</v>
      </c>
      <c r="E168">
        <v>1</v>
      </c>
      <c r="F168">
        <v>1</v>
      </c>
      <c r="G168">
        <v>30570983</v>
      </c>
      <c r="H168">
        <v>2</v>
      </c>
      <c r="I168" t="s">
        <v>521</v>
      </c>
      <c r="J168" t="s">
        <v>522</v>
      </c>
      <c r="K168" t="s">
        <v>523</v>
      </c>
      <c r="L168">
        <v>1368</v>
      </c>
      <c r="N168">
        <v>1011</v>
      </c>
      <c r="O168" t="s">
        <v>436</v>
      </c>
      <c r="P168" t="s">
        <v>436</v>
      </c>
      <c r="Q168">
        <v>1</v>
      </c>
      <c r="X168">
        <v>0.31</v>
      </c>
      <c r="Y168">
        <v>0</v>
      </c>
      <c r="Z168">
        <v>14.54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77</v>
      </c>
      <c r="AG168">
        <v>0.38750000000000001</v>
      </c>
      <c r="AH168">
        <v>2</v>
      </c>
      <c r="AI168">
        <v>50446540</v>
      </c>
      <c r="AJ168">
        <v>174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ROW(Source!A89)</f>
        <v>89</v>
      </c>
      <c r="B169">
        <v>50446551</v>
      </c>
      <c r="C169">
        <v>50446536</v>
      </c>
      <c r="D169">
        <v>46170283</v>
      </c>
      <c r="E169">
        <v>1</v>
      </c>
      <c r="F169">
        <v>1</v>
      </c>
      <c r="G169">
        <v>30570983</v>
      </c>
      <c r="H169">
        <v>2</v>
      </c>
      <c r="I169" t="s">
        <v>524</v>
      </c>
      <c r="J169" t="s">
        <v>525</v>
      </c>
      <c r="K169" t="s">
        <v>526</v>
      </c>
      <c r="L169">
        <v>1368</v>
      </c>
      <c r="N169">
        <v>1011</v>
      </c>
      <c r="O169" t="s">
        <v>436</v>
      </c>
      <c r="P169" t="s">
        <v>436</v>
      </c>
      <c r="Q169">
        <v>1</v>
      </c>
      <c r="X169">
        <v>0.1</v>
      </c>
      <c r="Y169">
        <v>0</v>
      </c>
      <c r="Z169">
        <v>114.83</v>
      </c>
      <c r="AA169">
        <v>12.62</v>
      </c>
      <c r="AB169">
        <v>0</v>
      </c>
      <c r="AC169">
        <v>0</v>
      </c>
      <c r="AD169">
        <v>1</v>
      </c>
      <c r="AE169">
        <v>0</v>
      </c>
      <c r="AF169" t="s">
        <v>77</v>
      </c>
      <c r="AG169">
        <v>0.125</v>
      </c>
      <c r="AH169">
        <v>2</v>
      </c>
      <c r="AI169">
        <v>50446541</v>
      </c>
      <c r="AJ169">
        <v>175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ROW(Source!A89)</f>
        <v>89</v>
      </c>
      <c r="B170">
        <v>50446552</v>
      </c>
      <c r="C170">
        <v>50446536</v>
      </c>
      <c r="D170">
        <v>31110605</v>
      </c>
      <c r="E170">
        <v>1</v>
      </c>
      <c r="F170">
        <v>1</v>
      </c>
      <c r="G170">
        <v>30570983</v>
      </c>
      <c r="H170">
        <v>3</v>
      </c>
      <c r="I170" t="s">
        <v>289</v>
      </c>
      <c r="J170" t="s">
        <v>291</v>
      </c>
      <c r="K170" t="s">
        <v>290</v>
      </c>
      <c r="L170">
        <v>1339</v>
      </c>
      <c r="N170">
        <v>1007</v>
      </c>
      <c r="O170" t="s">
        <v>85</v>
      </c>
      <c r="P170" t="s">
        <v>85</v>
      </c>
      <c r="Q170">
        <v>1</v>
      </c>
      <c r="X170">
        <v>0.13300000000000001</v>
      </c>
      <c r="Y170">
        <v>7.07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76</v>
      </c>
      <c r="AG170">
        <v>0.13300000000000001</v>
      </c>
      <c r="AH170">
        <v>2</v>
      </c>
      <c r="AI170">
        <v>50446542</v>
      </c>
      <c r="AJ170">
        <v>176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ROW(Source!A89)</f>
        <v>89</v>
      </c>
      <c r="B171">
        <v>50446553</v>
      </c>
      <c r="C171">
        <v>50446536</v>
      </c>
      <c r="D171">
        <v>46020467</v>
      </c>
      <c r="E171">
        <v>1</v>
      </c>
      <c r="F171">
        <v>1</v>
      </c>
      <c r="G171">
        <v>30570983</v>
      </c>
      <c r="H171">
        <v>3</v>
      </c>
      <c r="I171" t="s">
        <v>307</v>
      </c>
      <c r="J171" t="s">
        <v>309</v>
      </c>
      <c r="K171" t="s">
        <v>308</v>
      </c>
      <c r="L171">
        <v>1348</v>
      </c>
      <c r="N171">
        <v>1009</v>
      </c>
      <c r="O171" t="s">
        <v>28</v>
      </c>
      <c r="P171" t="s">
        <v>28</v>
      </c>
      <c r="Q171">
        <v>1000</v>
      </c>
      <c r="X171">
        <v>0.01</v>
      </c>
      <c r="Y171">
        <v>69883.649999999994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76</v>
      </c>
      <c r="AG171">
        <v>0.01</v>
      </c>
      <c r="AH171">
        <v>2</v>
      </c>
      <c r="AI171">
        <v>50446543</v>
      </c>
      <c r="AJ171">
        <v>177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ROW(Source!A89)</f>
        <v>89</v>
      </c>
      <c r="B172">
        <v>50446554</v>
      </c>
      <c r="C172">
        <v>50446536</v>
      </c>
      <c r="D172">
        <v>40427394</v>
      </c>
      <c r="E172">
        <v>30570983</v>
      </c>
      <c r="F172">
        <v>1</v>
      </c>
      <c r="G172">
        <v>30570983</v>
      </c>
      <c r="H172">
        <v>3</v>
      </c>
      <c r="I172" t="s">
        <v>625</v>
      </c>
      <c r="J172" t="s">
        <v>3</v>
      </c>
      <c r="K172" t="s">
        <v>626</v>
      </c>
      <c r="L172">
        <v>1348</v>
      </c>
      <c r="N172">
        <v>1009</v>
      </c>
      <c r="O172" t="s">
        <v>28</v>
      </c>
      <c r="P172" t="s">
        <v>28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76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ROW(Source!A89)</f>
        <v>89</v>
      </c>
      <c r="B173">
        <v>50446555</v>
      </c>
      <c r="C173">
        <v>50446536</v>
      </c>
      <c r="D173">
        <v>40427426</v>
      </c>
      <c r="E173">
        <v>30570983</v>
      </c>
      <c r="F173">
        <v>1</v>
      </c>
      <c r="G173">
        <v>30570983</v>
      </c>
      <c r="H173">
        <v>3</v>
      </c>
      <c r="I173" t="s">
        <v>627</v>
      </c>
      <c r="J173" t="s">
        <v>3</v>
      </c>
      <c r="K173" t="s">
        <v>628</v>
      </c>
      <c r="L173">
        <v>1348</v>
      </c>
      <c r="N173">
        <v>1009</v>
      </c>
      <c r="O173" t="s">
        <v>28</v>
      </c>
      <c r="P173" t="s">
        <v>28</v>
      </c>
      <c r="Q173">
        <v>1000</v>
      </c>
      <c r="X173">
        <v>0.47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76</v>
      </c>
      <c r="AG173">
        <v>0.47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ROW(Source!A89)</f>
        <v>89</v>
      </c>
      <c r="B174">
        <v>50446556</v>
      </c>
      <c r="C174">
        <v>50446536</v>
      </c>
      <c r="D174">
        <v>40427647</v>
      </c>
      <c r="E174">
        <v>30570983</v>
      </c>
      <c r="F174">
        <v>1</v>
      </c>
      <c r="G174">
        <v>30570983</v>
      </c>
      <c r="H174">
        <v>3</v>
      </c>
      <c r="I174" t="s">
        <v>629</v>
      </c>
      <c r="J174" t="s">
        <v>3</v>
      </c>
      <c r="K174" t="s">
        <v>630</v>
      </c>
      <c r="L174">
        <v>1327</v>
      </c>
      <c r="N174">
        <v>1005</v>
      </c>
      <c r="O174" t="s">
        <v>115</v>
      </c>
      <c r="P174" t="s">
        <v>115</v>
      </c>
      <c r="Q174">
        <v>1</v>
      </c>
      <c r="X174">
        <v>102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76</v>
      </c>
      <c r="AG174">
        <v>102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ROW(Source!A96)</f>
        <v>96</v>
      </c>
      <c r="B175">
        <v>50446567</v>
      </c>
      <c r="C175">
        <v>50446560</v>
      </c>
      <c r="D175">
        <v>40404405</v>
      </c>
      <c r="E175">
        <v>30570983</v>
      </c>
      <c r="F175">
        <v>1</v>
      </c>
      <c r="G175">
        <v>30570983</v>
      </c>
      <c r="H175">
        <v>1</v>
      </c>
      <c r="I175" t="s">
        <v>430</v>
      </c>
      <c r="J175" t="s">
        <v>3</v>
      </c>
      <c r="K175" t="s">
        <v>431</v>
      </c>
      <c r="L175">
        <v>1191</v>
      </c>
      <c r="N175">
        <v>1013</v>
      </c>
      <c r="O175" t="s">
        <v>432</v>
      </c>
      <c r="P175" t="s">
        <v>432</v>
      </c>
      <c r="Q175">
        <v>1</v>
      </c>
      <c r="X175">
        <v>9.06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78</v>
      </c>
      <c r="AG175">
        <v>10.419</v>
      </c>
      <c r="AH175">
        <v>2</v>
      </c>
      <c r="AI175">
        <v>50446561</v>
      </c>
      <c r="AJ175">
        <v>181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ROW(Source!A96)</f>
        <v>96</v>
      </c>
      <c r="B176">
        <v>50446568</v>
      </c>
      <c r="C176">
        <v>50446560</v>
      </c>
      <c r="D176">
        <v>46170867</v>
      </c>
      <c r="E176">
        <v>1</v>
      </c>
      <c r="F176">
        <v>1</v>
      </c>
      <c r="G176">
        <v>30570983</v>
      </c>
      <c r="H176">
        <v>2</v>
      </c>
      <c r="I176" t="s">
        <v>433</v>
      </c>
      <c r="J176" t="s">
        <v>434</v>
      </c>
      <c r="K176" t="s">
        <v>435</v>
      </c>
      <c r="L176">
        <v>1368</v>
      </c>
      <c r="N176">
        <v>1011</v>
      </c>
      <c r="O176" t="s">
        <v>436</v>
      </c>
      <c r="P176" t="s">
        <v>436</v>
      </c>
      <c r="Q176">
        <v>1</v>
      </c>
      <c r="X176">
        <v>0.02</v>
      </c>
      <c r="Y176">
        <v>0</v>
      </c>
      <c r="Z176">
        <v>83.1</v>
      </c>
      <c r="AA176">
        <v>12.62</v>
      </c>
      <c r="AB176">
        <v>0</v>
      </c>
      <c r="AC176">
        <v>0</v>
      </c>
      <c r="AD176">
        <v>1</v>
      </c>
      <c r="AE176">
        <v>0</v>
      </c>
      <c r="AF176" t="s">
        <v>77</v>
      </c>
      <c r="AG176">
        <v>2.5000000000000001E-2</v>
      </c>
      <c r="AH176">
        <v>2</v>
      </c>
      <c r="AI176">
        <v>50446562</v>
      </c>
      <c r="AJ176">
        <v>182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ROW(Source!A96)</f>
        <v>96</v>
      </c>
      <c r="B177">
        <v>50446569</v>
      </c>
      <c r="C177">
        <v>50446560</v>
      </c>
      <c r="D177">
        <v>46170977</v>
      </c>
      <c r="E177">
        <v>1</v>
      </c>
      <c r="F177">
        <v>1</v>
      </c>
      <c r="G177">
        <v>30570983</v>
      </c>
      <c r="H177">
        <v>2</v>
      </c>
      <c r="I177" t="s">
        <v>437</v>
      </c>
      <c r="J177" t="s">
        <v>438</v>
      </c>
      <c r="K177" t="s">
        <v>439</v>
      </c>
      <c r="L177">
        <v>1368</v>
      </c>
      <c r="N177">
        <v>1011</v>
      </c>
      <c r="O177" t="s">
        <v>436</v>
      </c>
      <c r="P177" t="s">
        <v>436</v>
      </c>
      <c r="Q177">
        <v>1</v>
      </c>
      <c r="X177">
        <v>8.3800000000000008</v>
      </c>
      <c r="Y177">
        <v>0</v>
      </c>
      <c r="Z177">
        <v>0.8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77</v>
      </c>
      <c r="AG177">
        <v>10.475000000000001</v>
      </c>
      <c r="AH177">
        <v>2</v>
      </c>
      <c r="AI177">
        <v>50446563</v>
      </c>
      <c r="AJ177">
        <v>183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ROW(Source!A96)</f>
        <v>96</v>
      </c>
      <c r="B178">
        <v>50446570</v>
      </c>
      <c r="C178">
        <v>50446560</v>
      </c>
      <c r="D178">
        <v>46170283</v>
      </c>
      <c r="E178">
        <v>1</v>
      </c>
      <c r="F178">
        <v>1</v>
      </c>
      <c r="G178">
        <v>30570983</v>
      </c>
      <c r="H178">
        <v>2</v>
      </c>
      <c r="I178" t="s">
        <v>524</v>
      </c>
      <c r="J178" t="s">
        <v>525</v>
      </c>
      <c r="K178" t="s">
        <v>526</v>
      </c>
      <c r="L178">
        <v>1368</v>
      </c>
      <c r="N178">
        <v>1011</v>
      </c>
      <c r="O178" t="s">
        <v>436</v>
      </c>
      <c r="P178" t="s">
        <v>436</v>
      </c>
      <c r="Q178">
        <v>1</v>
      </c>
      <c r="X178">
        <v>0.01</v>
      </c>
      <c r="Y178">
        <v>0</v>
      </c>
      <c r="Z178">
        <v>114.83</v>
      </c>
      <c r="AA178">
        <v>12.62</v>
      </c>
      <c r="AB178">
        <v>0</v>
      </c>
      <c r="AC178">
        <v>0</v>
      </c>
      <c r="AD178">
        <v>1</v>
      </c>
      <c r="AE178">
        <v>0</v>
      </c>
      <c r="AF178" t="s">
        <v>77</v>
      </c>
      <c r="AG178">
        <v>1.2500000000000001E-2</v>
      </c>
      <c r="AH178">
        <v>2</v>
      </c>
      <c r="AI178">
        <v>50446564</v>
      </c>
      <c r="AJ178">
        <v>184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ROW(Source!A96)</f>
        <v>96</v>
      </c>
      <c r="B179">
        <v>50446571</v>
      </c>
      <c r="C179">
        <v>50446560</v>
      </c>
      <c r="D179">
        <v>31110605</v>
      </c>
      <c r="E179">
        <v>1</v>
      </c>
      <c r="F179">
        <v>1</v>
      </c>
      <c r="G179">
        <v>30570983</v>
      </c>
      <c r="H179">
        <v>3</v>
      </c>
      <c r="I179" t="s">
        <v>289</v>
      </c>
      <c r="J179" t="s">
        <v>291</v>
      </c>
      <c r="K179" t="s">
        <v>290</v>
      </c>
      <c r="L179">
        <v>1339</v>
      </c>
      <c r="N179">
        <v>1007</v>
      </c>
      <c r="O179" t="s">
        <v>85</v>
      </c>
      <c r="P179" t="s">
        <v>85</v>
      </c>
      <c r="Q179">
        <v>1</v>
      </c>
      <c r="X179">
        <v>3.3000000000000002E-2</v>
      </c>
      <c r="Y179">
        <v>7.07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76</v>
      </c>
      <c r="AG179">
        <v>3.3000000000000002E-2</v>
      </c>
      <c r="AH179">
        <v>2</v>
      </c>
      <c r="AI179">
        <v>50446565</v>
      </c>
      <c r="AJ179">
        <v>185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ROW(Source!A96)</f>
        <v>96</v>
      </c>
      <c r="B180">
        <v>50446572</v>
      </c>
      <c r="C180">
        <v>50446560</v>
      </c>
      <c r="D180">
        <v>40427426</v>
      </c>
      <c r="E180">
        <v>30570983</v>
      </c>
      <c r="F180">
        <v>1</v>
      </c>
      <c r="G180">
        <v>30570983</v>
      </c>
      <c r="H180">
        <v>3</v>
      </c>
      <c r="I180" t="s">
        <v>627</v>
      </c>
      <c r="J180" t="s">
        <v>3</v>
      </c>
      <c r="K180" t="s">
        <v>628</v>
      </c>
      <c r="L180">
        <v>1348</v>
      </c>
      <c r="N180">
        <v>1009</v>
      </c>
      <c r="O180" t="s">
        <v>28</v>
      </c>
      <c r="P180" t="s">
        <v>28</v>
      </c>
      <c r="Q180">
        <v>1000</v>
      </c>
      <c r="X180">
        <v>0.12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76</v>
      </c>
      <c r="AG180">
        <v>0.12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ROW(Source!A97)</f>
        <v>97</v>
      </c>
      <c r="B181">
        <v>50446567</v>
      </c>
      <c r="C181">
        <v>50446560</v>
      </c>
      <c r="D181">
        <v>40404405</v>
      </c>
      <c r="E181">
        <v>30570983</v>
      </c>
      <c r="F181">
        <v>1</v>
      </c>
      <c r="G181">
        <v>30570983</v>
      </c>
      <c r="H181">
        <v>1</v>
      </c>
      <c r="I181" t="s">
        <v>430</v>
      </c>
      <c r="J181" t="s">
        <v>3</v>
      </c>
      <c r="K181" t="s">
        <v>431</v>
      </c>
      <c r="L181">
        <v>1191</v>
      </c>
      <c r="N181">
        <v>1013</v>
      </c>
      <c r="O181" t="s">
        <v>432</v>
      </c>
      <c r="P181" t="s">
        <v>432</v>
      </c>
      <c r="Q181">
        <v>1</v>
      </c>
      <c r="X181">
        <v>9.06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78</v>
      </c>
      <c r="AG181">
        <v>10.419</v>
      </c>
      <c r="AH181">
        <v>2</v>
      </c>
      <c r="AI181">
        <v>50446561</v>
      </c>
      <c r="AJ181">
        <v>187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ROW(Source!A97)</f>
        <v>97</v>
      </c>
      <c r="B182">
        <v>50446568</v>
      </c>
      <c r="C182">
        <v>50446560</v>
      </c>
      <c r="D182">
        <v>46170867</v>
      </c>
      <c r="E182">
        <v>1</v>
      </c>
      <c r="F182">
        <v>1</v>
      </c>
      <c r="G182">
        <v>30570983</v>
      </c>
      <c r="H182">
        <v>2</v>
      </c>
      <c r="I182" t="s">
        <v>433</v>
      </c>
      <c r="J182" t="s">
        <v>434</v>
      </c>
      <c r="K182" t="s">
        <v>435</v>
      </c>
      <c r="L182">
        <v>1368</v>
      </c>
      <c r="N182">
        <v>1011</v>
      </c>
      <c r="O182" t="s">
        <v>436</v>
      </c>
      <c r="P182" t="s">
        <v>436</v>
      </c>
      <c r="Q182">
        <v>1</v>
      </c>
      <c r="X182">
        <v>0.02</v>
      </c>
      <c r="Y182">
        <v>0</v>
      </c>
      <c r="Z182">
        <v>83.1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77</v>
      </c>
      <c r="AG182">
        <v>2.5000000000000001E-2</v>
      </c>
      <c r="AH182">
        <v>2</v>
      </c>
      <c r="AI182">
        <v>50446562</v>
      </c>
      <c r="AJ182">
        <v>188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ROW(Source!A97)</f>
        <v>97</v>
      </c>
      <c r="B183">
        <v>50446569</v>
      </c>
      <c r="C183">
        <v>50446560</v>
      </c>
      <c r="D183">
        <v>46170977</v>
      </c>
      <c r="E183">
        <v>1</v>
      </c>
      <c r="F183">
        <v>1</v>
      </c>
      <c r="G183">
        <v>30570983</v>
      </c>
      <c r="H183">
        <v>2</v>
      </c>
      <c r="I183" t="s">
        <v>437</v>
      </c>
      <c r="J183" t="s">
        <v>438</v>
      </c>
      <c r="K183" t="s">
        <v>439</v>
      </c>
      <c r="L183">
        <v>1368</v>
      </c>
      <c r="N183">
        <v>1011</v>
      </c>
      <c r="O183" t="s">
        <v>436</v>
      </c>
      <c r="P183" t="s">
        <v>436</v>
      </c>
      <c r="Q183">
        <v>1</v>
      </c>
      <c r="X183">
        <v>8.3800000000000008</v>
      </c>
      <c r="Y183">
        <v>0</v>
      </c>
      <c r="Z183">
        <v>0.8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77</v>
      </c>
      <c r="AG183">
        <v>10.475000000000001</v>
      </c>
      <c r="AH183">
        <v>2</v>
      </c>
      <c r="AI183">
        <v>50446563</v>
      </c>
      <c r="AJ183">
        <v>189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ROW(Source!A97)</f>
        <v>97</v>
      </c>
      <c r="B184">
        <v>50446570</v>
      </c>
      <c r="C184">
        <v>50446560</v>
      </c>
      <c r="D184">
        <v>46170283</v>
      </c>
      <c r="E184">
        <v>1</v>
      </c>
      <c r="F184">
        <v>1</v>
      </c>
      <c r="G184">
        <v>30570983</v>
      </c>
      <c r="H184">
        <v>2</v>
      </c>
      <c r="I184" t="s">
        <v>524</v>
      </c>
      <c r="J184" t="s">
        <v>525</v>
      </c>
      <c r="K184" t="s">
        <v>526</v>
      </c>
      <c r="L184">
        <v>1368</v>
      </c>
      <c r="N184">
        <v>1011</v>
      </c>
      <c r="O184" t="s">
        <v>436</v>
      </c>
      <c r="P184" t="s">
        <v>436</v>
      </c>
      <c r="Q184">
        <v>1</v>
      </c>
      <c r="X184">
        <v>0.01</v>
      </c>
      <c r="Y184">
        <v>0</v>
      </c>
      <c r="Z184">
        <v>114.83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77</v>
      </c>
      <c r="AG184">
        <v>1.2500000000000001E-2</v>
      </c>
      <c r="AH184">
        <v>2</v>
      </c>
      <c r="AI184">
        <v>50446564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ROW(Source!A97)</f>
        <v>97</v>
      </c>
      <c r="B185">
        <v>50446571</v>
      </c>
      <c r="C185">
        <v>50446560</v>
      </c>
      <c r="D185">
        <v>31110605</v>
      </c>
      <c r="E185">
        <v>1</v>
      </c>
      <c r="F185">
        <v>1</v>
      </c>
      <c r="G185">
        <v>30570983</v>
      </c>
      <c r="H185">
        <v>3</v>
      </c>
      <c r="I185" t="s">
        <v>289</v>
      </c>
      <c r="J185" t="s">
        <v>291</v>
      </c>
      <c r="K185" t="s">
        <v>290</v>
      </c>
      <c r="L185">
        <v>1339</v>
      </c>
      <c r="N185">
        <v>1007</v>
      </c>
      <c r="O185" t="s">
        <v>85</v>
      </c>
      <c r="P185" t="s">
        <v>85</v>
      </c>
      <c r="Q185">
        <v>1</v>
      </c>
      <c r="X185">
        <v>3.3000000000000002E-2</v>
      </c>
      <c r="Y185">
        <v>7.07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76</v>
      </c>
      <c r="AG185">
        <v>3.3000000000000002E-2</v>
      </c>
      <c r="AH185">
        <v>2</v>
      </c>
      <c r="AI185">
        <v>50446565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ROW(Source!A97)</f>
        <v>97</v>
      </c>
      <c r="B186">
        <v>50446572</v>
      </c>
      <c r="C186">
        <v>50446560</v>
      </c>
      <c r="D186">
        <v>40427426</v>
      </c>
      <c r="E186">
        <v>30570983</v>
      </c>
      <c r="F186">
        <v>1</v>
      </c>
      <c r="G186">
        <v>30570983</v>
      </c>
      <c r="H186">
        <v>3</v>
      </c>
      <c r="I186" t="s">
        <v>627</v>
      </c>
      <c r="J186" t="s">
        <v>3</v>
      </c>
      <c r="K186" t="s">
        <v>628</v>
      </c>
      <c r="L186">
        <v>1348</v>
      </c>
      <c r="N186">
        <v>1009</v>
      </c>
      <c r="O186" t="s">
        <v>28</v>
      </c>
      <c r="P186" t="s">
        <v>28</v>
      </c>
      <c r="Q186">
        <v>1000</v>
      </c>
      <c r="X186">
        <v>0.12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76</v>
      </c>
      <c r="AG186">
        <v>0.12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ROW(Source!A100)</f>
        <v>100</v>
      </c>
      <c r="B187">
        <v>50446582</v>
      </c>
      <c r="C187">
        <v>50446574</v>
      </c>
      <c r="D187">
        <v>40404405</v>
      </c>
      <c r="E187">
        <v>30570983</v>
      </c>
      <c r="F187">
        <v>1</v>
      </c>
      <c r="G187">
        <v>30570983</v>
      </c>
      <c r="H187">
        <v>1</v>
      </c>
      <c r="I187" t="s">
        <v>430</v>
      </c>
      <c r="J187" t="s">
        <v>3</v>
      </c>
      <c r="K187" t="s">
        <v>431</v>
      </c>
      <c r="L187">
        <v>1191</v>
      </c>
      <c r="N187">
        <v>1013</v>
      </c>
      <c r="O187" t="s">
        <v>432</v>
      </c>
      <c r="P187" t="s">
        <v>432</v>
      </c>
      <c r="Q187">
        <v>1</v>
      </c>
      <c r="X187">
        <v>29.18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78</v>
      </c>
      <c r="AG187">
        <v>33.556999999999995</v>
      </c>
      <c r="AH187">
        <v>2</v>
      </c>
      <c r="AI187">
        <v>50446575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ROW(Source!A100)</f>
        <v>100</v>
      </c>
      <c r="B188">
        <v>50446583</v>
      </c>
      <c r="C188">
        <v>50446574</v>
      </c>
      <c r="D188">
        <v>46170867</v>
      </c>
      <c r="E188">
        <v>1</v>
      </c>
      <c r="F188">
        <v>1</v>
      </c>
      <c r="G188">
        <v>30570983</v>
      </c>
      <c r="H188">
        <v>2</v>
      </c>
      <c r="I188" t="s">
        <v>433</v>
      </c>
      <c r="J188" t="s">
        <v>434</v>
      </c>
      <c r="K188" t="s">
        <v>435</v>
      </c>
      <c r="L188">
        <v>1368</v>
      </c>
      <c r="N188">
        <v>1011</v>
      </c>
      <c r="O188" t="s">
        <v>436</v>
      </c>
      <c r="P188" t="s">
        <v>436</v>
      </c>
      <c r="Q188">
        <v>1</v>
      </c>
      <c r="X188">
        <v>0.03</v>
      </c>
      <c r="Y188">
        <v>0</v>
      </c>
      <c r="Z188">
        <v>83.1</v>
      </c>
      <c r="AA188">
        <v>12.62</v>
      </c>
      <c r="AB188">
        <v>0</v>
      </c>
      <c r="AC188">
        <v>0</v>
      </c>
      <c r="AD188">
        <v>1</v>
      </c>
      <c r="AE188">
        <v>0</v>
      </c>
      <c r="AF188" t="s">
        <v>77</v>
      </c>
      <c r="AG188">
        <v>3.7499999999999999E-2</v>
      </c>
      <c r="AH188">
        <v>2</v>
      </c>
      <c r="AI188">
        <v>50446576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ROW(Source!A100)</f>
        <v>100</v>
      </c>
      <c r="B189">
        <v>50446584</v>
      </c>
      <c r="C189">
        <v>50446574</v>
      </c>
      <c r="D189">
        <v>46170977</v>
      </c>
      <c r="E189">
        <v>1</v>
      </c>
      <c r="F189">
        <v>1</v>
      </c>
      <c r="G189">
        <v>30570983</v>
      </c>
      <c r="H189">
        <v>2</v>
      </c>
      <c r="I189" t="s">
        <v>437</v>
      </c>
      <c r="J189" t="s">
        <v>438</v>
      </c>
      <c r="K189" t="s">
        <v>439</v>
      </c>
      <c r="L189">
        <v>1368</v>
      </c>
      <c r="N189">
        <v>1011</v>
      </c>
      <c r="O189" t="s">
        <v>436</v>
      </c>
      <c r="P189" t="s">
        <v>436</v>
      </c>
      <c r="Q189">
        <v>1</v>
      </c>
      <c r="X189">
        <v>0.17</v>
      </c>
      <c r="Y189">
        <v>0</v>
      </c>
      <c r="Z189">
        <v>0.8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77</v>
      </c>
      <c r="AG189">
        <v>0.21250000000000002</v>
      </c>
      <c r="AH189">
        <v>2</v>
      </c>
      <c r="AI189">
        <v>50446577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ROW(Source!A100)</f>
        <v>100</v>
      </c>
      <c r="B190">
        <v>50446585</v>
      </c>
      <c r="C190">
        <v>50446574</v>
      </c>
      <c r="D190">
        <v>31110605</v>
      </c>
      <c r="E190">
        <v>1</v>
      </c>
      <c r="F190">
        <v>1</v>
      </c>
      <c r="G190">
        <v>30570983</v>
      </c>
      <c r="H190">
        <v>3</v>
      </c>
      <c r="I190" t="s">
        <v>289</v>
      </c>
      <c r="J190" t="s">
        <v>291</v>
      </c>
      <c r="K190" t="s">
        <v>290</v>
      </c>
      <c r="L190">
        <v>1339</v>
      </c>
      <c r="N190">
        <v>1007</v>
      </c>
      <c r="O190" t="s">
        <v>85</v>
      </c>
      <c r="P190" t="s">
        <v>85</v>
      </c>
      <c r="Q190">
        <v>1</v>
      </c>
      <c r="X190">
        <v>0.01</v>
      </c>
      <c r="Y190">
        <v>7.07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76</v>
      </c>
      <c r="AG190">
        <v>0.01</v>
      </c>
      <c r="AH190">
        <v>2</v>
      </c>
      <c r="AI190">
        <v>50446578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ROW(Source!A100)</f>
        <v>100</v>
      </c>
      <c r="B191">
        <v>50446586</v>
      </c>
      <c r="C191">
        <v>50446574</v>
      </c>
      <c r="D191">
        <v>40427286</v>
      </c>
      <c r="E191">
        <v>30570983</v>
      </c>
      <c r="F191">
        <v>1</v>
      </c>
      <c r="G191">
        <v>30570983</v>
      </c>
      <c r="H191">
        <v>3</v>
      </c>
      <c r="I191" t="s">
        <v>631</v>
      </c>
      <c r="J191" t="s">
        <v>3</v>
      </c>
      <c r="K191" t="s">
        <v>632</v>
      </c>
      <c r="L191">
        <v>1348</v>
      </c>
      <c r="N191">
        <v>1009</v>
      </c>
      <c r="O191" t="s">
        <v>28</v>
      </c>
      <c r="P191" t="s">
        <v>28</v>
      </c>
      <c r="Q191">
        <v>1000</v>
      </c>
      <c r="X191">
        <v>6.0000000000000001E-3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76</v>
      </c>
      <c r="AG191">
        <v>6.0000000000000001E-3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ROW(Source!A100)</f>
        <v>100</v>
      </c>
      <c r="B192">
        <v>50446587</v>
      </c>
      <c r="C192">
        <v>50446574</v>
      </c>
      <c r="D192">
        <v>40427426</v>
      </c>
      <c r="E192">
        <v>30570983</v>
      </c>
      <c r="F192">
        <v>1</v>
      </c>
      <c r="G192">
        <v>30570983</v>
      </c>
      <c r="H192">
        <v>3</v>
      </c>
      <c r="I192" t="s">
        <v>627</v>
      </c>
      <c r="J192" t="s">
        <v>3</v>
      </c>
      <c r="K192" t="s">
        <v>633</v>
      </c>
      <c r="L192">
        <v>1348</v>
      </c>
      <c r="N192">
        <v>1009</v>
      </c>
      <c r="O192" t="s">
        <v>28</v>
      </c>
      <c r="P192" t="s">
        <v>28</v>
      </c>
      <c r="Q192">
        <v>1000</v>
      </c>
      <c r="X192">
        <v>4.2999999999999997E-2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76</v>
      </c>
      <c r="AG192">
        <v>4.2999999999999997E-2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ROW(Source!A100)</f>
        <v>100</v>
      </c>
      <c r="B193">
        <v>50446588</v>
      </c>
      <c r="C193">
        <v>50446574</v>
      </c>
      <c r="D193">
        <v>40427643</v>
      </c>
      <c r="E193">
        <v>30570983</v>
      </c>
      <c r="F193">
        <v>1</v>
      </c>
      <c r="G193">
        <v>30570983</v>
      </c>
      <c r="H193">
        <v>3</v>
      </c>
      <c r="I193" t="s">
        <v>634</v>
      </c>
      <c r="J193" t="s">
        <v>3</v>
      </c>
      <c r="K193" t="s">
        <v>635</v>
      </c>
      <c r="L193">
        <v>1327</v>
      </c>
      <c r="N193">
        <v>1005</v>
      </c>
      <c r="O193" t="s">
        <v>115</v>
      </c>
      <c r="P193" t="s">
        <v>115</v>
      </c>
      <c r="Q193">
        <v>1</v>
      </c>
      <c r="X193">
        <v>10.199999999999999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76</v>
      </c>
      <c r="AG193">
        <v>10.199999999999999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ROW(Source!A101)</f>
        <v>101</v>
      </c>
      <c r="B194">
        <v>50446582</v>
      </c>
      <c r="C194">
        <v>50446574</v>
      </c>
      <c r="D194">
        <v>40404405</v>
      </c>
      <c r="E194">
        <v>30570983</v>
      </c>
      <c r="F194">
        <v>1</v>
      </c>
      <c r="G194">
        <v>30570983</v>
      </c>
      <c r="H194">
        <v>1</v>
      </c>
      <c r="I194" t="s">
        <v>430</v>
      </c>
      <c r="J194" t="s">
        <v>3</v>
      </c>
      <c r="K194" t="s">
        <v>431</v>
      </c>
      <c r="L194">
        <v>1191</v>
      </c>
      <c r="N194">
        <v>1013</v>
      </c>
      <c r="O194" t="s">
        <v>432</v>
      </c>
      <c r="P194" t="s">
        <v>432</v>
      </c>
      <c r="Q194">
        <v>1</v>
      </c>
      <c r="X194">
        <v>29.18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78</v>
      </c>
      <c r="AG194">
        <v>33.556999999999995</v>
      </c>
      <c r="AH194">
        <v>2</v>
      </c>
      <c r="AI194">
        <v>50446575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ROW(Source!A101)</f>
        <v>101</v>
      </c>
      <c r="B195">
        <v>50446583</v>
      </c>
      <c r="C195">
        <v>50446574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433</v>
      </c>
      <c r="J195" t="s">
        <v>434</v>
      </c>
      <c r="K195" t="s">
        <v>435</v>
      </c>
      <c r="L195">
        <v>1368</v>
      </c>
      <c r="N195">
        <v>1011</v>
      </c>
      <c r="O195" t="s">
        <v>436</v>
      </c>
      <c r="P195" t="s">
        <v>436</v>
      </c>
      <c r="Q195">
        <v>1</v>
      </c>
      <c r="X195">
        <v>0.03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77</v>
      </c>
      <c r="AG195">
        <v>3.7499999999999999E-2</v>
      </c>
      <c r="AH195">
        <v>2</v>
      </c>
      <c r="AI195">
        <v>50446576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ROW(Source!A101)</f>
        <v>101</v>
      </c>
      <c r="B196">
        <v>50446584</v>
      </c>
      <c r="C196">
        <v>50446574</v>
      </c>
      <c r="D196">
        <v>46170977</v>
      </c>
      <c r="E196">
        <v>1</v>
      </c>
      <c r="F196">
        <v>1</v>
      </c>
      <c r="G196">
        <v>30570983</v>
      </c>
      <c r="H196">
        <v>2</v>
      </c>
      <c r="I196" t="s">
        <v>437</v>
      </c>
      <c r="J196" t="s">
        <v>438</v>
      </c>
      <c r="K196" t="s">
        <v>439</v>
      </c>
      <c r="L196">
        <v>1368</v>
      </c>
      <c r="N196">
        <v>1011</v>
      </c>
      <c r="O196" t="s">
        <v>436</v>
      </c>
      <c r="P196" t="s">
        <v>436</v>
      </c>
      <c r="Q196">
        <v>1</v>
      </c>
      <c r="X196">
        <v>0.17</v>
      </c>
      <c r="Y196">
        <v>0</v>
      </c>
      <c r="Z196">
        <v>0.8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77</v>
      </c>
      <c r="AG196">
        <v>0.21250000000000002</v>
      </c>
      <c r="AH196">
        <v>2</v>
      </c>
      <c r="AI196">
        <v>50446577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ROW(Source!A101)</f>
        <v>101</v>
      </c>
      <c r="B197">
        <v>50446585</v>
      </c>
      <c r="C197">
        <v>50446574</v>
      </c>
      <c r="D197">
        <v>31110605</v>
      </c>
      <c r="E197">
        <v>1</v>
      </c>
      <c r="F197">
        <v>1</v>
      </c>
      <c r="G197">
        <v>30570983</v>
      </c>
      <c r="H197">
        <v>3</v>
      </c>
      <c r="I197" t="s">
        <v>289</v>
      </c>
      <c r="J197" t="s">
        <v>291</v>
      </c>
      <c r="K197" t="s">
        <v>290</v>
      </c>
      <c r="L197">
        <v>1339</v>
      </c>
      <c r="N197">
        <v>1007</v>
      </c>
      <c r="O197" t="s">
        <v>85</v>
      </c>
      <c r="P197" t="s">
        <v>85</v>
      </c>
      <c r="Q197">
        <v>1</v>
      </c>
      <c r="X197">
        <v>0.01</v>
      </c>
      <c r="Y197">
        <v>7.07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76</v>
      </c>
      <c r="AG197">
        <v>0.01</v>
      </c>
      <c r="AH197">
        <v>2</v>
      </c>
      <c r="AI197">
        <v>50446578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ROW(Source!A101)</f>
        <v>101</v>
      </c>
      <c r="B198">
        <v>50446586</v>
      </c>
      <c r="C198">
        <v>50446574</v>
      </c>
      <c r="D198">
        <v>40427286</v>
      </c>
      <c r="E198">
        <v>30570983</v>
      </c>
      <c r="F198">
        <v>1</v>
      </c>
      <c r="G198">
        <v>30570983</v>
      </c>
      <c r="H198">
        <v>3</v>
      </c>
      <c r="I198" t="s">
        <v>631</v>
      </c>
      <c r="J198" t="s">
        <v>3</v>
      </c>
      <c r="K198" t="s">
        <v>632</v>
      </c>
      <c r="L198">
        <v>1348</v>
      </c>
      <c r="N198">
        <v>1009</v>
      </c>
      <c r="O198" t="s">
        <v>28</v>
      </c>
      <c r="P198" t="s">
        <v>28</v>
      </c>
      <c r="Q198">
        <v>1000</v>
      </c>
      <c r="X198">
        <v>6.0000000000000001E-3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76</v>
      </c>
      <c r="AG198">
        <v>6.0000000000000001E-3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ROW(Source!A101)</f>
        <v>101</v>
      </c>
      <c r="B199">
        <v>50446587</v>
      </c>
      <c r="C199">
        <v>50446574</v>
      </c>
      <c r="D199">
        <v>40427426</v>
      </c>
      <c r="E199">
        <v>30570983</v>
      </c>
      <c r="F199">
        <v>1</v>
      </c>
      <c r="G199">
        <v>30570983</v>
      </c>
      <c r="H199">
        <v>3</v>
      </c>
      <c r="I199" t="s">
        <v>627</v>
      </c>
      <c r="J199" t="s">
        <v>3</v>
      </c>
      <c r="K199" t="s">
        <v>633</v>
      </c>
      <c r="L199">
        <v>1348</v>
      </c>
      <c r="N199">
        <v>1009</v>
      </c>
      <c r="O199" t="s">
        <v>28</v>
      </c>
      <c r="P199" t="s">
        <v>28</v>
      </c>
      <c r="Q199">
        <v>1000</v>
      </c>
      <c r="X199">
        <v>4.2999999999999997E-2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76</v>
      </c>
      <c r="AG199">
        <v>4.2999999999999997E-2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ROW(Source!A101)</f>
        <v>101</v>
      </c>
      <c r="B200">
        <v>50446588</v>
      </c>
      <c r="C200">
        <v>50446574</v>
      </c>
      <c r="D200">
        <v>40427643</v>
      </c>
      <c r="E200">
        <v>30570983</v>
      </c>
      <c r="F200">
        <v>1</v>
      </c>
      <c r="G200">
        <v>30570983</v>
      </c>
      <c r="H200">
        <v>3</v>
      </c>
      <c r="I200" t="s">
        <v>634</v>
      </c>
      <c r="J200" t="s">
        <v>3</v>
      </c>
      <c r="K200" t="s">
        <v>635</v>
      </c>
      <c r="L200">
        <v>1327</v>
      </c>
      <c r="N200">
        <v>1005</v>
      </c>
      <c r="O200" t="s">
        <v>115</v>
      </c>
      <c r="P200" t="s">
        <v>115</v>
      </c>
      <c r="Q200">
        <v>1</v>
      </c>
      <c r="X200">
        <v>10.199999999999999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76</v>
      </c>
      <c r="AG200">
        <v>10.199999999999999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ROW(Source!A143)</f>
        <v>143</v>
      </c>
      <c r="B201">
        <v>50446730</v>
      </c>
      <c r="C201">
        <v>50446728</v>
      </c>
      <c r="D201">
        <v>40404405</v>
      </c>
      <c r="E201">
        <v>30570983</v>
      </c>
      <c r="F201">
        <v>1</v>
      </c>
      <c r="G201">
        <v>30570983</v>
      </c>
      <c r="H201">
        <v>1</v>
      </c>
      <c r="I201" t="s">
        <v>430</v>
      </c>
      <c r="J201" t="s">
        <v>3</v>
      </c>
      <c r="K201" t="s">
        <v>431</v>
      </c>
      <c r="L201">
        <v>1191</v>
      </c>
      <c r="N201">
        <v>1013</v>
      </c>
      <c r="O201" t="s">
        <v>432</v>
      </c>
      <c r="P201" t="s">
        <v>432</v>
      </c>
      <c r="Q201">
        <v>1</v>
      </c>
      <c r="X201">
        <v>0.6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3</v>
      </c>
      <c r="AG201">
        <v>0.6</v>
      </c>
      <c r="AH201">
        <v>2</v>
      </c>
      <c r="AI201">
        <v>50446729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ROW(Source!A144)</f>
        <v>144</v>
      </c>
      <c r="B202">
        <v>50446730</v>
      </c>
      <c r="C202">
        <v>50446728</v>
      </c>
      <c r="D202">
        <v>40404405</v>
      </c>
      <c r="E202">
        <v>30570983</v>
      </c>
      <c r="F202">
        <v>1</v>
      </c>
      <c r="G202">
        <v>30570983</v>
      </c>
      <c r="H202">
        <v>1</v>
      </c>
      <c r="I202" t="s">
        <v>430</v>
      </c>
      <c r="J202" t="s">
        <v>3</v>
      </c>
      <c r="K202" t="s">
        <v>431</v>
      </c>
      <c r="L202">
        <v>1191</v>
      </c>
      <c r="N202">
        <v>1013</v>
      </c>
      <c r="O202" t="s">
        <v>432</v>
      </c>
      <c r="P202" t="s">
        <v>432</v>
      </c>
      <c r="Q202">
        <v>1</v>
      </c>
      <c r="X202">
        <v>0.6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1</v>
      </c>
      <c r="AF202" t="s">
        <v>3</v>
      </c>
      <c r="AG202">
        <v>0.6</v>
      </c>
      <c r="AH202">
        <v>2</v>
      </c>
      <c r="AI202">
        <v>50446729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ROW(Source!A145)</f>
        <v>145</v>
      </c>
      <c r="B203">
        <v>50446734</v>
      </c>
      <c r="C203">
        <v>50446731</v>
      </c>
      <c r="D203">
        <v>40404405</v>
      </c>
      <c r="E203">
        <v>30570983</v>
      </c>
      <c r="F203">
        <v>1</v>
      </c>
      <c r="G203">
        <v>30570983</v>
      </c>
      <c r="H203">
        <v>1</v>
      </c>
      <c r="I203" t="s">
        <v>430</v>
      </c>
      <c r="J203" t="s">
        <v>3</v>
      </c>
      <c r="K203" t="s">
        <v>431</v>
      </c>
      <c r="L203">
        <v>1191</v>
      </c>
      <c r="N203">
        <v>1013</v>
      </c>
      <c r="O203" t="s">
        <v>432</v>
      </c>
      <c r="P203" t="s">
        <v>432</v>
      </c>
      <c r="Q203">
        <v>1</v>
      </c>
      <c r="X203">
        <v>49.1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49.1</v>
      </c>
      <c r="AH203">
        <v>2</v>
      </c>
      <c r="AI203">
        <v>50446732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ROW(Source!A145)</f>
        <v>145</v>
      </c>
      <c r="B204">
        <v>50446735</v>
      </c>
      <c r="C204">
        <v>50446731</v>
      </c>
      <c r="D204">
        <v>40431923</v>
      </c>
      <c r="E204">
        <v>30570983</v>
      </c>
      <c r="F204">
        <v>1</v>
      </c>
      <c r="G204">
        <v>30570983</v>
      </c>
      <c r="H204">
        <v>3</v>
      </c>
      <c r="I204" t="s">
        <v>26</v>
      </c>
      <c r="J204" t="s">
        <v>3</v>
      </c>
      <c r="K204" t="s">
        <v>27</v>
      </c>
      <c r="L204">
        <v>1348</v>
      </c>
      <c r="N204">
        <v>1009</v>
      </c>
      <c r="O204" t="s">
        <v>28</v>
      </c>
      <c r="P204" t="s">
        <v>28</v>
      </c>
      <c r="Q204">
        <v>1000</v>
      </c>
      <c r="X204">
        <v>4.5999999999999996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4.5999999999999996</v>
      </c>
      <c r="AH204">
        <v>2</v>
      </c>
      <c r="AI204">
        <v>50446733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ROW(Source!A146)</f>
        <v>146</v>
      </c>
      <c r="B205">
        <v>50446734</v>
      </c>
      <c r="C205">
        <v>50446731</v>
      </c>
      <c r="D205">
        <v>40404405</v>
      </c>
      <c r="E205">
        <v>30570983</v>
      </c>
      <c r="F205">
        <v>1</v>
      </c>
      <c r="G205">
        <v>30570983</v>
      </c>
      <c r="H205">
        <v>1</v>
      </c>
      <c r="I205" t="s">
        <v>430</v>
      </c>
      <c r="J205" t="s">
        <v>3</v>
      </c>
      <c r="K205" t="s">
        <v>431</v>
      </c>
      <c r="L205">
        <v>1191</v>
      </c>
      <c r="N205">
        <v>1013</v>
      </c>
      <c r="O205" t="s">
        <v>432</v>
      </c>
      <c r="P205" t="s">
        <v>432</v>
      </c>
      <c r="Q205">
        <v>1</v>
      </c>
      <c r="X205">
        <v>49.1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49.1</v>
      </c>
      <c r="AH205">
        <v>2</v>
      </c>
      <c r="AI205">
        <v>50446732</v>
      </c>
      <c r="AJ205">
        <v>211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ROW(Source!A146)</f>
        <v>146</v>
      </c>
      <c r="B206">
        <v>50446735</v>
      </c>
      <c r="C206">
        <v>50446731</v>
      </c>
      <c r="D206">
        <v>40431923</v>
      </c>
      <c r="E206">
        <v>30570983</v>
      </c>
      <c r="F206">
        <v>1</v>
      </c>
      <c r="G206">
        <v>30570983</v>
      </c>
      <c r="H206">
        <v>3</v>
      </c>
      <c r="I206" t="s">
        <v>26</v>
      </c>
      <c r="J206" t="s">
        <v>3</v>
      </c>
      <c r="K206" t="s">
        <v>27</v>
      </c>
      <c r="L206">
        <v>1348</v>
      </c>
      <c r="N206">
        <v>1009</v>
      </c>
      <c r="O206" t="s">
        <v>28</v>
      </c>
      <c r="P206" t="s">
        <v>28</v>
      </c>
      <c r="Q206">
        <v>1000</v>
      </c>
      <c r="X206">
        <v>4.5999999999999996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4.5999999999999996</v>
      </c>
      <c r="AH206">
        <v>2</v>
      </c>
      <c r="AI206">
        <v>50446733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ROW(Source!A147)</f>
        <v>147</v>
      </c>
      <c r="B207">
        <v>50446741</v>
      </c>
      <c r="C207">
        <v>50446736</v>
      </c>
      <c r="D207">
        <v>40404405</v>
      </c>
      <c r="E207">
        <v>30570983</v>
      </c>
      <c r="F207">
        <v>1</v>
      </c>
      <c r="G207">
        <v>30570983</v>
      </c>
      <c r="H207">
        <v>1</v>
      </c>
      <c r="I207" t="s">
        <v>430</v>
      </c>
      <c r="J207" t="s">
        <v>3</v>
      </c>
      <c r="K207" t="s">
        <v>431</v>
      </c>
      <c r="L207">
        <v>1191</v>
      </c>
      <c r="N207">
        <v>1013</v>
      </c>
      <c r="O207" t="s">
        <v>432</v>
      </c>
      <c r="P207" t="s">
        <v>432</v>
      </c>
      <c r="Q207">
        <v>1</v>
      </c>
      <c r="X207">
        <v>13.91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3</v>
      </c>
      <c r="AG207">
        <v>13.91</v>
      </c>
      <c r="AH207">
        <v>2</v>
      </c>
      <c r="AI207">
        <v>50446737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ROW(Source!A147)</f>
        <v>147</v>
      </c>
      <c r="B208">
        <v>50446742</v>
      </c>
      <c r="C208">
        <v>50446736</v>
      </c>
      <c r="D208">
        <v>46170867</v>
      </c>
      <c r="E208">
        <v>1</v>
      </c>
      <c r="F208">
        <v>1</v>
      </c>
      <c r="G208">
        <v>30570983</v>
      </c>
      <c r="H208">
        <v>2</v>
      </c>
      <c r="I208" t="s">
        <v>433</v>
      </c>
      <c r="J208" t="s">
        <v>434</v>
      </c>
      <c r="K208" t="s">
        <v>435</v>
      </c>
      <c r="L208">
        <v>1368</v>
      </c>
      <c r="N208">
        <v>1011</v>
      </c>
      <c r="O208" t="s">
        <v>436</v>
      </c>
      <c r="P208" t="s">
        <v>436</v>
      </c>
      <c r="Q208">
        <v>1</v>
      </c>
      <c r="X208">
        <v>0.04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0.04</v>
      </c>
      <c r="AH208">
        <v>2</v>
      </c>
      <c r="AI208">
        <v>50446738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ROW(Source!A147)</f>
        <v>147</v>
      </c>
      <c r="B209">
        <v>50446743</v>
      </c>
      <c r="C209">
        <v>50446736</v>
      </c>
      <c r="D209">
        <v>31110605</v>
      </c>
      <c r="E209">
        <v>1</v>
      </c>
      <c r="F209">
        <v>1</v>
      </c>
      <c r="G209">
        <v>30570983</v>
      </c>
      <c r="H209">
        <v>3</v>
      </c>
      <c r="I209" t="s">
        <v>289</v>
      </c>
      <c r="J209" t="s">
        <v>291</v>
      </c>
      <c r="K209" t="s">
        <v>290</v>
      </c>
      <c r="L209">
        <v>1339</v>
      </c>
      <c r="N209">
        <v>1007</v>
      </c>
      <c r="O209" t="s">
        <v>85</v>
      </c>
      <c r="P209" t="s">
        <v>85</v>
      </c>
      <c r="Q209">
        <v>1</v>
      </c>
      <c r="X209">
        <v>0.01</v>
      </c>
      <c r="Y209">
        <v>7.07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0.01</v>
      </c>
      <c r="AH209">
        <v>2</v>
      </c>
      <c r="AI209">
        <v>50446739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ROW(Source!A147)</f>
        <v>147</v>
      </c>
      <c r="B210">
        <v>50446744</v>
      </c>
      <c r="C210">
        <v>50446736</v>
      </c>
      <c r="D210">
        <v>40411334</v>
      </c>
      <c r="E210">
        <v>30570983</v>
      </c>
      <c r="F210">
        <v>1</v>
      </c>
      <c r="G210">
        <v>30570983</v>
      </c>
      <c r="H210">
        <v>3</v>
      </c>
      <c r="I210" t="s">
        <v>636</v>
      </c>
      <c r="J210" t="s">
        <v>3</v>
      </c>
      <c r="K210" t="s">
        <v>637</v>
      </c>
      <c r="L210">
        <v>1346</v>
      </c>
      <c r="N210">
        <v>1009</v>
      </c>
      <c r="O210" t="s">
        <v>159</v>
      </c>
      <c r="P210" t="s">
        <v>159</v>
      </c>
      <c r="Q210">
        <v>1</v>
      </c>
      <c r="X210">
        <v>30.9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30.9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ROW(Source!A148)</f>
        <v>148</v>
      </c>
      <c r="B211">
        <v>50446741</v>
      </c>
      <c r="C211">
        <v>50446736</v>
      </c>
      <c r="D211">
        <v>40404405</v>
      </c>
      <c r="E211">
        <v>30570983</v>
      </c>
      <c r="F211">
        <v>1</v>
      </c>
      <c r="G211">
        <v>30570983</v>
      </c>
      <c r="H211">
        <v>1</v>
      </c>
      <c r="I211" t="s">
        <v>430</v>
      </c>
      <c r="J211" t="s">
        <v>3</v>
      </c>
      <c r="K211" t="s">
        <v>431</v>
      </c>
      <c r="L211">
        <v>1191</v>
      </c>
      <c r="N211">
        <v>1013</v>
      </c>
      <c r="O211" t="s">
        <v>432</v>
      </c>
      <c r="P211" t="s">
        <v>432</v>
      </c>
      <c r="Q211">
        <v>1</v>
      </c>
      <c r="X211">
        <v>13.91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13.91</v>
      </c>
      <c r="AH211">
        <v>2</v>
      </c>
      <c r="AI211">
        <v>50446737</v>
      </c>
      <c r="AJ211">
        <v>217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ROW(Source!A148)</f>
        <v>148</v>
      </c>
      <c r="B212">
        <v>50446742</v>
      </c>
      <c r="C212">
        <v>50446736</v>
      </c>
      <c r="D212">
        <v>46170867</v>
      </c>
      <c r="E212">
        <v>1</v>
      </c>
      <c r="F212">
        <v>1</v>
      </c>
      <c r="G212">
        <v>30570983</v>
      </c>
      <c r="H212">
        <v>2</v>
      </c>
      <c r="I212" t="s">
        <v>433</v>
      </c>
      <c r="J212" t="s">
        <v>434</v>
      </c>
      <c r="K212" t="s">
        <v>435</v>
      </c>
      <c r="L212">
        <v>1368</v>
      </c>
      <c r="N212">
        <v>1011</v>
      </c>
      <c r="O212" t="s">
        <v>436</v>
      </c>
      <c r="P212" t="s">
        <v>436</v>
      </c>
      <c r="Q212">
        <v>1</v>
      </c>
      <c r="X212">
        <v>0.04</v>
      </c>
      <c r="Y212">
        <v>0</v>
      </c>
      <c r="Z212">
        <v>83.1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0.04</v>
      </c>
      <c r="AH212">
        <v>2</v>
      </c>
      <c r="AI212">
        <v>50446738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ROW(Source!A148)</f>
        <v>148</v>
      </c>
      <c r="B213">
        <v>50446743</v>
      </c>
      <c r="C213">
        <v>50446736</v>
      </c>
      <c r="D213">
        <v>31110605</v>
      </c>
      <c r="E213">
        <v>1</v>
      </c>
      <c r="F213">
        <v>1</v>
      </c>
      <c r="G213">
        <v>30570983</v>
      </c>
      <c r="H213">
        <v>3</v>
      </c>
      <c r="I213" t="s">
        <v>289</v>
      </c>
      <c r="J213" t="s">
        <v>291</v>
      </c>
      <c r="K213" t="s">
        <v>290</v>
      </c>
      <c r="L213">
        <v>1339</v>
      </c>
      <c r="N213">
        <v>1007</v>
      </c>
      <c r="O213" t="s">
        <v>85</v>
      </c>
      <c r="P213" t="s">
        <v>85</v>
      </c>
      <c r="Q213">
        <v>1</v>
      </c>
      <c r="X213">
        <v>0.01</v>
      </c>
      <c r="Y213">
        <v>7.07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0.01</v>
      </c>
      <c r="AH213">
        <v>2</v>
      </c>
      <c r="AI213">
        <v>50446739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ROW(Source!A148)</f>
        <v>148</v>
      </c>
      <c r="B214">
        <v>50446744</v>
      </c>
      <c r="C214">
        <v>50446736</v>
      </c>
      <c r="D214">
        <v>40411334</v>
      </c>
      <c r="E214">
        <v>30570983</v>
      </c>
      <c r="F214">
        <v>1</v>
      </c>
      <c r="G214">
        <v>30570983</v>
      </c>
      <c r="H214">
        <v>3</v>
      </c>
      <c r="I214" t="s">
        <v>636</v>
      </c>
      <c r="J214" t="s">
        <v>3</v>
      </c>
      <c r="K214" t="s">
        <v>637</v>
      </c>
      <c r="L214">
        <v>1346</v>
      </c>
      <c r="N214">
        <v>1009</v>
      </c>
      <c r="O214" t="s">
        <v>159</v>
      </c>
      <c r="P214" t="s">
        <v>159</v>
      </c>
      <c r="Q214">
        <v>1</v>
      </c>
      <c r="X214">
        <v>30.9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30.9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ROW(Source!A151)</f>
        <v>151</v>
      </c>
      <c r="B215">
        <v>50446754</v>
      </c>
      <c r="C215">
        <v>50446746</v>
      </c>
      <c r="D215">
        <v>40404405</v>
      </c>
      <c r="E215">
        <v>30570983</v>
      </c>
      <c r="F215">
        <v>1</v>
      </c>
      <c r="G215">
        <v>30570983</v>
      </c>
      <c r="H215">
        <v>1</v>
      </c>
      <c r="I215" t="s">
        <v>430</v>
      </c>
      <c r="J215" t="s">
        <v>3</v>
      </c>
      <c r="K215" t="s">
        <v>431</v>
      </c>
      <c r="L215">
        <v>1191</v>
      </c>
      <c r="N215">
        <v>1013</v>
      </c>
      <c r="O215" t="s">
        <v>432</v>
      </c>
      <c r="P215" t="s">
        <v>432</v>
      </c>
      <c r="Q215">
        <v>1</v>
      </c>
      <c r="X215">
        <v>2.06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2.06</v>
      </c>
      <c r="AH215">
        <v>2</v>
      </c>
      <c r="AI215">
        <v>50446747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ROW(Source!A151)</f>
        <v>151</v>
      </c>
      <c r="B216">
        <v>50446755</v>
      </c>
      <c r="C216">
        <v>50446746</v>
      </c>
      <c r="D216">
        <v>46123759</v>
      </c>
      <c r="E216">
        <v>1</v>
      </c>
      <c r="F216">
        <v>1</v>
      </c>
      <c r="G216">
        <v>30570983</v>
      </c>
      <c r="H216">
        <v>2</v>
      </c>
      <c r="I216" t="s">
        <v>527</v>
      </c>
      <c r="J216" t="s">
        <v>528</v>
      </c>
      <c r="K216" t="s">
        <v>529</v>
      </c>
      <c r="L216">
        <v>1368</v>
      </c>
      <c r="N216">
        <v>1011</v>
      </c>
      <c r="O216" t="s">
        <v>436</v>
      </c>
      <c r="P216" t="s">
        <v>436</v>
      </c>
      <c r="Q216">
        <v>1</v>
      </c>
      <c r="X216">
        <v>7.0000000000000007E-2</v>
      </c>
      <c r="Y216">
        <v>0</v>
      </c>
      <c r="Z216">
        <v>5.25</v>
      </c>
      <c r="AA216">
        <v>0.02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7.0000000000000007E-2</v>
      </c>
      <c r="AH216">
        <v>2</v>
      </c>
      <c r="AI216">
        <v>50446748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ROW(Source!A151)</f>
        <v>151</v>
      </c>
      <c r="B217">
        <v>50446756</v>
      </c>
      <c r="C217">
        <v>50446746</v>
      </c>
      <c r="D217">
        <v>46093442</v>
      </c>
      <c r="E217">
        <v>1</v>
      </c>
      <c r="F217">
        <v>1</v>
      </c>
      <c r="G217">
        <v>30570983</v>
      </c>
      <c r="H217">
        <v>2</v>
      </c>
      <c r="I217" t="s">
        <v>437</v>
      </c>
      <c r="J217" t="s">
        <v>530</v>
      </c>
      <c r="K217" t="s">
        <v>439</v>
      </c>
      <c r="L217">
        <v>1368</v>
      </c>
      <c r="N217">
        <v>1011</v>
      </c>
      <c r="O217" t="s">
        <v>436</v>
      </c>
      <c r="P217" t="s">
        <v>436</v>
      </c>
      <c r="Q217">
        <v>1</v>
      </c>
      <c r="X217">
        <v>1.18</v>
      </c>
      <c r="Y217">
        <v>0</v>
      </c>
      <c r="Z217">
        <v>0.77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1.18</v>
      </c>
      <c r="AH217">
        <v>2</v>
      </c>
      <c r="AI217">
        <v>50446749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ROW(Source!A151)</f>
        <v>151</v>
      </c>
      <c r="B218">
        <v>50446757</v>
      </c>
      <c r="C218">
        <v>50446746</v>
      </c>
      <c r="D218">
        <v>46093443</v>
      </c>
      <c r="E218">
        <v>1</v>
      </c>
      <c r="F218">
        <v>1</v>
      </c>
      <c r="G218">
        <v>30570983</v>
      </c>
      <c r="H218">
        <v>2</v>
      </c>
      <c r="I218" t="s">
        <v>531</v>
      </c>
      <c r="J218" t="s">
        <v>532</v>
      </c>
      <c r="K218" t="s">
        <v>533</v>
      </c>
      <c r="L218">
        <v>1368</v>
      </c>
      <c r="N218">
        <v>1011</v>
      </c>
      <c r="O218" t="s">
        <v>436</v>
      </c>
      <c r="P218" t="s">
        <v>436</v>
      </c>
      <c r="Q218">
        <v>1</v>
      </c>
      <c r="X218">
        <v>0.18</v>
      </c>
      <c r="Y218">
        <v>0</v>
      </c>
      <c r="Z218">
        <v>1.08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0.18</v>
      </c>
      <c r="AH218">
        <v>2</v>
      </c>
      <c r="AI218">
        <v>50446750</v>
      </c>
      <c r="AJ218">
        <v>224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ROW(Source!A151)</f>
        <v>151</v>
      </c>
      <c r="B219">
        <v>50446758</v>
      </c>
      <c r="C219">
        <v>50446746</v>
      </c>
      <c r="D219">
        <v>40406154</v>
      </c>
      <c r="E219">
        <v>30570983</v>
      </c>
      <c r="F219">
        <v>1</v>
      </c>
      <c r="G219">
        <v>30570983</v>
      </c>
      <c r="H219">
        <v>2</v>
      </c>
      <c r="I219" t="s">
        <v>443</v>
      </c>
      <c r="J219" t="s">
        <v>3</v>
      </c>
      <c r="K219" t="s">
        <v>444</v>
      </c>
      <c r="L219">
        <v>1344</v>
      </c>
      <c r="N219">
        <v>1008</v>
      </c>
      <c r="O219" t="s">
        <v>445</v>
      </c>
      <c r="P219" t="s">
        <v>445</v>
      </c>
      <c r="Q219">
        <v>1</v>
      </c>
      <c r="X219">
        <v>0.71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0.71</v>
      </c>
      <c r="AH219">
        <v>2</v>
      </c>
      <c r="AI219">
        <v>50446751</v>
      </c>
      <c r="AJ219">
        <v>225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ROW(Source!A151)</f>
        <v>151</v>
      </c>
      <c r="B220">
        <v>50446759</v>
      </c>
      <c r="C220">
        <v>50446746</v>
      </c>
      <c r="D220">
        <v>31110605</v>
      </c>
      <c r="E220">
        <v>1</v>
      </c>
      <c r="F220">
        <v>1</v>
      </c>
      <c r="G220">
        <v>30570983</v>
      </c>
      <c r="H220">
        <v>3</v>
      </c>
      <c r="I220" t="s">
        <v>289</v>
      </c>
      <c r="J220" t="s">
        <v>291</v>
      </c>
      <c r="K220" t="s">
        <v>290</v>
      </c>
      <c r="L220">
        <v>1339</v>
      </c>
      <c r="N220">
        <v>1007</v>
      </c>
      <c r="O220" t="s">
        <v>85</v>
      </c>
      <c r="P220" t="s">
        <v>85</v>
      </c>
      <c r="Q220">
        <v>1</v>
      </c>
      <c r="X220">
        <v>4.3299999999999996E-3</v>
      </c>
      <c r="Y220">
        <v>7.07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4.3299999999999996E-3</v>
      </c>
      <c r="AH220">
        <v>2</v>
      </c>
      <c r="AI220">
        <v>50446752</v>
      </c>
      <c r="AJ220">
        <v>226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ROW(Source!A151)</f>
        <v>151</v>
      </c>
      <c r="B221">
        <v>50446760</v>
      </c>
      <c r="C221">
        <v>50446746</v>
      </c>
      <c r="D221">
        <v>40427438</v>
      </c>
      <c r="E221">
        <v>30570983</v>
      </c>
      <c r="F221">
        <v>1</v>
      </c>
      <c r="G221">
        <v>30570983</v>
      </c>
      <c r="H221">
        <v>3</v>
      </c>
      <c r="I221" t="s">
        <v>638</v>
      </c>
      <c r="J221" t="s">
        <v>3</v>
      </c>
      <c r="K221" t="s">
        <v>639</v>
      </c>
      <c r="L221">
        <v>1346</v>
      </c>
      <c r="N221">
        <v>1009</v>
      </c>
      <c r="O221" t="s">
        <v>159</v>
      </c>
      <c r="P221" t="s">
        <v>159</v>
      </c>
      <c r="Q221">
        <v>1</v>
      </c>
      <c r="X221">
        <v>24.03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24.03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ROW(Source!A152)</f>
        <v>152</v>
      </c>
      <c r="B222">
        <v>50446754</v>
      </c>
      <c r="C222">
        <v>50446746</v>
      </c>
      <c r="D222">
        <v>40404405</v>
      </c>
      <c r="E222">
        <v>30570983</v>
      </c>
      <c r="F222">
        <v>1</v>
      </c>
      <c r="G222">
        <v>30570983</v>
      </c>
      <c r="H222">
        <v>1</v>
      </c>
      <c r="I222" t="s">
        <v>430</v>
      </c>
      <c r="J222" t="s">
        <v>3</v>
      </c>
      <c r="K222" t="s">
        <v>431</v>
      </c>
      <c r="L222">
        <v>1191</v>
      </c>
      <c r="N222">
        <v>1013</v>
      </c>
      <c r="O222" t="s">
        <v>432</v>
      </c>
      <c r="P222" t="s">
        <v>432</v>
      </c>
      <c r="Q222">
        <v>1</v>
      </c>
      <c r="X222">
        <v>2.06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2.06</v>
      </c>
      <c r="AH222">
        <v>2</v>
      </c>
      <c r="AI222">
        <v>50446747</v>
      </c>
      <c r="AJ222">
        <v>228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ROW(Source!A152)</f>
        <v>152</v>
      </c>
      <c r="B223">
        <v>50446755</v>
      </c>
      <c r="C223">
        <v>50446746</v>
      </c>
      <c r="D223">
        <v>46123759</v>
      </c>
      <c r="E223">
        <v>1</v>
      </c>
      <c r="F223">
        <v>1</v>
      </c>
      <c r="G223">
        <v>30570983</v>
      </c>
      <c r="H223">
        <v>2</v>
      </c>
      <c r="I223" t="s">
        <v>527</v>
      </c>
      <c r="J223" t="s">
        <v>528</v>
      </c>
      <c r="K223" t="s">
        <v>529</v>
      </c>
      <c r="L223">
        <v>1368</v>
      </c>
      <c r="N223">
        <v>1011</v>
      </c>
      <c r="O223" t="s">
        <v>436</v>
      </c>
      <c r="P223" t="s">
        <v>436</v>
      </c>
      <c r="Q223">
        <v>1</v>
      </c>
      <c r="X223">
        <v>7.0000000000000007E-2</v>
      </c>
      <c r="Y223">
        <v>0</v>
      </c>
      <c r="Z223">
        <v>5.25</v>
      </c>
      <c r="AA223">
        <v>0.02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7.0000000000000007E-2</v>
      </c>
      <c r="AH223">
        <v>2</v>
      </c>
      <c r="AI223">
        <v>50446748</v>
      </c>
      <c r="AJ223">
        <v>229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ROW(Source!A152)</f>
        <v>152</v>
      </c>
      <c r="B224">
        <v>50446756</v>
      </c>
      <c r="C224">
        <v>50446746</v>
      </c>
      <c r="D224">
        <v>46093442</v>
      </c>
      <c r="E224">
        <v>1</v>
      </c>
      <c r="F224">
        <v>1</v>
      </c>
      <c r="G224">
        <v>30570983</v>
      </c>
      <c r="H224">
        <v>2</v>
      </c>
      <c r="I224" t="s">
        <v>437</v>
      </c>
      <c r="J224" t="s">
        <v>530</v>
      </c>
      <c r="K224" t="s">
        <v>439</v>
      </c>
      <c r="L224">
        <v>1368</v>
      </c>
      <c r="N224">
        <v>1011</v>
      </c>
      <c r="O224" t="s">
        <v>436</v>
      </c>
      <c r="P224" t="s">
        <v>436</v>
      </c>
      <c r="Q224">
        <v>1</v>
      </c>
      <c r="X224">
        <v>1.18</v>
      </c>
      <c r="Y224">
        <v>0</v>
      </c>
      <c r="Z224">
        <v>0.77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1.18</v>
      </c>
      <c r="AH224">
        <v>2</v>
      </c>
      <c r="AI224">
        <v>50446749</v>
      </c>
      <c r="AJ224">
        <v>230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ROW(Source!A152)</f>
        <v>152</v>
      </c>
      <c r="B225">
        <v>50446757</v>
      </c>
      <c r="C225">
        <v>50446746</v>
      </c>
      <c r="D225">
        <v>46093443</v>
      </c>
      <c r="E225">
        <v>1</v>
      </c>
      <c r="F225">
        <v>1</v>
      </c>
      <c r="G225">
        <v>30570983</v>
      </c>
      <c r="H225">
        <v>2</v>
      </c>
      <c r="I225" t="s">
        <v>531</v>
      </c>
      <c r="J225" t="s">
        <v>532</v>
      </c>
      <c r="K225" t="s">
        <v>533</v>
      </c>
      <c r="L225">
        <v>1368</v>
      </c>
      <c r="N225">
        <v>1011</v>
      </c>
      <c r="O225" t="s">
        <v>436</v>
      </c>
      <c r="P225" t="s">
        <v>436</v>
      </c>
      <c r="Q225">
        <v>1</v>
      </c>
      <c r="X225">
        <v>0.18</v>
      </c>
      <c r="Y225">
        <v>0</v>
      </c>
      <c r="Z225">
        <v>1.08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0.18</v>
      </c>
      <c r="AH225">
        <v>2</v>
      </c>
      <c r="AI225">
        <v>50446750</v>
      </c>
      <c r="AJ225">
        <v>231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ROW(Source!A152)</f>
        <v>152</v>
      </c>
      <c r="B226">
        <v>50446758</v>
      </c>
      <c r="C226">
        <v>50446746</v>
      </c>
      <c r="D226">
        <v>40406154</v>
      </c>
      <c r="E226">
        <v>30570983</v>
      </c>
      <c r="F226">
        <v>1</v>
      </c>
      <c r="G226">
        <v>30570983</v>
      </c>
      <c r="H226">
        <v>2</v>
      </c>
      <c r="I226" t="s">
        <v>443</v>
      </c>
      <c r="J226" t="s">
        <v>3</v>
      </c>
      <c r="K226" t="s">
        <v>444</v>
      </c>
      <c r="L226">
        <v>1344</v>
      </c>
      <c r="N226">
        <v>1008</v>
      </c>
      <c r="O226" t="s">
        <v>445</v>
      </c>
      <c r="P226" t="s">
        <v>445</v>
      </c>
      <c r="Q226">
        <v>1</v>
      </c>
      <c r="X226">
        <v>0.71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0.71</v>
      </c>
      <c r="AH226">
        <v>2</v>
      </c>
      <c r="AI226">
        <v>50446751</v>
      </c>
      <c r="AJ226">
        <v>232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ROW(Source!A152)</f>
        <v>152</v>
      </c>
      <c r="B227">
        <v>50446759</v>
      </c>
      <c r="C227">
        <v>50446746</v>
      </c>
      <c r="D227">
        <v>31110605</v>
      </c>
      <c r="E227">
        <v>1</v>
      </c>
      <c r="F227">
        <v>1</v>
      </c>
      <c r="G227">
        <v>30570983</v>
      </c>
      <c r="H227">
        <v>3</v>
      </c>
      <c r="I227" t="s">
        <v>289</v>
      </c>
      <c r="J227" t="s">
        <v>291</v>
      </c>
      <c r="K227" t="s">
        <v>290</v>
      </c>
      <c r="L227">
        <v>1339</v>
      </c>
      <c r="N227">
        <v>1007</v>
      </c>
      <c r="O227" t="s">
        <v>85</v>
      </c>
      <c r="P227" t="s">
        <v>85</v>
      </c>
      <c r="Q227">
        <v>1</v>
      </c>
      <c r="X227">
        <v>4.3299999999999996E-3</v>
      </c>
      <c r="Y227">
        <v>7.07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4.3299999999999996E-3</v>
      </c>
      <c r="AH227">
        <v>2</v>
      </c>
      <c r="AI227">
        <v>50446752</v>
      </c>
      <c r="AJ227">
        <v>233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ROW(Source!A152)</f>
        <v>152</v>
      </c>
      <c r="B228">
        <v>50446760</v>
      </c>
      <c r="C228">
        <v>50446746</v>
      </c>
      <c r="D228">
        <v>40427438</v>
      </c>
      <c r="E228">
        <v>30570983</v>
      </c>
      <c r="F228">
        <v>1</v>
      </c>
      <c r="G228">
        <v>30570983</v>
      </c>
      <c r="H228">
        <v>3</v>
      </c>
      <c r="I228" t="s">
        <v>638</v>
      </c>
      <c r="J228" t="s">
        <v>3</v>
      </c>
      <c r="K228" t="s">
        <v>639</v>
      </c>
      <c r="L228">
        <v>1346</v>
      </c>
      <c r="N228">
        <v>1009</v>
      </c>
      <c r="O228" t="s">
        <v>159</v>
      </c>
      <c r="P228" t="s">
        <v>159</v>
      </c>
      <c r="Q228">
        <v>1</v>
      </c>
      <c r="X228">
        <v>24.03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24.03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ROW(Source!A155)</f>
        <v>155</v>
      </c>
      <c r="B229">
        <v>50446767</v>
      </c>
      <c r="C229">
        <v>50446762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430</v>
      </c>
      <c r="J229" t="s">
        <v>3</v>
      </c>
      <c r="K229" t="s">
        <v>431</v>
      </c>
      <c r="L229">
        <v>1191</v>
      </c>
      <c r="N229">
        <v>1013</v>
      </c>
      <c r="O229" t="s">
        <v>432</v>
      </c>
      <c r="P229" t="s">
        <v>432</v>
      </c>
      <c r="Q229">
        <v>1</v>
      </c>
      <c r="X229">
        <v>4.6500000000000004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78</v>
      </c>
      <c r="AG229">
        <v>5.3475000000000001</v>
      </c>
      <c r="AH229">
        <v>2</v>
      </c>
      <c r="AI229">
        <v>50446763</v>
      </c>
      <c r="AJ229">
        <v>235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ROW(Source!A155)</f>
        <v>155</v>
      </c>
      <c r="B230">
        <v>50446768</v>
      </c>
      <c r="C230">
        <v>50446762</v>
      </c>
      <c r="D230">
        <v>46170867</v>
      </c>
      <c r="E230">
        <v>1</v>
      </c>
      <c r="F230">
        <v>1</v>
      </c>
      <c r="G230">
        <v>30570983</v>
      </c>
      <c r="H230">
        <v>2</v>
      </c>
      <c r="I230" t="s">
        <v>433</v>
      </c>
      <c r="J230" t="s">
        <v>434</v>
      </c>
      <c r="K230" t="s">
        <v>435</v>
      </c>
      <c r="L230">
        <v>1368</v>
      </c>
      <c r="N230">
        <v>1011</v>
      </c>
      <c r="O230" t="s">
        <v>436</v>
      </c>
      <c r="P230" t="s">
        <v>436</v>
      </c>
      <c r="Q230">
        <v>1</v>
      </c>
      <c r="X230">
        <v>0.01</v>
      </c>
      <c r="Y230">
        <v>0</v>
      </c>
      <c r="Z230">
        <v>83.1</v>
      </c>
      <c r="AA230">
        <v>12.62</v>
      </c>
      <c r="AB230">
        <v>0</v>
      </c>
      <c r="AC230">
        <v>0</v>
      </c>
      <c r="AD230">
        <v>1</v>
      </c>
      <c r="AE230">
        <v>0</v>
      </c>
      <c r="AF230" t="s">
        <v>77</v>
      </c>
      <c r="AG230">
        <v>1.2500000000000001E-2</v>
      </c>
      <c r="AH230">
        <v>2</v>
      </c>
      <c r="AI230">
        <v>50446764</v>
      </c>
      <c r="AJ230">
        <v>236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ROW(Source!A155)</f>
        <v>155</v>
      </c>
      <c r="B231">
        <v>50446769</v>
      </c>
      <c r="C231">
        <v>50446762</v>
      </c>
      <c r="D231">
        <v>46170454</v>
      </c>
      <c r="E231">
        <v>1</v>
      </c>
      <c r="F231">
        <v>1</v>
      </c>
      <c r="G231">
        <v>30570983</v>
      </c>
      <c r="H231">
        <v>2</v>
      </c>
      <c r="I231" t="s">
        <v>534</v>
      </c>
      <c r="J231" t="s">
        <v>535</v>
      </c>
      <c r="K231" t="s">
        <v>536</v>
      </c>
      <c r="L231">
        <v>1368</v>
      </c>
      <c r="N231">
        <v>1011</v>
      </c>
      <c r="O231" t="s">
        <v>436</v>
      </c>
      <c r="P231" t="s">
        <v>436</v>
      </c>
      <c r="Q231">
        <v>1</v>
      </c>
      <c r="X231">
        <v>0.03</v>
      </c>
      <c r="Y231">
        <v>0</v>
      </c>
      <c r="Z231">
        <v>0.17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77</v>
      </c>
      <c r="AG231">
        <v>3.7499999999999999E-2</v>
      </c>
      <c r="AH231">
        <v>2</v>
      </c>
      <c r="AI231">
        <v>50446765</v>
      </c>
      <c r="AJ231">
        <v>237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ROW(Source!A155)</f>
        <v>155</v>
      </c>
      <c r="B232">
        <v>50446770</v>
      </c>
      <c r="C232">
        <v>50446762</v>
      </c>
      <c r="D232">
        <v>40411025</v>
      </c>
      <c r="E232">
        <v>30570983</v>
      </c>
      <c r="F232">
        <v>1</v>
      </c>
      <c r="G232">
        <v>30570983</v>
      </c>
      <c r="H232">
        <v>3</v>
      </c>
      <c r="I232" t="s">
        <v>640</v>
      </c>
      <c r="J232" t="s">
        <v>3</v>
      </c>
      <c r="K232" t="s">
        <v>641</v>
      </c>
      <c r="L232">
        <v>1346</v>
      </c>
      <c r="N232">
        <v>1009</v>
      </c>
      <c r="O232" t="s">
        <v>159</v>
      </c>
      <c r="P232" t="s">
        <v>159</v>
      </c>
      <c r="Q232">
        <v>1</v>
      </c>
      <c r="X232">
        <v>10.3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76</v>
      </c>
      <c r="AG232">
        <v>10.3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ROW(Source!A156)</f>
        <v>156</v>
      </c>
      <c r="B233">
        <v>50446767</v>
      </c>
      <c r="C233">
        <v>50446762</v>
      </c>
      <c r="D233">
        <v>40404405</v>
      </c>
      <c r="E233">
        <v>30570983</v>
      </c>
      <c r="F233">
        <v>1</v>
      </c>
      <c r="G233">
        <v>30570983</v>
      </c>
      <c r="H233">
        <v>1</v>
      </c>
      <c r="I233" t="s">
        <v>430</v>
      </c>
      <c r="J233" t="s">
        <v>3</v>
      </c>
      <c r="K233" t="s">
        <v>431</v>
      </c>
      <c r="L233">
        <v>1191</v>
      </c>
      <c r="N233">
        <v>1013</v>
      </c>
      <c r="O233" t="s">
        <v>432</v>
      </c>
      <c r="P233" t="s">
        <v>432</v>
      </c>
      <c r="Q233">
        <v>1</v>
      </c>
      <c r="X233">
        <v>4.6500000000000004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78</v>
      </c>
      <c r="AG233">
        <v>5.3475000000000001</v>
      </c>
      <c r="AH233">
        <v>2</v>
      </c>
      <c r="AI233">
        <v>50446763</v>
      </c>
      <c r="AJ233">
        <v>239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ROW(Source!A156)</f>
        <v>156</v>
      </c>
      <c r="B234">
        <v>50446768</v>
      </c>
      <c r="C234">
        <v>50446762</v>
      </c>
      <c r="D234">
        <v>46170867</v>
      </c>
      <c r="E234">
        <v>1</v>
      </c>
      <c r="F234">
        <v>1</v>
      </c>
      <c r="G234">
        <v>30570983</v>
      </c>
      <c r="H234">
        <v>2</v>
      </c>
      <c r="I234" t="s">
        <v>433</v>
      </c>
      <c r="J234" t="s">
        <v>434</v>
      </c>
      <c r="K234" t="s">
        <v>435</v>
      </c>
      <c r="L234">
        <v>1368</v>
      </c>
      <c r="N234">
        <v>1011</v>
      </c>
      <c r="O234" t="s">
        <v>436</v>
      </c>
      <c r="P234" t="s">
        <v>436</v>
      </c>
      <c r="Q234">
        <v>1</v>
      </c>
      <c r="X234">
        <v>0.01</v>
      </c>
      <c r="Y234">
        <v>0</v>
      </c>
      <c r="Z234">
        <v>83.1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77</v>
      </c>
      <c r="AG234">
        <v>1.2500000000000001E-2</v>
      </c>
      <c r="AH234">
        <v>2</v>
      </c>
      <c r="AI234">
        <v>50446764</v>
      </c>
      <c r="AJ234">
        <v>240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ROW(Source!A156)</f>
        <v>156</v>
      </c>
      <c r="B235">
        <v>50446769</v>
      </c>
      <c r="C235">
        <v>50446762</v>
      </c>
      <c r="D235">
        <v>46170454</v>
      </c>
      <c r="E235">
        <v>1</v>
      </c>
      <c r="F235">
        <v>1</v>
      </c>
      <c r="G235">
        <v>30570983</v>
      </c>
      <c r="H235">
        <v>2</v>
      </c>
      <c r="I235" t="s">
        <v>534</v>
      </c>
      <c r="J235" t="s">
        <v>535</v>
      </c>
      <c r="K235" t="s">
        <v>536</v>
      </c>
      <c r="L235">
        <v>1368</v>
      </c>
      <c r="N235">
        <v>1011</v>
      </c>
      <c r="O235" t="s">
        <v>436</v>
      </c>
      <c r="P235" t="s">
        <v>436</v>
      </c>
      <c r="Q235">
        <v>1</v>
      </c>
      <c r="X235">
        <v>0.03</v>
      </c>
      <c r="Y235">
        <v>0</v>
      </c>
      <c r="Z235">
        <v>0.17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77</v>
      </c>
      <c r="AG235">
        <v>3.7499999999999999E-2</v>
      </c>
      <c r="AH235">
        <v>2</v>
      </c>
      <c r="AI235">
        <v>50446765</v>
      </c>
      <c r="AJ235">
        <v>241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ROW(Source!A156)</f>
        <v>156</v>
      </c>
      <c r="B236">
        <v>50446770</v>
      </c>
      <c r="C236">
        <v>50446762</v>
      </c>
      <c r="D236">
        <v>40411025</v>
      </c>
      <c r="E236">
        <v>30570983</v>
      </c>
      <c r="F236">
        <v>1</v>
      </c>
      <c r="G236">
        <v>30570983</v>
      </c>
      <c r="H236">
        <v>3</v>
      </c>
      <c r="I236" t="s">
        <v>640</v>
      </c>
      <c r="J236" t="s">
        <v>3</v>
      </c>
      <c r="K236" t="s">
        <v>641</v>
      </c>
      <c r="L236">
        <v>1346</v>
      </c>
      <c r="N236">
        <v>1009</v>
      </c>
      <c r="O236" t="s">
        <v>159</v>
      </c>
      <c r="P236" t="s">
        <v>159</v>
      </c>
      <c r="Q236">
        <v>1</v>
      </c>
      <c r="X236">
        <v>10.3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76</v>
      </c>
      <c r="AG236">
        <v>10.3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50446784</v>
      </c>
      <c r="C237">
        <v>50446772</v>
      </c>
      <c r="D237">
        <v>40404405</v>
      </c>
      <c r="E237">
        <v>30570983</v>
      </c>
      <c r="F237">
        <v>1</v>
      </c>
      <c r="G237">
        <v>30570983</v>
      </c>
      <c r="H237">
        <v>1</v>
      </c>
      <c r="I237" t="s">
        <v>430</v>
      </c>
      <c r="J237" t="s">
        <v>3</v>
      </c>
      <c r="K237" t="s">
        <v>431</v>
      </c>
      <c r="L237">
        <v>1191</v>
      </c>
      <c r="N237">
        <v>1013</v>
      </c>
      <c r="O237" t="s">
        <v>432</v>
      </c>
      <c r="P237" t="s">
        <v>432</v>
      </c>
      <c r="Q237">
        <v>1</v>
      </c>
      <c r="X237">
        <v>115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78</v>
      </c>
      <c r="AG237">
        <v>132.25</v>
      </c>
      <c r="AH237">
        <v>2</v>
      </c>
      <c r="AI237">
        <v>50446773</v>
      </c>
      <c r="AJ237">
        <v>243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50446785</v>
      </c>
      <c r="C238">
        <v>50446772</v>
      </c>
      <c r="D238">
        <v>46170867</v>
      </c>
      <c r="E238">
        <v>1</v>
      </c>
      <c r="F238">
        <v>1</v>
      </c>
      <c r="G238">
        <v>30570983</v>
      </c>
      <c r="H238">
        <v>2</v>
      </c>
      <c r="I238" t="s">
        <v>433</v>
      </c>
      <c r="J238" t="s">
        <v>434</v>
      </c>
      <c r="K238" t="s">
        <v>435</v>
      </c>
      <c r="L238">
        <v>1368</v>
      </c>
      <c r="N238">
        <v>1011</v>
      </c>
      <c r="O238" t="s">
        <v>436</v>
      </c>
      <c r="P238" t="s">
        <v>436</v>
      </c>
      <c r="Q238">
        <v>1</v>
      </c>
      <c r="X238">
        <v>0.41</v>
      </c>
      <c r="Y238">
        <v>0</v>
      </c>
      <c r="Z238">
        <v>83.1</v>
      </c>
      <c r="AA238">
        <v>12.62</v>
      </c>
      <c r="AB238">
        <v>0</v>
      </c>
      <c r="AC238">
        <v>0</v>
      </c>
      <c r="AD238">
        <v>1</v>
      </c>
      <c r="AE238">
        <v>0</v>
      </c>
      <c r="AF238" t="s">
        <v>77</v>
      </c>
      <c r="AG238">
        <v>0.51249999999999996</v>
      </c>
      <c r="AH238">
        <v>2</v>
      </c>
      <c r="AI238">
        <v>50446774</v>
      </c>
      <c r="AJ238">
        <v>244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ROW(Source!A159)</f>
        <v>159</v>
      </c>
      <c r="B239">
        <v>50446786</v>
      </c>
      <c r="C239">
        <v>50446772</v>
      </c>
      <c r="D239">
        <v>46170215</v>
      </c>
      <c r="E239">
        <v>1</v>
      </c>
      <c r="F239">
        <v>1</v>
      </c>
      <c r="G239">
        <v>30570983</v>
      </c>
      <c r="H239">
        <v>2</v>
      </c>
      <c r="I239" t="s">
        <v>500</v>
      </c>
      <c r="J239" t="s">
        <v>501</v>
      </c>
      <c r="K239" t="s">
        <v>502</v>
      </c>
      <c r="L239">
        <v>1368</v>
      </c>
      <c r="N239">
        <v>1011</v>
      </c>
      <c r="O239" t="s">
        <v>436</v>
      </c>
      <c r="P239" t="s">
        <v>436</v>
      </c>
      <c r="Q239">
        <v>1</v>
      </c>
      <c r="X239">
        <v>0.36</v>
      </c>
      <c r="Y239">
        <v>0</v>
      </c>
      <c r="Z239">
        <v>179.17</v>
      </c>
      <c r="AA239">
        <v>16.93</v>
      </c>
      <c r="AB239">
        <v>0</v>
      </c>
      <c r="AC239">
        <v>0</v>
      </c>
      <c r="AD239">
        <v>1</v>
      </c>
      <c r="AE239">
        <v>0</v>
      </c>
      <c r="AF239" t="s">
        <v>77</v>
      </c>
      <c r="AG239">
        <v>0.44999999999999996</v>
      </c>
      <c r="AH239">
        <v>2</v>
      </c>
      <c r="AI239">
        <v>50446775</v>
      </c>
      <c r="AJ239">
        <v>245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ROW(Source!A159)</f>
        <v>159</v>
      </c>
      <c r="B240">
        <v>50446787</v>
      </c>
      <c r="C240">
        <v>50446772</v>
      </c>
      <c r="D240">
        <v>46170432</v>
      </c>
      <c r="E240">
        <v>1</v>
      </c>
      <c r="F240">
        <v>1</v>
      </c>
      <c r="G240">
        <v>30570983</v>
      </c>
      <c r="H240">
        <v>2</v>
      </c>
      <c r="I240" t="s">
        <v>537</v>
      </c>
      <c r="J240" t="s">
        <v>538</v>
      </c>
      <c r="K240" t="s">
        <v>539</v>
      </c>
      <c r="L240">
        <v>1368</v>
      </c>
      <c r="N240">
        <v>1011</v>
      </c>
      <c r="O240" t="s">
        <v>436</v>
      </c>
      <c r="P240" t="s">
        <v>436</v>
      </c>
      <c r="Q240">
        <v>1</v>
      </c>
      <c r="X240">
        <v>0.87</v>
      </c>
      <c r="Y240">
        <v>0</v>
      </c>
      <c r="Z240">
        <v>13.07</v>
      </c>
      <c r="AA240">
        <v>11.18</v>
      </c>
      <c r="AB240">
        <v>0</v>
      </c>
      <c r="AC240">
        <v>0</v>
      </c>
      <c r="AD240">
        <v>1</v>
      </c>
      <c r="AE240">
        <v>0</v>
      </c>
      <c r="AF240" t="s">
        <v>77</v>
      </c>
      <c r="AG240">
        <v>1.0874999999999999</v>
      </c>
      <c r="AH240">
        <v>2</v>
      </c>
      <c r="AI240">
        <v>50446776</v>
      </c>
      <c r="AJ240">
        <v>246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ROW(Source!A159)</f>
        <v>159</v>
      </c>
      <c r="B241">
        <v>50446788</v>
      </c>
      <c r="C241">
        <v>50446772</v>
      </c>
      <c r="D241">
        <v>40404413</v>
      </c>
      <c r="E241">
        <v>30570983</v>
      </c>
      <c r="F241">
        <v>1</v>
      </c>
      <c r="G241">
        <v>30570983</v>
      </c>
      <c r="H241">
        <v>3</v>
      </c>
      <c r="I241" t="s">
        <v>642</v>
      </c>
      <c r="J241" t="s">
        <v>3</v>
      </c>
      <c r="K241" t="s">
        <v>290</v>
      </c>
      <c r="L241">
        <v>1339</v>
      </c>
      <c r="N241">
        <v>1007</v>
      </c>
      <c r="O241" t="s">
        <v>85</v>
      </c>
      <c r="P241" t="s">
        <v>85</v>
      </c>
      <c r="Q241">
        <v>1</v>
      </c>
      <c r="X241">
        <v>0.19228000000000001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76</v>
      </c>
      <c r="AG241">
        <v>0.19228000000000001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ROW(Source!A159)</f>
        <v>159</v>
      </c>
      <c r="B242">
        <v>50446789</v>
      </c>
      <c r="C242">
        <v>50446772</v>
      </c>
      <c r="D242">
        <v>46136611</v>
      </c>
      <c r="E242">
        <v>1</v>
      </c>
      <c r="F242">
        <v>1</v>
      </c>
      <c r="G242">
        <v>30570983</v>
      </c>
      <c r="H242">
        <v>3</v>
      </c>
      <c r="I242" t="s">
        <v>540</v>
      </c>
      <c r="J242" t="s">
        <v>541</v>
      </c>
      <c r="K242" t="s">
        <v>542</v>
      </c>
      <c r="L242">
        <v>1348</v>
      </c>
      <c r="N242">
        <v>1009</v>
      </c>
      <c r="O242" t="s">
        <v>28</v>
      </c>
      <c r="P242" t="s">
        <v>28</v>
      </c>
      <c r="Q242">
        <v>1000</v>
      </c>
      <c r="X242">
        <v>1.2999999999999999E-2</v>
      </c>
      <c r="Y242">
        <v>315.2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76</v>
      </c>
      <c r="AG242">
        <v>1.2999999999999999E-2</v>
      </c>
      <c r="AH242">
        <v>2</v>
      </c>
      <c r="AI242">
        <v>50446778</v>
      </c>
      <c r="AJ242">
        <v>248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ROW(Source!A159)</f>
        <v>159</v>
      </c>
      <c r="B243">
        <v>50446790</v>
      </c>
      <c r="C243">
        <v>50446772</v>
      </c>
      <c r="D243">
        <v>46136865</v>
      </c>
      <c r="E243">
        <v>1</v>
      </c>
      <c r="F243">
        <v>1</v>
      </c>
      <c r="G243">
        <v>30570983</v>
      </c>
      <c r="H243">
        <v>3</v>
      </c>
      <c r="I243" t="s">
        <v>543</v>
      </c>
      <c r="J243" t="s">
        <v>544</v>
      </c>
      <c r="K243" t="s">
        <v>545</v>
      </c>
      <c r="L243">
        <v>1327</v>
      </c>
      <c r="N243">
        <v>1005</v>
      </c>
      <c r="O243" t="s">
        <v>115</v>
      </c>
      <c r="P243" t="s">
        <v>115</v>
      </c>
      <c r="Q243">
        <v>1</v>
      </c>
      <c r="X243">
        <v>108</v>
      </c>
      <c r="Y243">
        <v>10.53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76</v>
      </c>
      <c r="AG243">
        <v>108</v>
      </c>
      <c r="AH243">
        <v>2</v>
      </c>
      <c r="AI243">
        <v>50446779</v>
      </c>
      <c r="AJ243">
        <v>249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ROW(Source!A159)</f>
        <v>159</v>
      </c>
      <c r="B244">
        <v>50446791</v>
      </c>
      <c r="C244">
        <v>50446772</v>
      </c>
      <c r="D244">
        <v>31110718</v>
      </c>
      <c r="E244">
        <v>1</v>
      </c>
      <c r="F244">
        <v>1</v>
      </c>
      <c r="G244">
        <v>30570983</v>
      </c>
      <c r="H244">
        <v>3</v>
      </c>
      <c r="I244" t="s">
        <v>546</v>
      </c>
      <c r="J244" t="s">
        <v>547</v>
      </c>
      <c r="K244" t="s">
        <v>548</v>
      </c>
      <c r="L244">
        <v>1348</v>
      </c>
      <c r="N244">
        <v>1009</v>
      </c>
      <c r="O244" t="s">
        <v>28</v>
      </c>
      <c r="P244" t="s">
        <v>28</v>
      </c>
      <c r="Q244">
        <v>1000</v>
      </c>
      <c r="X244">
        <v>2.5000000000000001E-3</v>
      </c>
      <c r="Y244">
        <v>20166.439999999999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76</v>
      </c>
      <c r="AG244">
        <v>2.5000000000000001E-3</v>
      </c>
      <c r="AH244">
        <v>2</v>
      </c>
      <c r="AI244">
        <v>50446780</v>
      </c>
      <c r="AJ244">
        <v>250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ROW(Source!A159)</f>
        <v>159</v>
      </c>
      <c r="B245">
        <v>50446792</v>
      </c>
      <c r="C245">
        <v>50446772</v>
      </c>
      <c r="D245">
        <v>31111145</v>
      </c>
      <c r="E245">
        <v>1</v>
      </c>
      <c r="F245">
        <v>1</v>
      </c>
      <c r="G245">
        <v>30570983</v>
      </c>
      <c r="H245">
        <v>3</v>
      </c>
      <c r="I245" t="s">
        <v>549</v>
      </c>
      <c r="J245" t="s">
        <v>550</v>
      </c>
      <c r="K245" t="s">
        <v>551</v>
      </c>
      <c r="L245">
        <v>1346</v>
      </c>
      <c r="N245">
        <v>1009</v>
      </c>
      <c r="O245" t="s">
        <v>159</v>
      </c>
      <c r="P245" t="s">
        <v>159</v>
      </c>
      <c r="Q245">
        <v>1</v>
      </c>
      <c r="X245">
        <v>12</v>
      </c>
      <c r="Y245">
        <v>9.86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76</v>
      </c>
      <c r="AG245">
        <v>12</v>
      </c>
      <c r="AH245">
        <v>2</v>
      </c>
      <c r="AI245">
        <v>50446781</v>
      </c>
      <c r="AJ245">
        <v>251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ROW(Source!A159)</f>
        <v>159</v>
      </c>
      <c r="B246">
        <v>50446793</v>
      </c>
      <c r="C246">
        <v>50446772</v>
      </c>
      <c r="D246">
        <v>40427286</v>
      </c>
      <c r="E246">
        <v>30570983</v>
      </c>
      <c r="F246">
        <v>1</v>
      </c>
      <c r="G246">
        <v>30570983</v>
      </c>
      <c r="H246">
        <v>3</v>
      </c>
      <c r="I246" t="s">
        <v>631</v>
      </c>
      <c r="J246" t="s">
        <v>3</v>
      </c>
      <c r="K246" t="s">
        <v>643</v>
      </c>
      <c r="L246">
        <v>1348</v>
      </c>
      <c r="N246">
        <v>1009</v>
      </c>
      <c r="O246" t="s">
        <v>28</v>
      </c>
      <c r="P246" t="s">
        <v>28</v>
      </c>
      <c r="Q246">
        <v>1000</v>
      </c>
      <c r="X246">
        <v>1.0416000000000001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76</v>
      </c>
      <c r="AG246">
        <v>1.0416000000000001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ROW(Source!A159)</f>
        <v>159</v>
      </c>
      <c r="B247">
        <v>50446794</v>
      </c>
      <c r="C247">
        <v>50446772</v>
      </c>
      <c r="D247">
        <v>40427539</v>
      </c>
      <c r="E247">
        <v>30570983</v>
      </c>
      <c r="F247">
        <v>1</v>
      </c>
      <c r="G247">
        <v>30570983</v>
      </c>
      <c r="H247">
        <v>3</v>
      </c>
      <c r="I247" t="s">
        <v>644</v>
      </c>
      <c r="J247" t="s">
        <v>3</v>
      </c>
      <c r="K247" t="s">
        <v>645</v>
      </c>
      <c r="L247">
        <v>1339</v>
      </c>
      <c r="N247">
        <v>1007</v>
      </c>
      <c r="O247" t="s">
        <v>85</v>
      </c>
      <c r="P247" t="s">
        <v>85</v>
      </c>
      <c r="Q247">
        <v>1</v>
      </c>
      <c r="X247">
        <v>2.6040000000000001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76</v>
      </c>
      <c r="AG247">
        <v>2.6040000000000001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ROW(Source!A160)</f>
        <v>160</v>
      </c>
      <c r="B248">
        <v>50446784</v>
      </c>
      <c r="C248">
        <v>50446772</v>
      </c>
      <c r="D248">
        <v>40404405</v>
      </c>
      <c r="E248">
        <v>30570983</v>
      </c>
      <c r="F248">
        <v>1</v>
      </c>
      <c r="G248">
        <v>30570983</v>
      </c>
      <c r="H248">
        <v>1</v>
      </c>
      <c r="I248" t="s">
        <v>430</v>
      </c>
      <c r="J248" t="s">
        <v>3</v>
      </c>
      <c r="K248" t="s">
        <v>431</v>
      </c>
      <c r="L248">
        <v>1191</v>
      </c>
      <c r="N248">
        <v>1013</v>
      </c>
      <c r="O248" t="s">
        <v>432</v>
      </c>
      <c r="P248" t="s">
        <v>432</v>
      </c>
      <c r="Q248">
        <v>1</v>
      </c>
      <c r="X248">
        <v>115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78</v>
      </c>
      <c r="AG248">
        <v>132.25</v>
      </c>
      <c r="AH248">
        <v>2</v>
      </c>
      <c r="AI248">
        <v>50446773</v>
      </c>
      <c r="AJ248">
        <v>254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ROW(Source!A160)</f>
        <v>160</v>
      </c>
      <c r="B249">
        <v>50446785</v>
      </c>
      <c r="C249">
        <v>50446772</v>
      </c>
      <c r="D249">
        <v>46170867</v>
      </c>
      <c r="E249">
        <v>1</v>
      </c>
      <c r="F249">
        <v>1</v>
      </c>
      <c r="G249">
        <v>30570983</v>
      </c>
      <c r="H249">
        <v>2</v>
      </c>
      <c r="I249" t="s">
        <v>433</v>
      </c>
      <c r="J249" t="s">
        <v>434</v>
      </c>
      <c r="K249" t="s">
        <v>435</v>
      </c>
      <c r="L249">
        <v>1368</v>
      </c>
      <c r="N249">
        <v>1011</v>
      </c>
      <c r="O249" t="s">
        <v>436</v>
      </c>
      <c r="P249" t="s">
        <v>436</v>
      </c>
      <c r="Q249">
        <v>1</v>
      </c>
      <c r="X249">
        <v>0.41</v>
      </c>
      <c r="Y249">
        <v>0</v>
      </c>
      <c r="Z249">
        <v>83.1</v>
      </c>
      <c r="AA249">
        <v>12.62</v>
      </c>
      <c r="AB249">
        <v>0</v>
      </c>
      <c r="AC249">
        <v>0</v>
      </c>
      <c r="AD249">
        <v>1</v>
      </c>
      <c r="AE249">
        <v>0</v>
      </c>
      <c r="AF249" t="s">
        <v>77</v>
      </c>
      <c r="AG249">
        <v>0.51249999999999996</v>
      </c>
      <c r="AH249">
        <v>2</v>
      </c>
      <c r="AI249">
        <v>50446774</v>
      </c>
      <c r="AJ249">
        <v>255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ROW(Source!A160)</f>
        <v>160</v>
      </c>
      <c r="B250">
        <v>50446786</v>
      </c>
      <c r="C250">
        <v>50446772</v>
      </c>
      <c r="D250">
        <v>46170215</v>
      </c>
      <c r="E250">
        <v>1</v>
      </c>
      <c r="F250">
        <v>1</v>
      </c>
      <c r="G250">
        <v>30570983</v>
      </c>
      <c r="H250">
        <v>2</v>
      </c>
      <c r="I250" t="s">
        <v>500</v>
      </c>
      <c r="J250" t="s">
        <v>501</v>
      </c>
      <c r="K250" t="s">
        <v>502</v>
      </c>
      <c r="L250">
        <v>1368</v>
      </c>
      <c r="N250">
        <v>1011</v>
      </c>
      <c r="O250" t="s">
        <v>436</v>
      </c>
      <c r="P250" t="s">
        <v>436</v>
      </c>
      <c r="Q250">
        <v>1</v>
      </c>
      <c r="X250">
        <v>0.36</v>
      </c>
      <c r="Y250">
        <v>0</v>
      </c>
      <c r="Z250">
        <v>179.17</v>
      </c>
      <c r="AA250">
        <v>16.93</v>
      </c>
      <c r="AB250">
        <v>0</v>
      </c>
      <c r="AC250">
        <v>0</v>
      </c>
      <c r="AD250">
        <v>1</v>
      </c>
      <c r="AE250">
        <v>0</v>
      </c>
      <c r="AF250" t="s">
        <v>77</v>
      </c>
      <c r="AG250">
        <v>0.44999999999999996</v>
      </c>
      <c r="AH250">
        <v>2</v>
      </c>
      <c r="AI250">
        <v>50446775</v>
      </c>
      <c r="AJ250">
        <v>256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ROW(Source!A160)</f>
        <v>160</v>
      </c>
      <c r="B251">
        <v>50446787</v>
      </c>
      <c r="C251">
        <v>50446772</v>
      </c>
      <c r="D251">
        <v>46170432</v>
      </c>
      <c r="E251">
        <v>1</v>
      </c>
      <c r="F251">
        <v>1</v>
      </c>
      <c r="G251">
        <v>30570983</v>
      </c>
      <c r="H251">
        <v>2</v>
      </c>
      <c r="I251" t="s">
        <v>537</v>
      </c>
      <c r="J251" t="s">
        <v>538</v>
      </c>
      <c r="K251" t="s">
        <v>539</v>
      </c>
      <c r="L251">
        <v>1368</v>
      </c>
      <c r="N251">
        <v>1011</v>
      </c>
      <c r="O251" t="s">
        <v>436</v>
      </c>
      <c r="P251" t="s">
        <v>436</v>
      </c>
      <c r="Q251">
        <v>1</v>
      </c>
      <c r="X251">
        <v>0.87</v>
      </c>
      <c r="Y251">
        <v>0</v>
      </c>
      <c r="Z251">
        <v>13.07</v>
      </c>
      <c r="AA251">
        <v>11.18</v>
      </c>
      <c r="AB251">
        <v>0</v>
      </c>
      <c r="AC251">
        <v>0</v>
      </c>
      <c r="AD251">
        <v>1</v>
      </c>
      <c r="AE251">
        <v>0</v>
      </c>
      <c r="AF251" t="s">
        <v>77</v>
      </c>
      <c r="AG251">
        <v>1.0874999999999999</v>
      </c>
      <c r="AH251">
        <v>2</v>
      </c>
      <c r="AI251">
        <v>50446776</v>
      </c>
      <c r="AJ251">
        <v>257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ROW(Source!A160)</f>
        <v>160</v>
      </c>
      <c r="B252">
        <v>50446788</v>
      </c>
      <c r="C252">
        <v>50446772</v>
      </c>
      <c r="D252">
        <v>40404413</v>
      </c>
      <c r="E252">
        <v>30570983</v>
      </c>
      <c r="F252">
        <v>1</v>
      </c>
      <c r="G252">
        <v>30570983</v>
      </c>
      <c r="H252">
        <v>3</v>
      </c>
      <c r="I252" t="s">
        <v>642</v>
      </c>
      <c r="J252" t="s">
        <v>3</v>
      </c>
      <c r="K252" t="s">
        <v>290</v>
      </c>
      <c r="L252">
        <v>1339</v>
      </c>
      <c r="N252">
        <v>1007</v>
      </c>
      <c r="O252" t="s">
        <v>85</v>
      </c>
      <c r="P252" t="s">
        <v>85</v>
      </c>
      <c r="Q252">
        <v>1</v>
      </c>
      <c r="X252">
        <v>0.19228000000000001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76</v>
      </c>
      <c r="AG252">
        <v>0.19228000000000001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ROW(Source!A160)</f>
        <v>160</v>
      </c>
      <c r="B253">
        <v>50446789</v>
      </c>
      <c r="C253">
        <v>50446772</v>
      </c>
      <c r="D253">
        <v>46136611</v>
      </c>
      <c r="E253">
        <v>1</v>
      </c>
      <c r="F253">
        <v>1</v>
      </c>
      <c r="G253">
        <v>30570983</v>
      </c>
      <c r="H253">
        <v>3</v>
      </c>
      <c r="I253" t="s">
        <v>540</v>
      </c>
      <c r="J253" t="s">
        <v>541</v>
      </c>
      <c r="K253" t="s">
        <v>542</v>
      </c>
      <c r="L253">
        <v>1348</v>
      </c>
      <c r="N253">
        <v>1009</v>
      </c>
      <c r="O253" t="s">
        <v>28</v>
      </c>
      <c r="P253" t="s">
        <v>28</v>
      </c>
      <c r="Q253">
        <v>1000</v>
      </c>
      <c r="X253">
        <v>1.2999999999999999E-2</v>
      </c>
      <c r="Y253">
        <v>315.2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76</v>
      </c>
      <c r="AG253">
        <v>1.2999999999999999E-2</v>
      </c>
      <c r="AH253">
        <v>2</v>
      </c>
      <c r="AI253">
        <v>50446778</v>
      </c>
      <c r="AJ253">
        <v>259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ROW(Source!A160)</f>
        <v>160</v>
      </c>
      <c r="B254">
        <v>50446790</v>
      </c>
      <c r="C254">
        <v>50446772</v>
      </c>
      <c r="D254">
        <v>46136865</v>
      </c>
      <c r="E254">
        <v>1</v>
      </c>
      <c r="F254">
        <v>1</v>
      </c>
      <c r="G254">
        <v>30570983</v>
      </c>
      <c r="H254">
        <v>3</v>
      </c>
      <c r="I254" t="s">
        <v>543</v>
      </c>
      <c r="J254" t="s">
        <v>544</v>
      </c>
      <c r="K254" t="s">
        <v>545</v>
      </c>
      <c r="L254">
        <v>1327</v>
      </c>
      <c r="N254">
        <v>1005</v>
      </c>
      <c r="O254" t="s">
        <v>115</v>
      </c>
      <c r="P254" t="s">
        <v>115</v>
      </c>
      <c r="Q254">
        <v>1</v>
      </c>
      <c r="X254">
        <v>108</v>
      </c>
      <c r="Y254">
        <v>10.53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76</v>
      </c>
      <c r="AG254">
        <v>108</v>
      </c>
      <c r="AH254">
        <v>2</v>
      </c>
      <c r="AI254">
        <v>50446779</v>
      </c>
      <c r="AJ254">
        <v>260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ROW(Source!A160)</f>
        <v>160</v>
      </c>
      <c r="B255">
        <v>50446791</v>
      </c>
      <c r="C255">
        <v>50446772</v>
      </c>
      <c r="D255">
        <v>31110718</v>
      </c>
      <c r="E255">
        <v>1</v>
      </c>
      <c r="F255">
        <v>1</v>
      </c>
      <c r="G255">
        <v>30570983</v>
      </c>
      <c r="H255">
        <v>3</v>
      </c>
      <c r="I255" t="s">
        <v>546</v>
      </c>
      <c r="J255" t="s">
        <v>547</v>
      </c>
      <c r="K255" t="s">
        <v>548</v>
      </c>
      <c r="L255">
        <v>1348</v>
      </c>
      <c r="N255">
        <v>1009</v>
      </c>
      <c r="O255" t="s">
        <v>28</v>
      </c>
      <c r="P255" t="s">
        <v>28</v>
      </c>
      <c r="Q255">
        <v>1000</v>
      </c>
      <c r="X255">
        <v>2.5000000000000001E-3</v>
      </c>
      <c r="Y255">
        <v>20166.439999999999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76</v>
      </c>
      <c r="AG255">
        <v>2.5000000000000001E-3</v>
      </c>
      <c r="AH255">
        <v>2</v>
      </c>
      <c r="AI255">
        <v>50446780</v>
      </c>
      <c r="AJ255">
        <v>261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ROW(Source!A160)</f>
        <v>160</v>
      </c>
      <c r="B256">
        <v>50446792</v>
      </c>
      <c r="C256">
        <v>50446772</v>
      </c>
      <c r="D256">
        <v>31111145</v>
      </c>
      <c r="E256">
        <v>1</v>
      </c>
      <c r="F256">
        <v>1</v>
      </c>
      <c r="G256">
        <v>30570983</v>
      </c>
      <c r="H256">
        <v>3</v>
      </c>
      <c r="I256" t="s">
        <v>549</v>
      </c>
      <c r="J256" t="s">
        <v>550</v>
      </c>
      <c r="K256" t="s">
        <v>551</v>
      </c>
      <c r="L256">
        <v>1346</v>
      </c>
      <c r="N256">
        <v>1009</v>
      </c>
      <c r="O256" t="s">
        <v>159</v>
      </c>
      <c r="P256" t="s">
        <v>159</v>
      </c>
      <c r="Q256">
        <v>1</v>
      </c>
      <c r="X256">
        <v>12</v>
      </c>
      <c r="Y256">
        <v>9.86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76</v>
      </c>
      <c r="AG256">
        <v>12</v>
      </c>
      <c r="AH256">
        <v>2</v>
      </c>
      <c r="AI256">
        <v>50446781</v>
      </c>
      <c r="AJ256">
        <v>262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ROW(Source!A160)</f>
        <v>160</v>
      </c>
      <c r="B257">
        <v>50446793</v>
      </c>
      <c r="C257">
        <v>50446772</v>
      </c>
      <c r="D257">
        <v>40427286</v>
      </c>
      <c r="E257">
        <v>30570983</v>
      </c>
      <c r="F257">
        <v>1</v>
      </c>
      <c r="G257">
        <v>30570983</v>
      </c>
      <c r="H257">
        <v>3</v>
      </c>
      <c r="I257" t="s">
        <v>631</v>
      </c>
      <c r="J257" t="s">
        <v>3</v>
      </c>
      <c r="K257" t="s">
        <v>643</v>
      </c>
      <c r="L257">
        <v>1348</v>
      </c>
      <c r="N257">
        <v>1009</v>
      </c>
      <c r="O257" t="s">
        <v>28</v>
      </c>
      <c r="P257" t="s">
        <v>28</v>
      </c>
      <c r="Q257">
        <v>1000</v>
      </c>
      <c r="X257">
        <v>1.0416000000000001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76</v>
      </c>
      <c r="AG257">
        <v>1.0416000000000001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ROW(Source!A160)</f>
        <v>160</v>
      </c>
      <c r="B258">
        <v>50446794</v>
      </c>
      <c r="C258">
        <v>50446772</v>
      </c>
      <c r="D258">
        <v>40427539</v>
      </c>
      <c r="E258">
        <v>30570983</v>
      </c>
      <c r="F258">
        <v>1</v>
      </c>
      <c r="G258">
        <v>30570983</v>
      </c>
      <c r="H258">
        <v>3</v>
      </c>
      <c r="I258" t="s">
        <v>644</v>
      </c>
      <c r="J258" t="s">
        <v>3</v>
      </c>
      <c r="K258" t="s">
        <v>645</v>
      </c>
      <c r="L258">
        <v>1339</v>
      </c>
      <c r="N258">
        <v>1007</v>
      </c>
      <c r="O258" t="s">
        <v>85</v>
      </c>
      <c r="P258" t="s">
        <v>85</v>
      </c>
      <c r="Q258">
        <v>1</v>
      </c>
      <c r="X258">
        <v>2.6040000000000001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76</v>
      </c>
      <c r="AG258">
        <v>2.6040000000000001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ROW(Source!A167)</f>
        <v>167</v>
      </c>
      <c r="B259">
        <v>50446806</v>
      </c>
      <c r="C259">
        <v>50446798</v>
      </c>
      <c r="D259">
        <v>40404405</v>
      </c>
      <c r="E259">
        <v>30570983</v>
      </c>
      <c r="F259">
        <v>1</v>
      </c>
      <c r="G259">
        <v>30570983</v>
      </c>
      <c r="H259">
        <v>1</v>
      </c>
      <c r="I259" t="s">
        <v>430</v>
      </c>
      <c r="J259" t="s">
        <v>3</v>
      </c>
      <c r="K259" t="s">
        <v>431</v>
      </c>
      <c r="L259">
        <v>1191</v>
      </c>
      <c r="N259">
        <v>1013</v>
      </c>
      <c r="O259" t="s">
        <v>432</v>
      </c>
      <c r="P259" t="s">
        <v>432</v>
      </c>
      <c r="Q259">
        <v>1</v>
      </c>
      <c r="X259">
        <v>68.37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78</v>
      </c>
      <c r="AG259">
        <v>78.625500000000002</v>
      </c>
      <c r="AH259">
        <v>2</v>
      </c>
      <c r="AI259">
        <v>50446799</v>
      </c>
      <c r="AJ259">
        <v>265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ROW(Source!A167)</f>
        <v>167</v>
      </c>
      <c r="B260">
        <v>50446807</v>
      </c>
      <c r="C260">
        <v>50446798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433</v>
      </c>
      <c r="J260" t="s">
        <v>434</v>
      </c>
      <c r="K260" t="s">
        <v>435</v>
      </c>
      <c r="L260">
        <v>1368</v>
      </c>
      <c r="N260">
        <v>1011</v>
      </c>
      <c r="O260" t="s">
        <v>436</v>
      </c>
      <c r="P260" t="s">
        <v>436</v>
      </c>
      <c r="Q260">
        <v>1</v>
      </c>
      <c r="X260">
        <v>0.2</v>
      </c>
      <c r="Y260">
        <v>0</v>
      </c>
      <c r="Z260">
        <v>83.1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77</v>
      </c>
      <c r="AG260">
        <v>0.25</v>
      </c>
      <c r="AH260">
        <v>2</v>
      </c>
      <c r="AI260">
        <v>50446800</v>
      </c>
      <c r="AJ260">
        <v>266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ROW(Source!A167)</f>
        <v>167</v>
      </c>
      <c r="B261">
        <v>50446808</v>
      </c>
      <c r="C261">
        <v>50446798</v>
      </c>
      <c r="D261">
        <v>31110602</v>
      </c>
      <c r="E261">
        <v>1</v>
      </c>
      <c r="F261">
        <v>1</v>
      </c>
      <c r="G261">
        <v>30570983</v>
      </c>
      <c r="H261">
        <v>3</v>
      </c>
      <c r="I261" t="s">
        <v>552</v>
      </c>
      <c r="J261" t="s">
        <v>553</v>
      </c>
      <c r="K261" t="s">
        <v>554</v>
      </c>
      <c r="L261">
        <v>1346</v>
      </c>
      <c r="N261">
        <v>1009</v>
      </c>
      <c r="O261" t="s">
        <v>159</v>
      </c>
      <c r="P261" t="s">
        <v>159</v>
      </c>
      <c r="Q261">
        <v>1</v>
      </c>
      <c r="X261">
        <v>0.36</v>
      </c>
      <c r="Y261">
        <v>1.61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76</v>
      </c>
      <c r="AG261">
        <v>0.36</v>
      </c>
      <c r="AH261">
        <v>2</v>
      </c>
      <c r="AI261">
        <v>50446801</v>
      </c>
      <c r="AJ261">
        <v>267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ROW(Source!A167)</f>
        <v>167</v>
      </c>
      <c r="B262">
        <v>50446809</v>
      </c>
      <c r="C262">
        <v>50446798</v>
      </c>
      <c r="D262">
        <v>46136709</v>
      </c>
      <c r="E262">
        <v>1</v>
      </c>
      <c r="F262">
        <v>1</v>
      </c>
      <c r="G262">
        <v>30570983</v>
      </c>
      <c r="H262">
        <v>3</v>
      </c>
      <c r="I262" t="s">
        <v>555</v>
      </c>
      <c r="J262" t="s">
        <v>556</v>
      </c>
      <c r="K262" t="s">
        <v>557</v>
      </c>
      <c r="L262">
        <v>1327</v>
      </c>
      <c r="N262">
        <v>1005</v>
      </c>
      <c r="O262" t="s">
        <v>115</v>
      </c>
      <c r="P262" t="s">
        <v>115</v>
      </c>
      <c r="Q262">
        <v>1</v>
      </c>
      <c r="X262">
        <v>0.88</v>
      </c>
      <c r="Y262">
        <v>104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76</v>
      </c>
      <c r="AG262">
        <v>0.88</v>
      </c>
      <c r="AH262">
        <v>2</v>
      </c>
      <c r="AI262">
        <v>50446802</v>
      </c>
      <c r="AJ262">
        <v>268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ROW(Source!A167)</f>
        <v>167</v>
      </c>
      <c r="B263">
        <v>50446810</v>
      </c>
      <c r="C263">
        <v>50446798</v>
      </c>
      <c r="D263">
        <v>31111831</v>
      </c>
      <c r="E263">
        <v>1</v>
      </c>
      <c r="F263">
        <v>1</v>
      </c>
      <c r="G263">
        <v>30570983</v>
      </c>
      <c r="H263">
        <v>3</v>
      </c>
      <c r="I263" t="s">
        <v>327</v>
      </c>
      <c r="J263" t="s">
        <v>329</v>
      </c>
      <c r="K263" t="s">
        <v>328</v>
      </c>
      <c r="L263">
        <v>1348</v>
      </c>
      <c r="N263">
        <v>1009</v>
      </c>
      <c r="O263" t="s">
        <v>28</v>
      </c>
      <c r="P263" t="s">
        <v>28</v>
      </c>
      <c r="Q263">
        <v>1000</v>
      </c>
      <c r="X263">
        <v>7.9000000000000001E-2</v>
      </c>
      <c r="Y263">
        <v>13953.6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76</v>
      </c>
      <c r="AG263">
        <v>7.9000000000000001E-2</v>
      </c>
      <c r="AH263">
        <v>2</v>
      </c>
      <c r="AI263">
        <v>50446803</v>
      </c>
      <c r="AJ263">
        <v>269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ROW(Source!A167)</f>
        <v>167</v>
      </c>
      <c r="B264">
        <v>50446811</v>
      </c>
      <c r="C264">
        <v>50446798</v>
      </c>
      <c r="D264">
        <v>40411025</v>
      </c>
      <c r="E264">
        <v>30570983</v>
      </c>
      <c r="F264">
        <v>1</v>
      </c>
      <c r="G264">
        <v>30570983</v>
      </c>
      <c r="H264">
        <v>3</v>
      </c>
      <c r="I264" t="s">
        <v>640</v>
      </c>
      <c r="J264" t="s">
        <v>3</v>
      </c>
      <c r="K264" t="s">
        <v>641</v>
      </c>
      <c r="L264">
        <v>1348</v>
      </c>
      <c r="N264">
        <v>1009</v>
      </c>
      <c r="O264" t="s">
        <v>28</v>
      </c>
      <c r="P264" t="s">
        <v>28</v>
      </c>
      <c r="Q264">
        <v>1000</v>
      </c>
      <c r="X264">
        <v>0.02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76</v>
      </c>
      <c r="AG264">
        <v>0.02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ROW(Source!A167)</f>
        <v>167</v>
      </c>
      <c r="B265">
        <v>50446812</v>
      </c>
      <c r="C265">
        <v>50446798</v>
      </c>
      <c r="D265">
        <v>40411091</v>
      </c>
      <c r="E265">
        <v>30570983</v>
      </c>
      <c r="F265">
        <v>1</v>
      </c>
      <c r="G265">
        <v>30570983</v>
      </c>
      <c r="H265">
        <v>3</v>
      </c>
      <c r="I265" t="s">
        <v>646</v>
      </c>
      <c r="J265" t="s">
        <v>3</v>
      </c>
      <c r="K265" t="s">
        <v>647</v>
      </c>
      <c r="L265">
        <v>1346</v>
      </c>
      <c r="N265">
        <v>1009</v>
      </c>
      <c r="O265" t="s">
        <v>159</v>
      </c>
      <c r="P265" t="s">
        <v>159</v>
      </c>
      <c r="Q265">
        <v>1</v>
      </c>
      <c r="X265">
        <v>30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76</v>
      </c>
      <c r="AG265">
        <v>30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ROW(Source!A168)</f>
        <v>168</v>
      </c>
      <c r="B266">
        <v>50446806</v>
      </c>
      <c r="C266">
        <v>50446798</v>
      </c>
      <c r="D266">
        <v>40404405</v>
      </c>
      <c r="E266">
        <v>30570983</v>
      </c>
      <c r="F266">
        <v>1</v>
      </c>
      <c r="G266">
        <v>30570983</v>
      </c>
      <c r="H266">
        <v>1</v>
      </c>
      <c r="I266" t="s">
        <v>430</v>
      </c>
      <c r="J266" t="s">
        <v>3</v>
      </c>
      <c r="K266" t="s">
        <v>431</v>
      </c>
      <c r="L266">
        <v>1191</v>
      </c>
      <c r="N266">
        <v>1013</v>
      </c>
      <c r="O266" t="s">
        <v>432</v>
      </c>
      <c r="P266" t="s">
        <v>432</v>
      </c>
      <c r="Q266">
        <v>1</v>
      </c>
      <c r="X266">
        <v>68.37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78</v>
      </c>
      <c r="AG266">
        <v>78.625500000000002</v>
      </c>
      <c r="AH266">
        <v>2</v>
      </c>
      <c r="AI266">
        <v>50446799</v>
      </c>
      <c r="AJ266">
        <v>272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ROW(Source!A168)</f>
        <v>168</v>
      </c>
      <c r="B267">
        <v>50446807</v>
      </c>
      <c r="C267">
        <v>50446798</v>
      </c>
      <c r="D267">
        <v>46170867</v>
      </c>
      <c r="E267">
        <v>1</v>
      </c>
      <c r="F267">
        <v>1</v>
      </c>
      <c r="G267">
        <v>30570983</v>
      </c>
      <c r="H267">
        <v>2</v>
      </c>
      <c r="I267" t="s">
        <v>433</v>
      </c>
      <c r="J267" t="s">
        <v>434</v>
      </c>
      <c r="K267" t="s">
        <v>435</v>
      </c>
      <c r="L267">
        <v>1368</v>
      </c>
      <c r="N267">
        <v>1011</v>
      </c>
      <c r="O267" t="s">
        <v>436</v>
      </c>
      <c r="P267" t="s">
        <v>436</v>
      </c>
      <c r="Q267">
        <v>1</v>
      </c>
      <c r="X267">
        <v>0.2</v>
      </c>
      <c r="Y267">
        <v>0</v>
      </c>
      <c r="Z267">
        <v>83.1</v>
      </c>
      <c r="AA267">
        <v>12.62</v>
      </c>
      <c r="AB267">
        <v>0</v>
      </c>
      <c r="AC267">
        <v>0</v>
      </c>
      <c r="AD267">
        <v>1</v>
      </c>
      <c r="AE267">
        <v>0</v>
      </c>
      <c r="AF267" t="s">
        <v>77</v>
      </c>
      <c r="AG267">
        <v>0.25</v>
      </c>
      <c r="AH267">
        <v>2</v>
      </c>
      <c r="AI267">
        <v>50446800</v>
      </c>
      <c r="AJ267">
        <v>273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ROW(Source!A168)</f>
        <v>168</v>
      </c>
      <c r="B268">
        <v>50446808</v>
      </c>
      <c r="C268">
        <v>50446798</v>
      </c>
      <c r="D268">
        <v>31110602</v>
      </c>
      <c r="E268">
        <v>1</v>
      </c>
      <c r="F268">
        <v>1</v>
      </c>
      <c r="G268">
        <v>30570983</v>
      </c>
      <c r="H268">
        <v>3</v>
      </c>
      <c r="I268" t="s">
        <v>552</v>
      </c>
      <c r="J268" t="s">
        <v>553</v>
      </c>
      <c r="K268" t="s">
        <v>554</v>
      </c>
      <c r="L268">
        <v>1346</v>
      </c>
      <c r="N268">
        <v>1009</v>
      </c>
      <c r="O268" t="s">
        <v>159</v>
      </c>
      <c r="P268" t="s">
        <v>159</v>
      </c>
      <c r="Q268">
        <v>1</v>
      </c>
      <c r="X268">
        <v>0.36</v>
      </c>
      <c r="Y268">
        <v>1.61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76</v>
      </c>
      <c r="AG268">
        <v>0.36</v>
      </c>
      <c r="AH268">
        <v>2</v>
      </c>
      <c r="AI268">
        <v>50446801</v>
      </c>
      <c r="AJ268">
        <v>274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ROW(Source!A168)</f>
        <v>168</v>
      </c>
      <c r="B269">
        <v>50446809</v>
      </c>
      <c r="C269">
        <v>50446798</v>
      </c>
      <c r="D269">
        <v>46136709</v>
      </c>
      <c r="E269">
        <v>1</v>
      </c>
      <c r="F269">
        <v>1</v>
      </c>
      <c r="G269">
        <v>30570983</v>
      </c>
      <c r="H269">
        <v>3</v>
      </c>
      <c r="I269" t="s">
        <v>555</v>
      </c>
      <c r="J269" t="s">
        <v>556</v>
      </c>
      <c r="K269" t="s">
        <v>557</v>
      </c>
      <c r="L269">
        <v>1327</v>
      </c>
      <c r="N269">
        <v>1005</v>
      </c>
      <c r="O269" t="s">
        <v>115</v>
      </c>
      <c r="P269" t="s">
        <v>115</v>
      </c>
      <c r="Q269">
        <v>1</v>
      </c>
      <c r="X269">
        <v>0.88</v>
      </c>
      <c r="Y269">
        <v>104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76</v>
      </c>
      <c r="AG269">
        <v>0.88</v>
      </c>
      <c r="AH269">
        <v>2</v>
      </c>
      <c r="AI269">
        <v>50446802</v>
      </c>
      <c r="AJ269">
        <v>275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ROW(Source!A168)</f>
        <v>168</v>
      </c>
      <c r="B270">
        <v>50446810</v>
      </c>
      <c r="C270">
        <v>50446798</v>
      </c>
      <c r="D270">
        <v>31111831</v>
      </c>
      <c r="E270">
        <v>1</v>
      </c>
      <c r="F270">
        <v>1</v>
      </c>
      <c r="G270">
        <v>30570983</v>
      </c>
      <c r="H270">
        <v>3</v>
      </c>
      <c r="I270" t="s">
        <v>327</v>
      </c>
      <c r="J270" t="s">
        <v>329</v>
      </c>
      <c r="K270" t="s">
        <v>328</v>
      </c>
      <c r="L270">
        <v>1348</v>
      </c>
      <c r="N270">
        <v>1009</v>
      </c>
      <c r="O270" t="s">
        <v>28</v>
      </c>
      <c r="P270" t="s">
        <v>28</v>
      </c>
      <c r="Q270">
        <v>1000</v>
      </c>
      <c r="X270">
        <v>7.9000000000000001E-2</v>
      </c>
      <c r="Y270">
        <v>13953.6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76</v>
      </c>
      <c r="AG270">
        <v>7.9000000000000001E-2</v>
      </c>
      <c r="AH270">
        <v>2</v>
      </c>
      <c r="AI270">
        <v>50446803</v>
      </c>
      <c r="AJ270">
        <v>276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ROW(Source!A168)</f>
        <v>168</v>
      </c>
      <c r="B271">
        <v>50446811</v>
      </c>
      <c r="C271">
        <v>50446798</v>
      </c>
      <c r="D271">
        <v>40411025</v>
      </c>
      <c r="E271">
        <v>30570983</v>
      </c>
      <c r="F271">
        <v>1</v>
      </c>
      <c r="G271">
        <v>30570983</v>
      </c>
      <c r="H271">
        <v>3</v>
      </c>
      <c r="I271" t="s">
        <v>640</v>
      </c>
      <c r="J271" t="s">
        <v>3</v>
      </c>
      <c r="K271" t="s">
        <v>641</v>
      </c>
      <c r="L271">
        <v>1348</v>
      </c>
      <c r="N271">
        <v>1009</v>
      </c>
      <c r="O271" t="s">
        <v>28</v>
      </c>
      <c r="P271" t="s">
        <v>28</v>
      </c>
      <c r="Q271">
        <v>1000</v>
      </c>
      <c r="X271">
        <v>0.02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76</v>
      </c>
      <c r="AG271">
        <v>0.02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ROW(Source!A168)</f>
        <v>168</v>
      </c>
      <c r="B272">
        <v>50446812</v>
      </c>
      <c r="C272">
        <v>50446798</v>
      </c>
      <c r="D272">
        <v>40411091</v>
      </c>
      <c r="E272">
        <v>30570983</v>
      </c>
      <c r="F272">
        <v>1</v>
      </c>
      <c r="G272">
        <v>30570983</v>
      </c>
      <c r="H272">
        <v>3</v>
      </c>
      <c r="I272" t="s">
        <v>646</v>
      </c>
      <c r="J272" t="s">
        <v>3</v>
      </c>
      <c r="K272" t="s">
        <v>647</v>
      </c>
      <c r="L272">
        <v>1346</v>
      </c>
      <c r="N272">
        <v>1009</v>
      </c>
      <c r="O272" t="s">
        <v>159</v>
      </c>
      <c r="P272" t="s">
        <v>159</v>
      </c>
      <c r="Q272">
        <v>1</v>
      </c>
      <c r="X272">
        <v>30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76</v>
      </c>
      <c r="AG272">
        <v>30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ROW(Source!A208)</f>
        <v>208</v>
      </c>
      <c r="B273">
        <v>50446597</v>
      </c>
      <c r="C273">
        <v>50446592</v>
      </c>
      <c r="D273">
        <v>40404405</v>
      </c>
      <c r="E273">
        <v>30570983</v>
      </c>
      <c r="F273">
        <v>1</v>
      </c>
      <c r="G273">
        <v>30570983</v>
      </c>
      <c r="H273">
        <v>1</v>
      </c>
      <c r="I273" t="s">
        <v>430</v>
      </c>
      <c r="J273" t="s">
        <v>3</v>
      </c>
      <c r="K273" t="s">
        <v>431</v>
      </c>
      <c r="L273">
        <v>1191</v>
      </c>
      <c r="N273">
        <v>1013</v>
      </c>
      <c r="O273" t="s">
        <v>432</v>
      </c>
      <c r="P273" t="s">
        <v>432</v>
      </c>
      <c r="Q273">
        <v>1</v>
      </c>
      <c r="X273">
        <v>5.68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78</v>
      </c>
      <c r="AG273">
        <v>6.5319999999999991</v>
      </c>
      <c r="AH273">
        <v>2</v>
      </c>
      <c r="AI273">
        <v>50446593</v>
      </c>
      <c r="AJ273">
        <v>279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ROW(Source!A208)</f>
        <v>208</v>
      </c>
      <c r="B274">
        <v>50446598</v>
      </c>
      <c r="C274">
        <v>50446592</v>
      </c>
      <c r="D274">
        <v>46170867</v>
      </c>
      <c r="E274">
        <v>1</v>
      </c>
      <c r="F274">
        <v>1</v>
      </c>
      <c r="G274">
        <v>30570983</v>
      </c>
      <c r="H274">
        <v>2</v>
      </c>
      <c r="I274" t="s">
        <v>433</v>
      </c>
      <c r="J274" t="s">
        <v>434</v>
      </c>
      <c r="K274" t="s">
        <v>435</v>
      </c>
      <c r="L274">
        <v>1368</v>
      </c>
      <c r="N274">
        <v>1011</v>
      </c>
      <c r="O274" t="s">
        <v>436</v>
      </c>
      <c r="P274" t="s">
        <v>436</v>
      </c>
      <c r="Q274">
        <v>1</v>
      </c>
      <c r="X274">
        <v>0.01</v>
      </c>
      <c r="Y274">
        <v>0</v>
      </c>
      <c r="Z274">
        <v>83.1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77</v>
      </c>
      <c r="AG274">
        <v>1.2500000000000001E-2</v>
      </c>
      <c r="AH274">
        <v>2</v>
      </c>
      <c r="AI274">
        <v>50446594</v>
      </c>
      <c r="AJ274">
        <v>280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ROW(Source!A208)</f>
        <v>208</v>
      </c>
      <c r="B275">
        <v>50446599</v>
      </c>
      <c r="C275">
        <v>50446592</v>
      </c>
      <c r="D275">
        <v>46170454</v>
      </c>
      <c r="E275">
        <v>1</v>
      </c>
      <c r="F275">
        <v>1</v>
      </c>
      <c r="G275">
        <v>30570983</v>
      </c>
      <c r="H275">
        <v>2</v>
      </c>
      <c r="I275" t="s">
        <v>534</v>
      </c>
      <c r="J275" t="s">
        <v>535</v>
      </c>
      <c r="K275" t="s">
        <v>536</v>
      </c>
      <c r="L275">
        <v>1368</v>
      </c>
      <c r="N275">
        <v>1011</v>
      </c>
      <c r="O275" t="s">
        <v>436</v>
      </c>
      <c r="P275" t="s">
        <v>436</v>
      </c>
      <c r="Q275">
        <v>1</v>
      </c>
      <c r="X275">
        <v>0.03</v>
      </c>
      <c r="Y275">
        <v>0</v>
      </c>
      <c r="Z275">
        <v>0.17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77</v>
      </c>
      <c r="AG275">
        <v>3.7499999999999999E-2</v>
      </c>
      <c r="AH275">
        <v>2</v>
      </c>
      <c r="AI275">
        <v>50446595</v>
      </c>
      <c r="AJ275">
        <v>281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ROW(Source!A208)</f>
        <v>208</v>
      </c>
      <c r="B276">
        <v>50446600</v>
      </c>
      <c r="C276">
        <v>50446592</v>
      </c>
      <c r="D276">
        <v>40411025</v>
      </c>
      <c r="E276">
        <v>30570983</v>
      </c>
      <c r="F276">
        <v>1</v>
      </c>
      <c r="G276">
        <v>30570983</v>
      </c>
      <c r="H276">
        <v>3</v>
      </c>
      <c r="I276" t="s">
        <v>640</v>
      </c>
      <c r="J276" t="s">
        <v>3</v>
      </c>
      <c r="K276" t="s">
        <v>641</v>
      </c>
      <c r="L276">
        <v>1346</v>
      </c>
      <c r="N276">
        <v>1009</v>
      </c>
      <c r="O276" t="s">
        <v>159</v>
      </c>
      <c r="P276" t="s">
        <v>159</v>
      </c>
      <c r="Q276">
        <v>1</v>
      </c>
      <c r="X276">
        <v>10.3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76</v>
      </c>
      <c r="AG276">
        <v>10.3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ROW(Source!A209)</f>
        <v>209</v>
      </c>
      <c r="B277">
        <v>50446597</v>
      </c>
      <c r="C277">
        <v>50446592</v>
      </c>
      <c r="D277">
        <v>40404405</v>
      </c>
      <c r="E277">
        <v>30570983</v>
      </c>
      <c r="F277">
        <v>1</v>
      </c>
      <c r="G277">
        <v>30570983</v>
      </c>
      <c r="H277">
        <v>1</v>
      </c>
      <c r="I277" t="s">
        <v>430</v>
      </c>
      <c r="J277" t="s">
        <v>3</v>
      </c>
      <c r="K277" t="s">
        <v>431</v>
      </c>
      <c r="L277">
        <v>1191</v>
      </c>
      <c r="N277">
        <v>1013</v>
      </c>
      <c r="O277" t="s">
        <v>432</v>
      </c>
      <c r="P277" t="s">
        <v>432</v>
      </c>
      <c r="Q277">
        <v>1</v>
      </c>
      <c r="X277">
        <v>5.68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78</v>
      </c>
      <c r="AG277">
        <v>6.5319999999999991</v>
      </c>
      <c r="AH277">
        <v>2</v>
      </c>
      <c r="AI277">
        <v>50446593</v>
      </c>
      <c r="AJ277">
        <v>283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ROW(Source!A209)</f>
        <v>209</v>
      </c>
      <c r="B278">
        <v>50446598</v>
      </c>
      <c r="C278">
        <v>50446592</v>
      </c>
      <c r="D278">
        <v>46170867</v>
      </c>
      <c r="E278">
        <v>1</v>
      </c>
      <c r="F278">
        <v>1</v>
      </c>
      <c r="G278">
        <v>30570983</v>
      </c>
      <c r="H278">
        <v>2</v>
      </c>
      <c r="I278" t="s">
        <v>433</v>
      </c>
      <c r="J278" t="s">
        <v>434</v>
      </c>
      <c r="K278" t="s">
        <v>435</v>
      </c>
      <c r="L278">
        <v>1368</v>
      </c>
      <c r="N278">
        <v>1011</v>
      </c>
      <c r="O278" t="s">
        <v>436</v>
      </c>
      <c r="P278" t="s">
        <v>436</v>
      </c>
      <c r="Q278">
        <v>1</v>
      </c>
      <c r="X278">
        <v>0.01</v>
      </c>
      <c r="Y278">
        <v>0</v>
      </c>
      <c r="Z278">
        <v>83.1</v>
      </c>
      <c r="AA278">
        <v>12.62</v>
      </c>
      <c r="AB278">
        <v>0</v>
      </c>
      <c r="AC278">
        <v>0</v>
      </c>
      <c r="AD278">
        <v>1</v>
      </c>
      <c r="AE278">
        <v>0</v>
      </c>
      <c r="AF278" t="s">
        <v>77</v>
      </c>
      <c r="AG278">
        <v>1.2500000000000001E-2</v>
      </c>
      <c r="AH278">
        <v>2</v>
      </c>
      <c r="AI278">
        <v>50446594</v>
      </c>
      <c r="AJ278">
        <v>284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ROW(Source!A209)</f>
        <v>209</v>
      </c>
      <c r="B279">
        <v>50446599</v>
      </c>
      <c r="C279">
        <v>50446592</v>
      </c>
      <c r="D279">
        <v>46170454</v>
      </c>
      <c r="E279">
        <v>1</v>
      </c>
      <c r="F279">
        <v>1</v>
      </c>
      <c r="G279">
        <v>30570983</v>
      </c>
      <c r="H279">
        <v>2</v>
      </c>
      <c r="I279" t="s">
        <v>534</v>
      </c>
      <c r="J279" t="s">
        <v>535</v>
      </c>
      <c r="K279" t="s">
        <v>536</v>
      </c>
      <c r="L279">
        <v>1368</v>
      </c>
      <c r="N279">
        <v>1011</v>
      </c>
      <c r="O279" t="s">
        <v>436</v>
      </c>
      <c r="P279" t="s">
        <v>436</v>
      </c>
      <c r="Q279">
        <v>1</v>
      </c>
      <c r="X279">
        <v>0.03</v>
      </c>
      <c r="Y279">
        <v>0</v>
      </c>
      <c r="Z279">
        <v>0.17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77</v>
      </c>
      <c r="AG279">
        <v>3.7499999999999999E-2</v>
      </c>
      <c r="AH279">
        <v>2</v>
      </c>
      <c r="AI279">
        <v>50446595</v>
      </c>
      <c r="AJ279">
        <v>285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ROW(Source!A209)</f>
        <v>209</v>
      </c>
      <c r="B280">
        <v>50446600</v>
      </c>
      <c r="C280">
        <v>50446592</v>
      </c>
      <c r="D280">
        <v>40411025</v>
      </c>
      <c r="E280">
        <v>30570983</v>
      </c>
      <c r="F280">
        <v>1</v>
      </c>
      <c r="G280">
        <v>30570983</v>
      </c>
      <c r="H280">
        <v>3</v>
      </c>
      <c r="I280" t="s">
        <v>640</v>
      </c>
      <c r="J280" t="s">
        <v>3</v>
      </c>
      <c r="K280" t="s">
        <v>641</v>
      </c>
      <c r="L280">
        <v>1346</v>
      </c>
      <c r="N280">
        <v>1009</v>
      </c>
      <c r="O280" t="s">
        <v>159</v>
      </c>
      <c r="P280" t="s">
        <v>159</v>
      </c>
      <c r="Q280">
        <v>1</v>
      </c>
      <c r="X280">
        <v>10.3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 t="s">
        <v>76</v>
      </c>
      <c r="AG280">
        <v>10.3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ROW(Source!A212)</f>
        <v>212</v>
      </c>
      <c r="B281">
        <v>50446609</v>
      </c>
      <c r="C281">
        <v>50446602</v>
      </c>
      <c r="D281">
        <v>40404405</v>
      </c>
      <c r="E281">
        <v>30570983</v>
      </c>
      <c r="F281">
        <v>1</v>
      </c>
      <c r="G281">
        <v>30570983</v>
      </c>
      <c r="H281">
        <v>1</v>
      </c>
      <c r="I281" t="s">
        <v>430</v>
      </c>
      <c r="J281" t="s">
        <v>3</v>
      </c>
      <c r="K281" t="s">
        <v>431</v>
      </c>
      <c r="L281">
        <v>1191</v>
      </c>
      <c r="N281">
        <v>1013</v>
      </c>
      <c r="O281" t="s">
        <v>432</v>
      </c>
      <c r="P281" t="s">
        <v>432</v>
      </c>
      <c r="Q281">
        <v>1</v>
      </c>
      <c r="X281">
        <v>15.4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78</v>
      </c>
      <c r="AG281">
        <v>17.709999999999997</v>
      </c>
      <c r="AH281">
        <v>2</v>
      </c>
      <c r="AI281">
        <v>50446603</v>
      </c>
      <c r="AJ281">
        <v>287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ROW(Source!A212)</f>
        <v>212</v>
      </c>
      <c r="B282">
        <v>50446610</v>
      </c>
      <c r="C282">
        <v>50446602</v>
      </c>
      <c r="D282">
        <v>46170867</v>
      </c>
      <c r="E282">
        <v>1</v>
      </c>
      <c r="F282">
        <v>1</v>
      </c>
      <c r="G282">
        <v>30570983</v>
      </c>
      <c r="H282">
        <v>2</v>
      </c>
      <c r="I282" t="s">
        <v>433</v>
      </c>
      <c r="J282" t="s">
        <v>434</v>
      </c>
      <c r="K282" t="s">
        <v>435</v>
      </c>
      <c r="L282">
        <v>1368</v>
      </c>
      <c r="N282">
        <v>1011</v>
      </c>
      <c r="O282" t="s">
        <v>436</v>
      </c>
      <c r="P282" t="s">
        <v>436</v>
      </c>
      <c r="Q282">
        <v>1</v>
      </c>
      <c r="X282">
        <v>0.09</v>
      </c>
      <c r="Y282">
        <v>0</v>
      </c>
      <c r="Z282">
        <v>83.1</v>
      </c>
      <c r="AA282">
        <v>12.62</v>
      </c>
      <c r="AB282">
        <v>0</v>
      </c>
      <c r="AC282">
        <v>0</v>
      </c>
      <c r="AD282">
        <v>1</v>
      </c>
      <c r="AE282">
        <v>0</v>
      </c>
      <c r="AF282" t="s">
        <v>77</v>
      </c>
      <c r="AG282">
        <v>0.11249999999999999</v>
      </c>
      <c r="AH282">
        <v>2</v>
      </c>
      <c r="AI282">
        <v>50446604</v>
      </c>
      <c r="AJ282">
        <v>288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ROW(Source!A212)</f>
        <v>212</v>
      </c>
      <c r="B283">
        <v>50446611</v>
      </c>
      <c r="C283">
        <v>50446602</v>
      </c>
      <c r="D283">
        <v>31110602</v>
      </c>
      <c r="E283">
        <v>1</v>
      </c>
      <c r="F283">
        <v>1</v>
      </c>
      <c r="G283">
        <v>30570983</v>
      </c>
      <c r="H283">
        <v>3</v>
      </c>
      <c r="I283" t="s">
        <v>552</v>
      </c>
      <c r="J283" t="s">
        <v>553</v>
      </c>
      <c r="K283" t="s">
        <v>554</v>
      </c>
      <c r="L283">
        <v>1346</v>
      </c>
      <c r="N283">
        <v>1009</v>
      </c>
      <c r="O283" t="s">
        <v>159</v>
      </c>
      <c r="P283" t="s">
        <v>159</v>
      </c>
      <c r="Q283">
        <v>1</v>
      </c>
      <c r="X283">
        <v>0.11</v>
      </c>
      <c r="Y283">
        <v>1.61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76</v>
      </c>
      <c r="AG283">
        <v>0.11</v>
      </c>
      <c r="AH283">
        <v>2</v>
      </c>
      <c r="AI283">
        <v>50446605</v>
      </c>
      <c r="AJ283">
        <v>289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ROW(Source!A212)</f>
        <v>212</v>
      </c>
      <c r="B284">
        <v>50446612</v>
      </c>
      <c r="C284">
        <v>50446602</v>
      </c>
      <c r="D284">
        <v>46136709</v>
      </c>
      <c r="E284">
        <v>1</v>
      </c>
      <c r="F284">
        <v>1</v>
      </c>
      <c r="G284">
        <v>30570983</v>
      </c>
      <c r="H284">
        <v>3</v>
      </c>
      <c r="I284" t="s">
        <v>555</v>
      </c>
      <c r="J284" t="s">
        <v>556</v>
      </c>
      <c r="K284" t="s">
        <v>557</v>
      </c>
      <c r="L284">
        <v>1327</v>
      </c>
      <c r="N284">
        <v>1005</v>
      </c>
      <c r="O284" t="s">
        <v>115</v>
      </c>
      <c r="P284" t="s">
        <v>115</v>
      </c>
      <c r="Q284">
        <v>1</v>
      </c>
      <c r="X284">
        <v>0.33</v>
      </c>
      <c r="Y284">
        <v>104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76</v>
      </c>
      <c r="AG284">
        <v>0.33</v>
      </c>
      <c r="AH284">
        <v>2</v>
      </c>
      <c r="AI284">
        <v>50446606</v>
      </c>
      <c r="AJ284">
        <v>290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ROW(Source!A212)</f>
        <v>212</v>
      </c>
      <c r="B285">
        <v>50446613</v>
      </c>
      <c r="C285">
        <v>50446602</v>
      </c>
      <c r="D285">
        <v>40410984</v>
      </c>
      <c r="E285">
        <v>30570983</v>
      </c>
      <c r="F285">
        <v>1</v>
      </c>
      <c r="G285">
        <v>30570983</v>
      </c>
      <c r="H285">
        <v>3</v>
      </c>
      <c r="I285" t="s">
        <v>648</v>
      </c>
      <c r="J285" t="s">
        <v>3</v>
      </c>
      <c r="K285" t="s">
        <v>649</v>
      </c>
      <c r="L285">
        <v>1348</v>
      </c>
      <c r="N285">
        <v>1009</v>
      </c>
      <c r="O285" t="s">
        <v>28</v>
      </c>
      <c r="P285" t="s">
        <v>28</v>
      </c>
      <c r="Q285">
        <v>1000</v>
      </c>
      <c r="X285">
        <v>5.4999999999999997E-3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76</v>
      </c>
      <c r="AG285">
        <v>5.4999999999999997E-3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ROW(Source!A212)</f>
        <v>212</v>
      </c>
      <c r="B286">
        <v>50446614</v>
      </c>
      <c r="C286">
        <v>50446602</v>
      </c>
      <c r="D286">
        <v>40411203</v>
      </c>
      <c r="E286">
        <v>30570983</v>
      </c>
      <c r="F286">
        <v>1</v>
      </c>
      <c r="G286">
        <v>30570983</v>
      </c>
      <c r="H286">
        <v>3</v>
      </c>
      <c r="I286" t="s">
        <v>650</v>
      </c>
      <c r="J286" t="s">
        <v>3</v>
      </c>
      <c r="K286" t="s">
        <v>651</v>
      </c>
      <c r="L286">
        <v>1348</v>
      </c>
      <c r="N286">
        <v>1009</v>
      </c>
      <c r="O286" t="s">
        <v>28</v>
      </c>
      <c r="P286" t="s">
        <v>28</v>
      </c>
      <c r="Q286">
        <v>1000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76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ROW(Source!A212)</f>
        <v>212</v>
      </c>
      <c r="B287">
        <v>50446615</v>
      </c>
      <c r="C287">
        <v>50446602</v>
      </c>
      <c r="D287">
        <v>40411343</v>
      </c>
      <c r="E287">
        <v>30570983</v>
      </c>
      <c r="F287">
        <v>1</v>
      </c>
      <c r="G287">
        <v>30570983</v>
      </c>
      <c r="H287">
        <v>3</v>
      </c>
      <c r="I287" t="s">
        <v>652</v>
      </c>
      <c r="J287" t="s">
        <v>3</v>
      </c>
      <c r="K287" t="s">
        <v>653</v>
      </c>
      <c r="L287">
        <v>1348</v>
      </c>
      <c r="N287">
        <v>1009</v>
      </c>
      <c r="O287" t="s">
        <v>28</v>
      </c>
      <c r="P287" t="s">
        <v>28</v>
      </c>
      <c r="Q287">
        <v>1000</v>
      </c>
      <c r="X287">
        <v>5.1999999999999998E-2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76</v>
      </c>
      <c r="AG287">
        <v>5.1999999999999998E-2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ROW(Source!A213)</f>
        <v>213</v>
      </c>
      <c r="B288">
        <v>50446609</v>
      </c>
      <c r="C288">
        <v>50446602</v>
      </c>
      <c r="D288">
        <v>40404405</v>
      </c>
      <c r="E288">
        <v>30570983</v>
      </c>
      <c r="F288">
        <v>1</v>
      </c>
      <c r="G288">
        <v>30570983</v>
      </c>
      <c r="H288">
        <v>1</v>
      </c>
      <c r="I288" t="s">
        <v>430</v>
      </c>
      <c r="J288" t="s">
        <v>3</v>
      </c>
      <c r="K288" t="s">
        <v>431</v>
      </c>
      <c r="L288">
        <v>1191</v>
      </c>
      <c r="N288">
        <v>1013</v>
      </c>
      <c r="O288" t="s">
        <v>432</v>
      </c>
      <c r="P288" t="s">
        <v>432</v>
      </c>
      <c r="Q288">
        <v>1</v>
      </c>
      <c r="X288">
        <v>15.4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78</v>
      </c>
      <c r="AG288">
        <v>17.709999999999997</v>
      </c>
      <c r="AH288">
        <v>2</v>
      </c>
      <c r="AI288">
        <v>50446603</v>
      </c>
      <c r="AJ288">
        <v>293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ROW(Source!A213)</f>
        <v>213</v>
      </c>
      <c r="B289">
        <v>50446610</v>
      </c>
      <c r="C289">
        <v>50446602</v>
      </c>
      <c r="D289">
        <v>46170867</v>
      </c>
      <c r="E289">
        <v>1</v>
      </c>
      <c r="F289">
        <v>1</v>
      </c>
      <c r="G289">
        <v>30570983</v>
      </c>
      <c r="H289">
        <v>2</v>
      </c>
      <c r="I289" t="s">
        <v>433</v>
      </c>
      <c r="J289" t="s">
        <v>434</v>
      </c>
      <c r="K289" t="s">
        <v>435</v>
      </c>
      <c r="L289">
        <v>1368</v>
      </c>
      <c r="N289">
        <v>1011</v>
      </c>
      <c r="O289" t="s">
        <v>436</v>
      </c>
      <c r="P289" t="s">
        <v>436</v>
      </c>
      <c r="Q289">
        <v>1</v>
      </c>
      <c r="X289">
        <v>0.09</v>
      </c>
      <c r="Y289">
        <v>0</v>
      </c>
      <c r="Z289">
        <v>83.1</v>
      </c>
      <c r="AA289">
        <v>12.62</v>
      </c>
      <c r="AB289">
        <v>0</v>
      </c>
      <c r="AC289">
        <v>0</v>
      </c>
      <c r="AD289">
        <v>1</v>
      </c>
      <c r="AE289">
        <v>0</v>
      </c>
      <c r="AF289" t="s">
        <v>77</v>
      </c>
      <c r="AG289">
        <v>0.11249999999999999</v>
      </c>
      <c r="AH289">
        <v>2</v>
      </c>
      <c r="AI289">
        <v>50446604</v>
      </c>
      <c r="AJ289">
        <v>294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ROW(Source!A213)</f>
        <v>213</v>
      </c>
      <c r="B290">
        <v>50446611</v>
      </c>
      <c r="C290">
        <v>50446602</v>
      </c>
      <c r="D290">
        <v>31110602</v>
      </c>
      <c r="E290">
        <v>1</v>
      </c>
      <c r="F290">
        <v>1</v>
      </c>
      <c r="G290">
        <v>30570983</v>
      </c>
      <c r="H290">
        <v>3</v>
      </c>
      <c r="I290" t="s">
        <v>552</v>
      </c>
      <c r="J290" t="s">
        <v>553</v>
      </c>
      <c r="K290" t="s">
        <v>554</v>
      </c>
      <c r="L290">
        <v>1346</v>
      </c>
      <c r="N290">
        <v>1009</v>
      </c>
      <c r="O290" t="s">
        <v>159</v>
      </c>
      <c r="P290" t="s">
        <v>159</v>
      </c>
      <c r="Q290">
        <v>1</v>
      </c>
      <c r="X290">
        <v>0.11</v>
      </c>
      <c r="Y290">
        <v>1.61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76</v>
      </c>
      <c r="AG290">
        <v>0.11</v>
      </c>
      <c r="AH290">
        <v>2</v>
      </c>
      <c r="AI290">
        <v>50446605</v>
      </c>
      <c r="AJ290">
        <v>295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ROW(Source!A213)</f>
        <v>213</v>
      </c>
      <c r="B291">
        <v>50446612</v>
      </c>
      <c r="C291">
        <v>50446602</v>
      </c>
      <c r="D291">
        <v>46136709</v>
      </c>
      <c r="E291">
        <v>1</v>
      </c>
      <c r="F291">
        <v>1</v>
      </c>
      <c r="G291">
        <v>30570983</v>
      </c>
      <c r="H291">
        <v>3</v>
      </c>
      <c r="I291" t="s">
        <v>555</v>
      </c>
      <c r="J291" t="s">
        <v>556</v>
      </c>
      <c r="K291" t="s">
        <v>557</v>
      </c>
      <c r="L291">
        <v>1327</v>
      </c>
      <c r="N291">
        <v>1005</v>
      </c>
      <c r="O291" t="s">
        <v>115</v>
      </c>
      <c r="P291" t="s">
        <v>115</v>
      </c>
      <c r="Q291">
        <v>1</v>
      </c>
      <c r="X291">
        <v>0.33</v>
      </c>
      <c r="Y291">
        <v>104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76</v>
      </c>
      <c r="AG291">
        <v>0.33</v>
      </c>
      <c r="AH291">
        <v>2</v>
      </c>
      <c r="AI291">
        <v>50446606</v>
      </c>
      <c r="AJ291">
        <v>296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ROW(Source!A213)</f>
        <v>213</v>
      </c>
      <c r="B292">
        <v>50446613</v>
      </c>
      <c r="C292">
        <v>50446602</v>
      </c>
      <c r="D292">
        <v>40410984</v>
      </c>
      <c r="E292">
        <v>30570983</v>
      </c>
      <c r="F292">
        <v>1</v>
      </c>
      <c r="G292">
        <v>30570983</v>
      </c>
      <c r="H292">
        <v>3</v>
      </c>
      <c r="I292" t="s">
        <v>648</v>
      </c>
      <c r="J292" t="s">
        <v>3</v>
      </c>
      <c r="K292" t="s">
        <v>649</v>
      </c>
      <c r="L292">
        <v>1348</v>
      </c>
      <c r="N292">
        <v>1009</v>
      </c>
      <c r="O292" t="s">
        <v>28</v>
      </c>
      <c r="P292" t="s">
        <v>28</v>
      </c>
      <c r="Q292">
        <v>1000</v>
      </c>
      <c r="X292">
        <v>5.4999999999999997E-3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76</v>
      </c>
      <c r="AG292">
        <v>5.4999999999999997E-3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ROW(Source!A213)</f>
        <v>213</v>
      </c>
      <c r="B293">
        <v>50446614</v>
      </c>
      <c r="C293">
        <v>50446602</v>
      </c>
      <c r="D293">
        <v>40411203</v>
      </c>
      <c r="E293">
        <v>30570983</v>
      </c>
      <c r="F293">
        <v>1</v>
      </c>
      <c r="G293">
        <v>30570983</v>
      </c>
      <c r="H293">
        <v>3</v>
      </c>
      <c r="I293" t="s">
        <v>650</v>
      </c>
      <c r="J293" t="s">
        <v>3</v>
      </c>
      <c r="K293" t="s">
        <v>651</v>
      </c>
      <c r="L293">
        <v>1348</v>
      </c>
      <c r="N293">
        <v>1009</v>
      </c>
      <c r="O293" t="s">
        <v>28</v>
      </c>
      <c r="P293" t="s">
        <v>28</v>
      </c>
      <c r="Q293">
        <v>1000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76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ROW(Source!A213)</f>
        <v>213</v>
      </c>
      <c r="B294">
        <v>50446615</v>
      </c>
      <c r="C294">
        <v>50446602</v>
      </c>
      <c r="D294">
        <v>40411343</v>
      </c>
      <c r="E294">
        <v>30570983</v>
      </c>
      <c r="F294">
        <v>1</v>
      </c>
      <c r="G294">
        <v>30570983</v>
      </c>
      <c r="H294">
        <v>3</v>
      </c>
      <c r="I294" t="s">
        <v>652</v>
      </c>
      <c r="J294" t="s">
        <v>3</v>
      </c>
      <c r="K294" t="s">
        <v>653</v>
      </c>
      <c r="L294">
        <v>1348</v>
      </c>
      <c r="N294">
        <v>1009</v>
      </c>
      <c r="O294" t="s">
        <v>28</v>
      </c>
      <c r="P294" t="s">
        <v>28</v>
      </c>
      <c r="Q294">
        <v>1000</v>
      </c>
      <c r="X294">
        <v>5.1999999999999998E-2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76</v>
      </c>
      <c r="AG294">
        <v>5.1999999999999998E-2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ROW(Source!A218)</f>
        <v>218</v>
      </c>
      <c r="B295">
        <v>50446625</v>
      </c>
      <c r="C295">
        <v>50446618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430</v>
      </c>
      <c r="J295" t="s">
        <v>3</v>
      </c>
      <c r="K295" t="s">
        <v>431</v>
      </c>
      <c r="L295">
        <v>1191</v>
      </c>
      <c r="N295">
        <v>1013</v>
      </c>
      <c r="O295" t="s">
        <v>432</v>
      </c>
      <c r="P295" t="s">
        <v>432</v>
      </c>
      <c r="Q295">
        <v>1</v>
      </c>
      <c r="X295">
        <v>15.4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78</v>
      </c>
      <c r="AG295">
        <v>17.709999999999997</v>
      </c>
      <c r="AH295">
        <v>2</v>
      </c>
      <c r="AI295">
        <v>50446619</v>
      </c>
      <c r="AJ295">
        <v>299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ROW(Source!A218)</f>
        <v>218</v>
      </c>
      <c r="B296">
        <v>50446626</v>
      </c>
      <c r="C296">
        <v>50446618</v>
      </c>
      <c r="D296">
        <v>46170867</v>
      </c>
      <c r="E296">
        <v>1</v>
      </c>
      <c r="F296">
        <v>1</v>
      </c>
      <c r="G296">
        <v>30570983</v>
      </c>
      <c r="H296">
        <v>2</v>
      </c>
      <c r="I296" t="s">
        <v>433</v>
      </c>
      <c r="J296" t="s">
        <v>434</v>
      </c>
      <c r="K296" t="s">
        <v>435</v>
      </c>
      <c r="L296">
        <v>1368</v>
      </c>
      <c r="N296">
        <v>1011</v>
      </c>
      <c r="O296" t="s">
        <v>436</v>
      </c>
      <c r="P296" t="s">
        <v>436</v>
      </c>
      <c r="Q296">
        <v>1</v>
      </c>
      <c r="X296">
        <v>0.09</v>
      </c>
      <c r="Y296">
        <v>0</v>
      </c>
      <c r="Z296">
        <v>83.1</v>
      </c>
      <c r="AA296">
        <v>12.62</v>
      </c>
      <c r="AB296">
        <v>0</v>
      </c>
      <c r="AC296">
        <v>0</v>
      </c>
      <c r="AD296">
        <v>1</v>
      </c>
      <c r="AE296">
        <v>0</v>
      </c>
      <c r="AF296" t="s">
        <v>77</v>
      </c>
      <c r="AG296">
        <v>0.11249999999999999</v>
      </c>
      <c r="AH296">
        <v>2</v>
      </c>
      <c r="AI296">
        <v>50446620</v>
      </c>
      <c r="AJ296">
        <v>300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ROW(Source!A218)</f>
        <v>218</v>
      </c>
      <c r="B297">
        <v>50446627</v>
      </c>
      <c r="C297">
        <v>50446618</v>
      </c>
      <c r="D297">
        <v>31110602</v>
      </c>
      <c r="E297">
        <v>1</v>
      </c>
      <c r="F297">
        <v>1</v>
      </c>
      <c r="G297">
        <v>30570983</v>
      </c>
      <c r="H297">
        <v>3</v>
      </c>
      <c r="I297" t="s">
        <v>552</v>
      </c>
      <c r="J297" t="s">
        <v>553</v>
      </c>
      <c r="K297" t="s">
        <v>554</v>
      </c>
      <c r="L297">
        <v>1346</v>
      </c>
      <c r="N297">
        <v>1009</v>
      </c>
      <c r="O297" t="s">
        <v>159</v>
      </c>
      <c r="P297" t="s">
        <v>159</v>
      </c>
      <c r="Q297">
        <v>1</v>
      </c>
      <c r="X297">
        <v>0.11</v>
      </c>
      <c r="Y297">
        <v>1.61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76</v>
      </c>
      <c r="AG297">
        <v>0.11</v>
      </c>
      <c r="AH297">
        <v>2</v>
      </c>
      <c r="AI297">
        <v>50446621</v>
      </c>
      <c r="AJ297">
        <v>301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ROW(Source!A218)</f>
        <v>218</v>
      </c>
      <c r="B298">
        <v>50446628</v>
      </c>
      <c r="C298">
        <v>50446618</v>
      </c>
      <c r="D298">
        <v>46136709</v>
      </c>
      <c r="E298">
        <v>1</v>
      </c>
      <c r="F298">
        <v>1</v>
      </c>
      <c r="G298">
        <v>30570983</v>
      </c>
      <c r="H298">
        <v>3</v>
      </c>
      <c r="I298" t="s">
        <v>555</v>
      </c>
      <c r="J298" t="s">
        <v>556</v>
      </c>
      <c r="K298" t="s">
        <v>557</v>
      </c>
      <c r="L298">
        <v>1327</v>
      </c>
      <c r="N298">
        <v>1005</v>
      </c>
      <c r="O298" t="s">
        <v>115</v>
      </c>
      <c r="P298" t="s">
        <v>115</v>
      </c>
      <c r="Q298">
        <v>1</v>
      </c>
      <c r="X298">
        <v>0.33</v>
      </c>
      <c r="Y298">
        <v>104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76</v>
      </c>
      <c r="AG298">
        <v>0.33</v>
      </c>
      <c r="AH298">
        <v>2</v>
      </c>
      <c r="AI298">
        <v>50446622</v>
      </c>
      <c r="AJ298">
        <v>302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ROW(Source!A218)</f>
        <v>218</v>
      </c>
      <c r="B299">
        <v>50446629</v>
      </c>
      <c r="C299">
        <v>50446618</v>
      </c>
      <c r="D299">
        <v>40410984</v>
      </c>
      <c r="E299">
        <v>30570983</v>
      </c>
      <c r="F299">
        <v>1</v>
      </c>
      <c r="G299">
        <v>30570983</v>
      </c>
      <c r="H299">
        <v>3</v>
      </c>
      <c r="I299" t="s">
        <v>648</v>
      </c>
      <c r="J299" t="s">
        <v>3</v>
      </c>
      <c r="K299" t="s">
        <v>649</v>
      </c>
      <c r="L299">
        <v>1348</v>
      </c>
      <c r="N299">
        <v>1009</v>
      </c>
      <c r="O299" t="s">
        <v>28</v>
      </c>
      <c r="P299" t="s">
        <v>28</v>
      </c>
      <c r="Q299">
        <v>1000</v>
      </c>
      <c r="X299">
        <v>5.4999999999999997E-3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76</v>
      </c>
      <c r="AG299">
        <v>5.4999999999999997E-3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ROW(Source!A218)</f>
        <v>218</v>
      </c>
      <c r="B300">
        <v>50446630</v>
      </c>
      <c r="C300">
        <v>50446618</v>
      </c>
      <c r="D300">
        <v>40411203</v>
      </c>
      <c r="E300">
        <v>30570983</v>
      </c>
      <c r="F300">
        <v>1</v>
      </c>
      <c r="G300">
        <v>30570983</v>
      </c>
      <c r="H300">
        <v>3</v>
      </c>
      <c r="I300" t="s">
        <v>650</v>
      </c>
      <c r="J300" t="s">
        <v>3</v>
      </c>
      <c r="K300" t="s">
        <v>651</v>
      </c>
      <c r="L300">
        <v>1348</v>
      </c>
      <c r="N300">
        <v>1009</v>
      </c>
      <c r="O300" t="s">
        <v>28</v>
      </c>
      <c r="P300" t="s">
        <v>28</v>
      </c>
      <c r="Q300">
        <v>1000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76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ROW(Source!A218)</f>
        <v>218</v>
      </c>
      <c r="B301">
        <v>50446631</v>
      </c>
      <c r="C301">
        <v>50446618</v>
      </c>
      <c r="D301">
        <v>40411343</v>
      </c>
      <c r="E301">
        <v>30570983</v>
      </c>
      <c r="F301">
        <v>1</v>
      </c>
      <c r="G301">
        <v>30570983</v>
      </c>
      <c r="H301">
        <v>3</v>
      </c>
      <c r="I301" t="s">
        <v>652</v>
      </c>
      <c r="J301" t="s">
        <v>3</v>
      </c>
      <c r="K301" t="s">
        <v>653</v>
      </c>
      <c r="L301">
        <v>1348</v>
      </c>
      <c r="N301">
        <v>1009</v>
      </c>
      <c r="O301" t="s">
        <v>28</v>
      </c>
      <c r="P301" t="s">
        <v>28</v>
      </c>
      <c r="Q301">
        <v>1000</v>
      </c>
      <c r="X301">
        <v>5.1999999999999998E-2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76</v>
      </c>
      <c r="AG301">
        <v>5.1999999999999998E-2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ROW(Source!A219)</f>
        <v>219</v>
      </c>
      <c r="B302">
        <v>50446625</v>
      </c>
      <c r="C302">
        <v>50446618</v>
      </c>
      <c r="D302">
        <v>40404405</v>
      </c>
      <c r="E302">
        <v>30570983</v>
      </c>
      <c r="F302">
        <v>1</v>
      </c>
      <c r="G302">
        <v>30570983</v>
      </c>
      <c r="H302">
        <v>1</v>
      </c>
      <c r="I302" t="s">
        <v>430</v>
      </c>
      <c r="J302" t="s">
        <v>3</v>
      </c>
      <c r="K302" t="s">
        <v>431</v>
      </c>
      <c r="L302">
        <v>1191</v>
      </c>
      <c r="N302">
        <v>1013</v>
      </c>
      <c r="O302" t="s">
        <v>432</v>
      </c>
      <c r="P302" t="s">
        <v>432</v>
      </c>
      <c r="Q302">
        <v>1</v>
      </c>
      <c r="X302">
        <v>15.4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78</v>
      </c>
      <c r="AG302">
        <v>17.709999999999997</v>
      </c>
      <c r="AH302">
        <v>2</v>
      </c>
      <c r="AI302">
        <v>50446619</v>
      </c>
      <c r="AJ302">
        <v>305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ROW(Source!A219)</f>
        <v>219</v>
      </c>
      <c r="B303">
        <v>50446626</v>
      </c>
      <c r="C303">
        <v>50446618</v>
      </c>
      <c r="D303">
        <v>46170867</v>
      </c>
      <c r="E303">
        <v>1</v>
      </c>
      <c r="F303">
        <v>1</v>
      </c>
      <c r="G303">
        <v>30570983</v>
      </c>
      <c r="H303">
        <v>2</v>
      </c>
      <c r="I303" t="s">
        <v>433</v>
      </c>
      <c r="J303" t="s">
        <v>434</v>
      </c>
      <c r="K303" t="s">
        <v>435</v>
      </c>
      <c r="L303">
        <v>1368</v>
      </c>
      <c r="N303">
        <v>1011</v>
      </c>
      <c r="O303" t="s">
        <v>436</v>
      </c>
      <c r="P303" t="s">
        <v>436</v>
      </c>
      <c r="Q303">
        <v>1</v>
      </c>
      <c r="X303">
        <v>0.09</v>
      </c>
      <c r="Y303">
        <v>0</v>
      </c>
      <c r="Z303">
        <v>83.1</v>
      </c>
      <c r="AA303">
        <v>12.62</v>
      </c>
      <c r="AB303">
        <v>0</v>
      </c>
      <c r="AC303">
        <v>0</v>
      </c>
      <c r="AD303">
        <v>1</v>
      </c>
      <c r="AE303">
        <v>0</v>
      </c>
      <c r="AF303" t="s">
        <v>77</v>
      </c>
      <c r="AG303">
        <v>0.11249999999999999</v>
      </c>
      <c r="AH303">
        <v>2</v>
      </c>
      <c r="AI303">
        <v>50446620</v>
      </c>
      <c r="AJ303">
        <v>306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ROW(Source!A219)</f>
        <v>219</v>
      </c>
      <c r="B304">
        <v>50446627</v>
      </c>
      <c r="C304">
        <v>50446618</v>
      </c>
      <c r="D304">
        <v>31110602</v>
      </c>
      <c r="E304">
        <v>1</v>
      </c>
      <c r="F304">
        <v>1</v>
      </c>
      <c r="G304">
        <v>30570983</v>
      </c>
      <c r="H304">
        <v>3</v>
      </c>
      <c r="I304" t="s">
        <v>552</v>
      </c>
      <c r="J304" t="s">
        <v>553</v>
      </c>
      <c r="K304" t="s">
        <v>554</v>
      </c>
      <c r="L304">
        <v>1346</v>
      </c>
      <c r="N304">
        <v>1009</v>
      </c>
      <c r="O304" t="s">
        <v>159</v>
      </c>
      <c r="P304" t="s">
        <v>159</v>
      </c>
      <c r="Q304">
        <v>1</v>
      </c>
      <c r="X304">
        <v>0.11</v>
      </c>
      <c r="Y304">
        <v>1.61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76</v>
      </c>
      <c r="AG304">
        <v>0.11</v>
      </c>
      <c r="AH304">
        <v>2</v>
      </c>
      <c r="AI304">
        <v>50446621</v>
      </c>
      <c r="AJ304">
        <v>307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ROW(Source!A219)</f>
        <v>219</v>
      </c>
      <c r="B305">
        <v>50446628</v>
      </c>
      <c r="C305">
        <v>50446618</v>
      </c>
      <c r="D305">
        <v>46136709</v>
      </c>
      <c r="E305">
        <v>1</v>
      </c>
      <c r="F305">
        <v>1</v>
      </c>
      <c r="G305">
        <v>30570983</v>
      </c>
      <c r="H305">
        <v>3</v>
      </c>
      <c r="I305" t="s">
        <v>555</v>
      </c>
      <c r="J305" t="s">
        <v>556</v>
      </c>
      <c r="K305" t="s">
        <v>557</v>
      </c>
      <c r="L305">
        <v>1327</v>
      </c>
      <c r="N305">
        <v>1005</v>
      </c>
      <c r="O305" t="s">
        <v>115</v>
      </c>
      <c r="P305" t="s">
        <v>115</v>
      </c>
      <c r="Q305">
        <v>1</v>
      </c>
      <c r="X305">
        <v>0.33</v>
      </c>
      <c r="Y305">
        <v>104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76</v>
      </c>
      <c r="AG305">
        <v>0.33</v>
      </c>
      <c r="AH305">
        <v>2</v>
      </c>
      <c r="AI305">
        <v>50446622</v>
      </c>
      <c r="AJ305">
        <v>308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ROW(Source!A219)</f>
        <v>219</v>
      </c>
      <c r="B306">
        <v>50446629</v>
      </c>
      <c r="C306">
        <v>50446618</v>
      </c>
      <c r="D306">
        <v>40410984</v>
      </c>
      <c r="E306">
        <v>30570983</v>
      </c>
      <c r="F306">
        <v>1</v>
      </c>
      <c r="G306">
        <v>30570983</v>
      </c>
      <c r="H306">
        <v>3</v>
      </c>
      <c r="I306" t="s">
        <v>648</v>
      </c>
      <c r="J306" t="s">
        <v>3</v>
      </c>
      <c r="K306" t="s">
        <v>649</v>
      </c>
      <c r="L306">
        <v>1348</v>
      </c>
      <c r="N306">
        <v>1009</v>
      </c>
      <c r="O306" t="s">
        <v>28</v>
      </c>
      <c r="P306" t="s">
        <v>28</v>
      </c>
      <c r="Q306">
        <v>1000</v>
      </c>
      <c r="X306">
        <v>5.4999999999999997E-3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76</v>
      </c>
      <c r="AG306">
        <v>5.4999999999999997E-3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ROW(Source!A219)</f>
        <v>219</v>
      </c>
      <c r="B307">
        <v>50446630</v>
      </c>
      <c r="C307">
        <v>50446618</v>
      </c>
      <c r="D307">
        <v>40411203</v>
      </c>
      <c r="E307">
        <v>30570983</v>
      </c>
      <c r="F307">
        <v>1</v>
      </c>
      <c r="G307">
        <v>30570983</v>
      </c>
      <c r="H307">
        <v>3</v>
      </c>
      <c r="I307" t="s">
        <v>650</v>
      </c>
      <c r="J307" t="s">
        <v>3</v>
      </c>
      <c r="K307" t="s">
        <v>651</v>
      </c>
      <c r="L307">
        <v>1348</v>
      </c>
      <c r="N307">
        <v>1009</v>
      </c>
      <c r="O307" t="s">
        <v>28</v>
      </c>
      <c r="P307" t="s">
        <v>28</v>
      </c>
      <c r="Q307">
        <v>1000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76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ROW(Source!A219)</f>
        <v>219</v>
      </c>
      <c r="B308">
        <v>50446631</v>
      </c>
      <c r="C308">
        <v>50446618</v>
      </c>
      <c r="D308">
        <v>40411343</v>
      </c>
      <c r="E308">
        <v>30570983</v>
      </c>
      <c r="F308">
        <v>1</v>
      </c>
      <c r="G308">
        <v>30570983</v>
      </c>
      <c r="H308">
        <v>3</v>
      </c>
      <c r="I308" t="s">
        <v>652</v>
      </c>
      <c r="J308" t="s">
        <v>3</v>
      </c>
      <c r="K308" t="s">
        <v>653</v>
      </c>
      <c r="L308">
        <v>1348</v>
      </c>
      <c r="N308">
        <v>1009</v>
      </c>
      <c r="O308" t="s">
        <v>28</v>
      </c>
      <c r="P308" t="s">
        <v>28</v>
      </c>
      <c r="Q308">
        <v>1000</v>
      </c>
      <c r="X308">
        <v>5.1999999999999998E-2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76</v>
      </c>
      <c r="AG308">
        <v>5.1999999999999998E-2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ROW(Source!A224)</f>
        <v>224</v>
      </c>
      <c r="B309">
        <v>50446650</v>
      </c>
      <c r="C309">
        <v>50446634</v>
      </c>
      <c r="D309">
        <v>40404405</v>
      </c>
      <c r="E309">
        <v>30570983</v>
      </c>
      <c r="F309">
        <v>1</v>
      </c>
      <c r="G309">
        <v>30570983</v>
      </c>
      <c r="H309">
        <v>1</v>
      </c>
      <c r="I309" t="s">
        <v>430</v>
      </c>
      <c r="J309" t="s">
        <v>3</v>
      </c>
      <c r="K309" t="s">
        <v>431</v>
      </c>
      <c r="L309">
        <v>1191</v>
      </c>
      <c r="N309">
        <v>1013</v>
      </c>
      <c r="O309" t="s">
        <v>432</v>
      </c>
      <c r="P309" t="s">
        <v>432</v>
      </c>
      <c r="Q309">
        <v>1</v>
      </c>
      <c r="X309">
        <v>182.76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78</v>
      </c>
      <c r="AG309">
        <v>210.17399999999998</v>
      </c>
      <c r="AH309">
        <v>2</v>
      </c>
      <c r="AI309">
        <v>50446635</v>
      </c>
      <c r="AJ309">
        <v>311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ROW(Source!A224)</f>
        <v>224</v>
      </c>
      <c r="B310">
        <v>50446651</v>
      </c>
      <c r="C310">
        <v>50446634</v>
      </c>
      <c r="D310">
        <v>46170867</v>
      </c>
      <c r="E310">
        <v>1</v>
      </c>
      <c r="F310">
        <v>1</v>
      </c>
      <c r="G310">
        <v>30570983</v>
      </c>
      <c r="H310">
        <v>2</v>
      </c>
      <c r="I310" t="s">
        <v>433</v>
      </c>
      <c r="J310" t="s">
        <v>434</v>
      </c>
      <c r="K310" t="s">
        <v>435</v>
      </c>
      <c r="L310">
        <v>1368</v>
      </c>
      <c r="N310">
        <v>1011</v>
      </c>
      <c r="O310" t="s">
        <v>436</v>
      </c>
      <c r="P310" t="s">
        <v>436</v>
      </c>
      <c r="Q310">
        <v>1</v>
      </c>
      <c r="X310">
        <v>0.24</v>
      </c>
      <c r="Y310">
        <v>0</v>
      </c>
      <c r="Z310">
        <v>83.1</v>
      </c>
      <c r="AA310">
        <v>12.62</v>
      </c>
      <c r="AB310">
        <v>0</v>
      </c>
      <c r="AC310">
        <v>0</v>
      </c>
      <c r="AD310">
        <v>1</v>
      </c>
      <c r="AE310">
        <v>0</v>
      </c>
      <c r="AF310" t="s">
        <v>77</v>
      </c>
      <c r="AG310">
        <v>0.3</v>
      </c>
      <c r="AH310">
        <v>2</v>
      </c>
      <c r="AI310">
        <v>50446636</v>
      </c>
      <c r="AJ310">
        <v>312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ROW(Source!A224)</f>
        <v>224</v>
      </c>
      <c r="B311">
        <v>50446652</v>
      </c>
      <c r="C311">
        <v>50446634</v>
      </c>
      <c r="D311">
        <v>46170914</v>
      </c>
      <c r="E311">
        <v>1</v>
      </c>
      <c r="F311">
        <v>1</v>
      </c>
      <c r="G311">
        <v>30570983</v>
      </c>
      <c r="H311">
        <v>2</v>
      </c>
      <c r="I311" t="s">
        <v>558</v>
      </c>
      <c r="J311" t="s">
        <v>559</v>
      </c>
      <c r="K311" t="s">
        <v>560</v>
      </c>
      <c r="L311">
        <v>1368</v>
      </c>
      <c r="N311">
        <v>1011</v>
      </c>
      <c r="O311" t="s">
        <v>436</v>
      </c>
      <c r="P311" t="s">
        <v>436</v>
      </c>
      <c r="Q311">
        <v>1</v>
      </c>
      <c r="X311">
        <v>6.72</v>
      </c>
      <c r="Y311">
        <v>0</v>
      </c>
      <c r="Z311">
        <v>0.77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77</v>
      </c>
      <c r="AG311">
        <v>8.4</v>
      </c>
      <c r="AH311">
        <v>2</v>
      </c>
      <c r="AI311">
        <v>50446637</v>
      </c>
      <c r="AJ311">
        <v>313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ROW(Source!A224)</f>
        <v>224</v>
      </c>
      <c r="B312">
        <v>50446653</v>
      </c>
      <c r="C312">
        <v>50446634</v>
      </c>
      <c r="D312">
        <v>46170920</v>
      </c>
      <c r="E312">
        <v>1</v>
      </c>
      <c r="F312">
        <v>1</v>
      </c>
      <c r="G312">
        <v>30570983</v>
      </c>
      <c r="H312">
        <v>2</v>
      </c>
      <c r="I312" t="s">
        <v>561</v>
      </c>
      <c r="J312" t="s">
        <v>562</v>
      </c>
      <c r="K312" t="s">
        <v>563</v>
      </c>
      <c r="L312">
        <v>1368</v>
      </c>
      <c r="N312">
        <v>1011</v>
      </c>
      <c r="O312" t="s">
        <v>436</v>
      </c>
      <c r="P312" t="s">
        <v>436</v>
      </c>
      <c r="Q312">
        <v>1</v>
      </c>
      <c r="X312">
        <v>50.72</v>
      </c>
      <c r="Y312">
        <v>0</v>
      </c>
      <c r="Z312">
        <v>0.42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77</v>
      </c>
      <c r="AG312">
        <v>63.4</v>
      </c>
      <c r="AH312">
        <v>2</v>
      </c>
      <c r="AI312">
        <v>50446638</v>
      </c>
      <c r="AJ312">
        <v>314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ROW(Source!A224)</f>
        <v>224</v>
      </c>
      <c r="B313">
        <v>50446654</v>
      </c>
      <c r="C313">
        <v>50446634</v>
      </c>
      <c r="D313">
        <v>46170944</v>
      </c>
      <c r="E313">
        <v>1</v>
      </c>
      <c r="F313">
        <v>1</v>
      </c>
      <c r="G313">
        <v>30570983</v>
      </c>
      <c r="H313">
        <v>2</v>
      </c>
      <c r="I313" t="s">
        <v>440</v>
      </c>
      <c r="J313" t="s">
        <v>441</v>
      </c>
      <c r="K313" t="s">
        <v>442</v>
      </c>
      <c r="L313">
        <v>1368</v>
      </c>
      <c r="N313">
        <v>1011</v>
      </c>
      <c r="O313" t="s">
        <v>436</v>
      </c>
      <c r="P313" t="s">
        <v>436</v>
      </c>
      <c r="Q313">
        <v>1</v>
      </c>
      <c r="X313">
        <v>6.69</v>
      </c>
      <c r="Y313">
        <v>0</v>
      </c>
      <c r="Z313">
        <v>0.47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77</v>
      </c>
      <c r="AG313">
        <v>8.3625000000000007</v>
      </c>
      <c r="AH313">
        <v>2</v>
      </c>
      <c r="AI313">
        <v>50446639</v>
      </c>
      <c r="AJ313">
        <v>315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ROW(Source!A224)</f>
        <v>224</v>
      </c>
      <c r="B314">
        <v>50446655</v>
      </c>
      <c r="C314">
        <v>50446634</v>
      </c>
      <c r="D314">
        <v>46205596</v>
      </c>
      <c r="E314">
        <v>1</v>
      </c>
      <c r="F314">
        <v>1</v>
      </c>
      <c r="G314">
        <v>30570983</v>
      </c>
      <c r="H314">
        <v>3</v>
      </c>
      <c r="I314" t="s">
        <v>564</v>
      </c>
      <c r="J314" t="s">
        <v>565</v>
      </c>
      <c r="K314" t="s">
        <v>566</v>
      </c>
      <c r="L314">
        <v>1355</v>
      </c>
      <c r="N314">
        <v>1010</v>
      </c>
      <c r="O314" t="s">
        <v>385</v>
      </c>
      <c r="P314" t="s">
        <v>385</v>
      </c>
      <c r="Q314">
        <v>100</v>
      </c>
      <c r="X314">
        <v>6.7465000000000002</v>
      </c>
      <c r="Y314">
        <v>4.93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76</v>
      </c>
      <c r="AG314">
        <v>6.7465000000000002</v>
      </c>
      <c r="AH314">
        <v>2</v>
      </c>
      <c r="AI314">
        <v>50446640</v>
      </c>
      <c r="AJ314">
        <v>316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ROW(Source!A224)</f>
        <v>224</v>
      </c>
      <c r="B315">
        <v>50446656</v>
      </c>
      <c r="C315">
        <v>50446634</v>
      </c>
      <c r="D315">
        <v>46139945</v>
      </c>
      <c r="E315">
        <v>1</v>
      </c>
      <c r="F315">
        <v>1</v>
      </c>
      <c r="G315">
        <v>30570983</v>
      </c>
      <c r="H315">
        <v>3</v>
      </c>
      <c r="I315" t="s">
        <v>567</v>
      </c>
      <c r="J315" t="s">
        <v>568</v>
      </c>
      <c r="K315" t="s">
        <v>569</v>
      </c>
      <c r="L315">
        <v>1354</v>
      </c>
      <c r="N315">
        <v>1010</v>
      </c>
      <c r="O315" t="s">
        <v>345</v>
      </c>
      <c r="P315" t="s">
        <v>345</v>
      </c>
      <c r="Q315">
        <v>1</v>
      </c>
      <c r="X315">
        <v>24.206499999999998</v>
      </c>
      <c r="Y315">
        <v>4.3600000000000003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76</v>
      </c>
      <c r="AG315">
        <v>24.206499999999998</v>
      </c>
      <c r="AH315">
        <v>2</v>
      </c>
      <c r="AI315">
        <v>50446641</v>
      </c>
      <c r="AJ315">
        <v>319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ROW(Source!A224)</f>
        <v>224</v>
      </c>
      <c r="B316">
        <v>50446657</v>
      </c>
      <c r="C316">
        <v>50446634</v>
      </c>
      <c r="D316">
        <v>46139986</v>
      </c>
      <c r="E316">
        <v>1</v>
      </c>
      <c r="F316">
        <v>1</v>
      </c>
      <c r="G316">
        <v>30570983</v>
      </c>
      <c r="H316">
        <v>3</v>
      </c>
      <c r="I316" t="s">
        <v>570</v>
      </c>
      <c r="J316" t="s">
        <v>571</v>
      </c>
      <c r="K316" t="s">
        <v>572</v>
      </c>
      <c r="L316">
        <v>1348</v>
      </c>
      <c r="N316">
        <v>1009</v>
      </c>
      <c r="O316" t="s">
        <v>28</v>
      </c>
      <c r="P316" t="s">
        <v>28</v>
      </c>
      <c r="Q316">
        <v>1000</v>
      </c>
      <c r="X316">
        <v>5.7200000000000001E-2</v>
      </c>
      <c r="Y316">
        <v>27345.53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76</v>
      </c>
      <c r="AG316">
        <v>5.7200000000000001E-2</v>
      </c>
      <c r="AH316">
        <v>2</v>
      </c>
      <c r="AI316">
        <v>50446642</v>
      </c>
      <c r="AJ316">
        <v>320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ROW(Source!A224)</f>
        <v>224</v>
      </c>
      <c r="B317">
        <v>50446658</v>
      </c>
      <c r="C317">
        <v>50446634</v>
      </c>
      <c r="D317">
        <v>46139998</v>
      </c>
      <c r="E317">
        <v>1</v>
      </c>
      <c r="F317">
        <v>1</v>
      </c>
      <c r="G317">
        <v>30570983</v>
      </c>
      <c r="H317">
        <v>3</v>
      </c>
      <c r="I317" t="s">
        <v>573</v>
      </c>
      <c r="J317" t="s">
        <v>574</v>
      </c>
      <c r="K317" t="s">
        <v>575</v>
      </c>
      <c r="L317">
        <v>1355</v>
      </c>
      <c r="N317">
        <v>1010</v>
      </c>
      <c r="O317" t="s">
        <v>385</v>
      </c>
      <c r="P317" t="s">
        <v>385</v>
      </c>
      <c r="Q317">
        <v>100</v>
      </c>
      <c r="X317">
        <v>1.5755999999999999</v>
      </c>
      <c r="Y317">
        <v>235.26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76</v>
      </c>
      <c r="AG317">
        <v>1.5755999999999999</v>
      </c>
      <c r="AH317">
        <v>2</v>
      </c>
      <c r="AI317">
        <v>50446643</v>
      </c>
      <c r="AJ317">
        <v>321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ROW(Source!A224)</f>
        <v>224</v>
      </c>
      <c r="B318">
        <v>50446659</v>
      </c>
      <c r="C318">
        <v>50446634</v>
      </c>
      <c r="D318">
        <v>46140000</v>
      </c>
      <c r="E318">
        <v>1</v>
      </c>
      <c r="F318">
        <v>1</v>
      </c>
      <c r="G318">
        <v>30570983</v>
      </c>
      <c r="H318">
        <v>3</v>
      </c>
      <c r="I318" t="s">
        <v>576</v>
      </c>
      <c r="J318" t="s">
        <v>577</v>
      </c>
      <c r="K318" t="s">
        <v>578</v>
      </c>
      <c r="L318">
        <v>1355</v>
      </c>
      <c r="N318">
        <v>1010</v>
      </c>
      <c r="O318" t="s">
        <v>385</v>
      </c>
      <c r="P318" t="s">
        <v>385</v>
      </c>
      <c r="Q318">
        <v>100</v>
      </c>
      <c r="X318">
        <v>1.6866000000000001</v>
      </c>
      <c r="Y318">
        <v>161.69999999999999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76</v>
      </c>
      <c r="AG318">
        <v>1.6866000000000001</v>
      </c>
      <c r="AH318">
        <v>2</v>
      </c>
      <c r="AI318">
        <v>50446644</v>
      </c>
      <c r="AJ318">
        <v>322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ROW(Source!A224)</f>
        <v>224</v>
      </c>
      <c r="B319">
        <v>50446660</v>
      </c>
      <c r="C319">
        <v>50446634</v>
      </c>
      <c r="D319">
        <v>31132893</v>
      </c>
      <c r="E319">
        <v>1</v>
      </c>
      <c r="F319">
        <v>1</v>
      </c>
      <c r="G319">
        <v>30570983</v>
      </c>
      <c r="H319">
        <v>3</v>
      </c>
      <c r="I319" t="s">
        <v>579</v>
      </c>
      <c r="J319" t="s">
        <v>580</v>
      </c>
      <c r="K319" t="s">
        <v>581</v>
      </c>
      <c r="L319">
        <v>1355</v>
      </c>
      <c r="N319">
        <v>1010</v>
      </c>
      <c r="O319" t="s">
        <v>385</v>
      </c>
      <c r="P319" t="s">
        <v>385</v>
      </c>
      <c r="Q319">
        <v>100</v>
      </c>
      <c r="X319">
        <v>1.5755999999999999</v>
      </c>
      <c r="Y319">
        <v>179.49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76</v>
      </c>
      <c r="AG319">
        <v>1.5755999999999999</v>
      </c>
      <c r="AH319">
        <v>2</v>
      </c>
      <c r="AI319">
        <v>50446645</v>
      </c>
      <c r="AJ319">
        <v>323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ROW(Source!A224)</f>
        <v>224</v>
      </c>
      <c r="B320">
        <v>50446661</v>
      </c>
      <c r="C320">
        <v>50446634</v>
      </c>
      <c r="D320">
        <v>43771058</v>
      </c>
      <c r="E320">
        <v>1</v>
      </c>
      <c r="F320">
        <v>1</v>
      </c>
      <c r="G320">
        <v>30570983</v>
      </c>
      <c r="H320">
        <v>3</v>
      </c>
      <c r="I320" t="s">
        <v>582</v>
      </c>
      <c r="J320" t="s">
        <v>583</v>
      </c>
      <c r="K320" t="s">
        <v>584</v>
      </c>
      <c r="L320">
        <v>1355</v>
      </c>
      <c r="N320">
        <v>1010</v>
      </c>
      <c r="O320" t="s">
        <v>385</v>
      </c>
      <c r="P320" t="s">
        <v>385</v>
      </c>
      <c r="Q320">
        <v>100</v>
      </c>
      <c r="X320">
        <v>1.5755999999999999</v>
      </c>
      <c r="Y320">
        <v>119.96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76</v>
      </c>
      <c r="AG320">
        <v>1.5755999999999999</v>
      </c>
      <c r="AH320">
        <v>2</v>
      </c>
      <c r="AI320">
        <v>50446646</v>
      </c>
      <c r="AJ320">
        <v>324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ROW(Source!A224)</f>
        <v>224</v>
      </c>
      <c r="B321">
        <v>50446662</v>
      </c>
      <c r="C321">
        <v>50446634</v>
      </c>
      <c r="D321">
        <v>40418981</v>
      </c>
      <c r="E321">
        <v>30570983</v>
      </c>
      <c r="F321">
        <v>1</v>
      </c>
      <c r="G321">
        <v>30570983</v>
      </c>
      <c r="H321">
        <v>3</v>
      </c>
      <c r="I321" t="s">
        <v>654</v>
      </c>
      <c r="J321" t="s">
        <v>3</v>
      </c>
      <c r="K321" t="s">
        <v>655</v>
      </c>
      <c r="L321">
        <v>1354</v>
      </c>
      <c r="N321">
        <v>1010</v>
      </c>
      <c r="O321" t="s">
        <v>345</v>
      </c>
      <c r="P321" t="s">
        <v>345</v>
      </c>
      <c r="Q321">
        <v>1</v>
      </c>
      <c r="X321">
        <v>6.8699999999999997E-2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76</v>
      </c>
      <c r="AG321">
        <v>6.8699999999999997E-2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ROW(Source!A224)</f>
        <v>224</v>
      </c>
      <c r="B322">
        <v>50446663</v>
      </c>
      <c r="C322">
        <v>50446634</v>
      </c>
      <c r="D322">
        <v>45930190</v>
      </c>
      <c r="E322">
        <v>30570983</v>
      </c>
      <c r="F322">
        <v>1</v>
      </c>
      <c r="G322">
        <v>30570983</v>
      </c>
      <c r="H322">
        <v>3</v>
      </c>
      <c r="I322" t="s">
        <v>656</v>
      </c>
      <c r="J322" t="s">
        <v>3</v>
      </c>
      <c r="K322" t="s">
        <v>349</v>
      </c>
      <c r="L322">
        <v>1371</v>
      </c>
      <c r="N322">
        <v>1013</v>
      </c>
      <c r="O322" t="s">
        <v>407</v>
      </c>
      <c r="P322" t="s">
        <v>407</v>
      </c>
      <c r="Q322">
        <v>1</v>
      </c>
      <c r="X322">
        <v>280.79000000000002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76</v>
      </c>
      <c r="AG322">
        <v>280.79000000000002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ROW(Source!A224)</f>
        <v>224</v>
      </c>
      <c r="B323">
        <v>50446664</v>
      </c>
      <c r="C323">
        <v>50446634</v>
      </c>
      <c r="D323">
        <v>45931604</v>
      </c>
      <c r="E323">
        <v>30570983</v>
      </c>
      <c r="F323">
        <v>1</v>
      </c>
      <c r="G323">
        <v>30570983</v>
      </c>
      <c r="H323">
        <v>3</v>
      </c>
      <c r="I323" t="s">
        <v>657</v>
      </c>
      <c r="J323" t="s">
        <v>3</v>
      </c>
      <c r="K323" t="s">
        <v>658</v>
      </c>
      <c r="L323">
        <v>1301</v>
      </c>
      <c r="N323">
        <v>1003</v>
      </c>
      <c r="O323" t="s">
        <v>355</v>
      </c>
      <c r="P323" t="s">
        <v>355</v>
      </c>
      <c r="Q323">
        <v>1</v>
      </c>
      <c r="X323">
        <v>168.66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76</v>
      </c>
      <c r="AG323">
        <v>168.66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ROW(Source!A225)</f>
        <v>225</v>
      </c>
      <c r="B324">
        <v>50446650</v>
      </c>
      <c r="C324">
        <v>50446634</v>
      </c>
      <c r="D324">
        <v>40404405</v>
      </c>
      <c r="E324">
        <v>30570983</v>
      </c>
      <c r="F324">
        <v>1</v>
      </c>
      <c r="G324">
        <v>30570983</v>
      </c>
      <c r="H324">
        <v>1</v>
      </c>
      <c r="I324" t="s">
        <v>430</v>
      </c>
      <c r="J324" t="s">
        <v>3</v>
      </c>
      <c r="K324" t="s">
        <v>431</v>
      </c>
      <c r="L324">
        <v>1191</v>
      </c>
      <c r="N324">
        <v>1013</v>
      </c>
      <c r="O324" t="s">
        <v>432</v>
      </c>
      <c r="P324" t="s">
        <v>432</v>
      </c>
      <c r="Q324">
        <v>1</v>
      </c>
      <c r="X324">
        <v>182.76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78</v>
      </c>
      <c r="AG324">
        <v>210.17399999999998</v>
      </c>
      <c r="AH324">
        <v>2</v>
      </c>
      <c r="AI324">
        <v>50446635</v>
      </c>
      <c r="AJ324">
        <v>326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ROW(Source!A225)</f>
        <v>225</v>
      </c>
      <c r="B325">
        <v>50446651</v>
      </c>
      <c r="C325">
        <v>50446634</v>
      </c>
      <c r="D325">
        <v>46170867</v>
      </c>
      <c r="E325">
        <v>1</v>
      </c>
      <c r="F325">
        <v>1</v>
      </c>
      <c r="G325">
        <v>30570983</v>
      </c>
      <c r="H325">
        <v>2</v>
      </c>
      <c r="I325" t="s">
        <v>433</v>
      </c>
      <c r="J325" t="s">
        <v>434</v>
      </c>
      <c r="K325" t="s">
        <v>435</v>
      </c>
      <c r="L325">
        <v>1368</v>
      </c>
      <c r="N325">
        <v>1011</v>
      </c>
      <c r="O325" t="s">
        <v>436</v>
      </c>
      <c r="P325" t="s">
        <v>436</v>
      </c>
      <c r="Q325">
        <v>1</v>
      </c>
      <c r="X325">
        <v>0.24</v>
      </c>
      <c r="Y325">
        <v>0</v>
      </c>
      <c r="Z325">
        <v>83.1</v>
      </c>
      <c r="AA325">
        <v>12.62</v>
      </c>
      <c r="AB325">
        <v>0</v>
      </c>
      <c r="AC325">
        <v>0</v>
      </c>
      <c r="AD325">
        <v>1</v>
      </c>
      <c r="AE325">
        <v>0</v>
      </c>
      <c r="AF325" t="s">
        <v>77</v>
      </c>
      <c r="AG325">
        <v>0.3</v>
      </c>
      <c r="AH325">
        <v>2</v>
      </c>
      <c r="AI325">
        <v>50446636</v>
      </c>
      <c r="AJ325">
        <v>327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ROW(Source!A225)</f>
        <v>225</v>
      </c>
      <c r="B326">
        <v>50446652</v>
      </c>
      <c r="C326">
        <v>50446634</v>
      </c>
      <c r="D326">
        <v>46170914</v>
      </c>
      <c r="E326">
        <v>1</v>
      </c>
      <c r="F326">
        <v>1</v>
      </c>
      <c r="G326">
        <v>30570983</v>
      </c>
      <c r="H326">
        <v>2</v>
      </c>
      <c r="I326" t="s">
        <v>558</v>
      </c>
      <c r="J326" t="s">
        <v>559</v>
      </c>
      <c r="K326" t="s">
        <v>560</v>
      </c>
      <c r="L326">
        <v>1368</v>
      </c>
      <c r="N326">
        <v>1011</v>
      </c>
      <c r="O326" t="s">
        <v>436</v>
      </c>
      <c r="P326" t="s">
        <v>436</v>
      </c>
      <c r="Q326">
        <v>1</v>
      </c>
      <c r="X326">
        <v>6.72</v>
      </c>
      <c r="Y326">
        <v>0</v>
      </c>
      <c r="Z326">
        <v>0.77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77</v>
      </c>
      <c r="AG326">
        <v>8.4</v>
      </c>
      <c r="AH326">
        <v>2</v>
      </c>
      <c r="AI326">
        <v>50446637</v>
      </c>
      <c r="AJ326">
        <v>328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ROW(Source!A225)</f>
        <v>225</v>
      </c>
      <c r="B327">
        <v>50446653</v>
      </c>
      <c r="C327">
        <v>50446634</v>
      </c>
      <c r="D327">
        <v>46170920</v>
      </c>
      <c r="E327">
        <v>1</v>
      </c>
      <c r="F327">
        <v>1</v>
      </c>
      <c r="G327">
        <v>30570983</v>
      </c>
      <c r="H327">
        <v>2</v>
      </c>
      <c r="I327" t="s">
        <v>561</v>
      </c>
      <c r="J327" t="s">
        <v>562</v>
      </c>
      <c r="K327" t="s">
        <v>563</v>
      </c>
      <c r="L327">
        <v>1368</v>
      </c>
      <c r="N327">
        <v>1011</v>
      </c>
      <c r="O327" t="s">
        <v>436</v>
      </c>
      <c r="P327" t="s">
        <v>436</v>
      </c>
      <c r="Q327">
        <v>1</v>
      </c>
      <c r="X327">
        <v>50.72</v>
      </c>
      <c r="Y327">
        <v>0</v>
      </c>
      <c r="Z327">
        <v>0.42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77</v>
      </c>
      <c r="AG327">
        <v>63.4</v>
      </c>
      <c r="AH327">
        <v>2</v>
      </c>
      <c r="AI327">
        <v>50446638</v>
      </c>
      <c r="AJ327">
        <v>329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ROW(Source!A225)</f>
        <v>225</v>
      </c>
      <c r="B328">
        <v>50446654</v>
      </c>
      <c r="C328">
        <v>50446634</v>
      </c>
      <c r="D328">
        <v>46170944</v>
      </c>
      <c r="E328">
        <v>1</v>
      </c>
      <c r="F328">
        <v>1</v>
      </c>
      <c r="G328">
        <v>30570983</v>
      </c>
      <c r="H328">
        <v>2</v>
      </c>
      <c r="I328" t="s">
        <v>440</v>
      </c>
      <c r="J328" t="s">
        <v>441</v>
      </c>
      <c r="K328" t="s">
        <v>442</v>
      </c>
      <c r="L328">
        <v>1368</v>
      </c>
      <c r="N328">
        <v>1011</v>
      </c>
      <c r="O328" t="s">
        <v>436</v>
      </c>
      <c r="P328" t="s">
        <v>436</v>
      </c>
      <c r="Q328">
        <v>1</v>
      </c>
      <c r="X328">
        <v>6.69</v>
      </c>
      <c r="Y328">
        <v>0</v>
      </c>
      <c r="Z328">
        <v>0.47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77</v>
      </c>
      <c r="AG328">
        <v>8.3625000000000007</v>
      </c>
      <c r="AH328">
        <v>2</v>
      </c>
      <c r="AI328">
        <v>50446639</v>
      </c>
      <c r="AJ328">
        <v>330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ROW(Source!A225)</f>
        <v>225</v>
      </c>
      <c r="B329">
        <v>50446655</v>
      </c>
      <c r="C329">
        <v>50446634</v>
      </c>
      <c r="D329">
        <v>46205596</v>
      </c>
      <c r="E329">
        <v>1</v>
      </c>
      <c r="F329">
        <v>1</v>
      </c>
      <c r="G329">
        <v>30570983</v>
      </c>
      <c r="H329">
        <v>3</v>
      </c>
      <c r="I329" t="s">
        <v>564</v>
      </c>
      <c r="J329" t="s">
        <v>565</v>
      </c>
      <c r="K329" t="s">
        <v>566</v>
      </c>
      <c r="L329">
        <v>1355</v>
      </c>
      <c r="N329">
        <v>1010</v>
      </c>
      <c r="O329" t="s">
        <v>385</v>
      </c>
      <c r="P329" t="s">
        <v>385</v>
      </c>
      <c r="Q329">
        <v>100</v>
      </c>
      <c r="X329">
        <v>6.7465000000000002</v>
      </c>
      <c r="Y329">
        <v>4.93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76</v>
      </c>
      <c r="AG329">
        <v>6.7465000000000002</v>
      </c>
      <c r="AH329">
        <v>2</v>
      </c>
      <c r="AI329">
        <v>50446640</v>
      </c>
      <c r="AJ329">
        <v>331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ROW(Source!A225)</f>
        <v>225</v>
      </c>
      <c r="B330">
        <v>50446656</v>
      </c>
      <c r="C330">
        <v>50446634</v>
      </c>
      <c r="D330">
        <v>46139945</v>
      </c>
      <c r="E330">
        <v>1</v>
      </c>
      <c r="F330">
        <v>1</v>
      </c>
      <c r="G330">
        <v>30570983</v>
      </c>
      <c r="H330">
        <v>3</v>
      </c>
      <c r="I330" t="s">
        <v>567</v>
      </c>
      <c r="J330" t="s">
        <v>568</v>
      </c>
      <c r="K330" t="s">
        <v>569</v>
      </c>
      <c r="L330">
        <v>1354</v>
      </c>
      <c r="N330">
        <v>1010</v>
      </c>
      <c r="O330" t="s">
        <v>345</v>
      </c>
      <c r="P330" t="s">
        <v>345</v>
      </c>
      <c r="Q330">
        <v>1</v>
      </c>
      <c r="X330">
        <v>24.206499999999998</v>
      </c>
      <c r="Y330">
        <v>4.3600000000000003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76</v>
      </c>
      <c r="AG330">
        <v>24.206499999999998</v>
      </c>
      <c r="AH330">
        <v>2</v>
      </c>
      <c r="AI330">
        <v>50446641</v>
      </c>
      <c r="AJ330">
        <v>334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ROW(Source!A225)</f>
        <v>225</v>
      </c>
      <c r="B331">
        <v>50446657</v>
      </c>
      <c r="C331">
        <v>50446634</v>
      </c>
      <c r="D331">
        <v>46139986</v>
      </c>
      <c r="E331">
        <v>1</v>
      </c>
      <c r="F331">
        <v>1</v>
      </c>
      <c r="G331">
        <v>30570983</v>
      </c>
      <c r="H331">
        <v>3</v>
      </c>
      <c r="I331" t="s">
        <v>570</v>
      </c>
      <c r="J331" t="s">
        <v>571</v>
      </c>
      <c r="K331" t="s">
        <v>572</v>
      </c>
      <c r="L331">
        <v>1348</v>
      </c>
      <c r="N331">
        <v>1009</v>
      </c>
      <c r="O331" t="s">
        <v>28</v>
      </c>
      <c r="P331" t="s">
        <v>28</v>
      </c>
      <c r="Q331">
        <v>1000</v>
      </c>
      <c r="X331">
        <v>5.7200000000000001E-2</v>
      </c>
      <c r="Y331">
        <v>27345.53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76</v>
      </c>
      <c r="AG331">
        <v>5.7200000000000001E-2</v>
      </c>
      <c r="AH331">
        <v>2</v>
      </c>
      <c r="AI331">
        <v>50446642</v>
      </c>
      <c r="AJ331">
        <v>335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ROW(Source!A225)</f>
        <v>225</v>
      </c>
      <c r="B332">
        <v>50446658</v>
      </c>
      <c r="C332">
        <v>50446634</v>
      </c>
      <c r="D332">
        <v>46139998</v>
      </c>
      <c r="E332">
        <v>1</v>
      </c>
      <c r="F332">
        <v>1</v>
      </c>
      <c r="G332">
        <v>30570983</v>
      </c>
      <c r="H332">
        <v>3</v>
      </c>
      <c r="I332" t="s">
        <v>573</v>
      </c>
      <c r="J332" t="s">
        <v>574</v>
      </c>
      <c r="K332" t="s">
        <v>575</v>
      </c>
      <c r="L332">
        <v>1355</v>
      </c>
      <c r="N332">
        <v>1010</v>
      </c>
      <c r="O332" t="s">
        <v>385</v>
      </c>
      <c r="P332" t="s">
        <v>385</v>
      </c>
      <c r="Q332">
        <v>100</v>
      </c>
      <c r="X332">
        <v>1.5755999999999999</v>
      </c>
      <c r="Y332">
        <v>235.26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76</v>
      </c>
      <c r="AG332">
        <v>1.5755999999999999</v>
      </c>
      <c r="AH332">
        <v>2</v>
      </c>
      <c r="AI332">
        <v>50446643</v>
      </c>
      <c r="AJ332">
        <v>336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ROW(Source!A225)</f>
        <v>225</v>
      </c>
      <c r="B333">
        <v>50446659</v>
      </c>
      <c r="C333">
        <v>50446634</v>
      </c>
      <c r="D333">
        <v>46140000</v>
      </c>
      <c r="E333">
        <v>1</v>
      </c>
      <c r="F333">
        <v>1</v>
      </c>
      <c r="G333">
        <v>30570983</v>
      </c>
      <c r="H333">
        <v>3</v>
      </c>
      <c r="I333" t="s">
        <v>576</v>
      </c>
      <c r="J333" t="s">
        <v>577</v>
      </c>
      <c r="K333" t="s">
        <v>578</v>
      </c>
      <c r="L333">
        <v>1355</v>
      </c>
      <c r="N333">
        <v>1010</v>
      </c>
      <c r="O333" t="s">
        <v>385</v>
      </c>
      <c r="P333" t="s">
        <v>385</v>
      </c>
      <c r="Q333">
        <v>100</v>
      </c>
      <c r="X333">
        <v>1.6866000000000001</v>
      </c>
      <c r="Y333">
        <v>161.69999999999999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76</v>
      </c>
      <c r="AG333">
        <v>1.6866000000000001</v>
      </c>
      <c r="AH333">
        <v>2</v>
      </c>
      <c r="AI333">
        <v>50446644</v>
      </c>
      <c r="AJ333">
        <v>337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ROW(Source!A225)</f>
        <v>225</v>
      </c>
      <c r="B334">
        <v>50446660</v>
      </c>
      <c r="C334">
        <v>50446634</v>
      </c>
      <c r="D334">
        <v>31132893</v>
      </c>
      <c r="E334">
        <v>1</v>
      </c>
      <c r="F334">
        <v>1</v>
      </c>
      <c r="G334">
        <v>30570983</v>
      </c>
      <c r="H334">
        <v>3</v>
      </c>
      <c r="I334" t="s">
        <v>579</v>
      </c>
      <c r="J334" t="s">
        <v>580</v>
      </c>
      <c r="K334" t="s">
        <v>581</v>
      </c>
      <c r="L334">
        <v>1355</v>
      </c>
      <c r="N334">
        <v>1010</v>
      </c>
      <c r="O334" t="s">
        <v>385</v>
      </c>
      <c r="P334" t="s">
        <v>385</v>
      </c>
      <c r="Q334">
        <v>100</v>
      </c>
      <c r="X334">
        <v>1.5755999999999999</v>
      </c>
      <c r="Y334">
        <v>179.49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76</v>
      </c>
      <c r="AG334">
        <v>1.5755999999999999</v>
      </c>
      <c r="AH334">
        <v>2</v>
      </c>
      <c r="AI334">
        <v>50446645</v>
      </c>
      <c r="AJ334">
        <v>338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ROW(Source!A225)</f>
        <v>225</v>
      </c>
      <c r="B335">
        <v>50446661</v>
      </c>
      <c r="C335">
        <v>50446634</v>
      </c>
      <c r="D335">
        <v>43771058</v>
      </c>
      <c r="E335">
        <v>1</v>
      </c>
      <c r="F335">
        <v>1</v>
      </c>
      <c r="G335">
        <v>30570983</v>
      </c>
      <c r="H335">
        <v>3</v>
      </c>
      <c r="I335" t="s">
        <v>582</v>
      </c>
      <c r="J335" t="s">
        <v>583</v>
      </c>
      <c r="K335" t="s">
        <v>584</v>
      </c>
      <c r="L335">
        <v>1355</v>
      </c>
      <c r="N335">
        <v>1010</v>
      </c>
      <c r="O335" t="s">
        <v>385</v>
      </c>
      <c r="P335" t="s">
        <v>385</v>
      </c>
      <c r="Q335">
        <v>100</v>
      </c>
      <c r="X335">
        <v>1.5755999999999999</v>
      </c>
      <c r="Y335">
        <v>119.96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76</v>
      </c>
      <c r="AG335">
        <v>1.5755999999999999</v>
      </c>
      <c r="AH335">
        <v>2</v>
      </c>
      <c r="AI335">
        <v>50446646</v>
      </c>
      <c r="AJ335">
        <v>339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ROW(Source!A225)</f>
        <v>225</v>
      </c>
      <c r="B336">
        <v>50446662</v>
      </c>
      <c r="C336">
        <v>50446634</v>
      </c>
      <c r="D336">
        <v>40418981</v>
      </c>
      <c r="E336">
        <v>30570983</v>
      </c>
      <c r="F336">
        <v>1</v>
      </c>
      <c r="G336">
        <v>30570983</v>
      </c>
      <c r="H336">
        <v>3</v>
      </c>
      <c r="I336" t="s">
        <v>654</v>
      </c>
      <c r="J336" t="s">
        <v>3</v>
      </c>
      <c r="K336" t="s">
        <v>655</v>
      </c>
      <c r="L336">
        <v>1354</v>
      </c>
      <c r="N336">
        <v>1010</v>
      </c>
      <c r="O336" t="s">
        <v>345</v>
      </c>
      <c r="P336" t="s">
        <v>345</v>
      </c>
      <c r="Q336">
        <v>1</v>
      </c>
      <c r="X336">
        <v>6.8699999999999997E-2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76</v>
      </c>
      <c r="AG336">
        <v>6.8699999999999997E-2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ROW(Source!A225)</f>
        <v>225</v>
      </c>
      <c r="B337">
        <v>50446663</v>
      </c>
      <c r="C337">
        <v>50446634</v>
      </c>
      <c r="D337">
        <v>45930190</v>
      </c>
      <c r="E337">
        <v>30570983</v>
      </c>
      <c r="F337">
        <v>1</v>
      </c>
      <c r="G337">
        <v>30570983</v>
      </c>
      <c r="H337">
        <v>3</v>
      </c>
      <c r="I337" t="s">
        <v>656</v>
      </c>
      <c r="J337" t="s">
        <v>3</v>
      </c>
      <c r="K337" t="s">
        <v>349</v>
      </c>
      <c r="L337">
        <v>1371</v>
      </c>
      <c r="N337">
        <v>1013</v>
      </c>
      <c r="O337" t="s">
        <v>407</v>
      </c>
      <c r="P337" t="s">
        <v>407</v>
      </c>
      <c r="Q337">
        <v>1</v>
      </c>
      <c r="X337">
        <v>280.79000000000002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76</v>
      </c>
      <c r="AG337">
        <v>280.79000000000002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ROW(Source!A225)</f>
        <v>225</v>
      </c>
      <c r="B338">
        <v>50446664</v>
      </c>
      <c r="C338">
        <v>50446634</v>
      </c>
      <c r="D338">
        <v>45931604</v>
      </c>
      <c r="E338">
        <v>30570983</v>
      </c>
      <c r="F338">
        <v>1</v>
      </c>
      <c r="G338">
        <v>30570983</v>
      </c>
      <c r="H338">
        <v>3</v>
      </c>
      <c r="I338" t="s">
        <v>657</v>
      </c>
      <c r="J338" t="s">
        <v>3</v>
      </c>
      <c r="K338" t="s">
        <v>658</v>
      </c>
      <c r="L338">
        <v>1301</v>
      </c>
      <c r="N338">
        <v>1003</v>
      </c>
      <c r="O338" t="s">
        <v>355</v>
      </c>
      <c r="P338" t="s">
        <v>355</v>
      </c>
      <c r="Q338">
        <v>1</v>
      </c>
      <c r="X338">
        <v>168.66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76</v>
      </c>
      <c r="AG338">
        <v>168.66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ROW(Source!A267)</f>
        <v>267</v>
      </c>
      <c r="B339">
        <v>50446671</v>
      </c>
      <c r="C339">
        <v>50446668</v>
      </c>
      <c r="D339">
        <v>40404405</v>
      </c>
      <c r="E339">
        <v>30570983</v>
      </c>
      <c r="F339">
        <v>1</v>
      </c>
      <c r="G339">
        <v>30570983</v>
      </c>
      <c r="H339">
        <v>1</v>
      </c>
      <c r="I339" t="s">
        <v>430</v>
      </c>
      <c r="J339" t="s">
        <v>3</v>
      </c>
      <c r="K339" t="s">
        <v>431</v>
      </c>
      <c r="L339">
        <v>1191</v>
      </c>
      <c r="N339">
        <v>1013</v>
      </c>
      <c r="O339" t="s">
        <v>432</v>
      </c>
      <c r="P339" t="s">
        <v>432</v>
      </c>
      <c r="Q339">
        <v>1</v>
      </c>
      <c r="X339">
        <v>15.93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78</v>
      </c>
      <c r="AG339">
        <v>18.319499999999998</v>
      </c>
      <c r="AH339">
        <v>2</v>
      </c>
      <c r="AI339">
        <v>50446669</v>
      </c>
      <c r="AJ339">
        <v>341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ROW(Source!A267)</f>
        <v>267</v>
      </c>
      <c r="B340">
        <v>50446672</v>
      </c>
      <c r="C340">
        <v>50446668</v>
      </c>
      <c r="D340">
        <v>40410081</v>
      </c>
      <c r="E340">
        <v>30570983</v>
      </c>
      <c r="F340">
        <v>1</v>
      </c>
      <c r="G340">
        <v>30570983</v>
      </c>
      <c r="H340">
        <v>3</v>
      </c>
      <c r="I340" t="s">
        <v>659</v>
      </c>
      <c r="J340" t="s">
        <v>3</v>
      </c>
      <c r="K340" t="s">
        <v>660</v>
      </c>
      <c r="L340">
        <v>1301</v>
      </c>
      <c r="N340">
        <v>1003</v>
      </c>
      <c r="O340" t="s">
        <v>355</v>
      </c>
      <c r="P340" t="s">
        <v>355</v>
      </c>
      <c r="Q340">
        <v>1</v>
      </c>
      <c r="X340">
        <v>102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102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ROW(Source!A267)</f>
        <v>267</v>
      </c>
      <c r="B341">
        <v>50446673</v>
      </c>
      <c r="C341">
        <v>50446668</v>
      </c>
      <c r="D341">
        <v>40412492</v>
      </c>
      <c r="E341">
        <v>30570983</v>
      </c>
      <c r="F341">
        <v>1</v>
      </c>
      <c r="G341">
        <v>30570983</v>
      </c>
      <c r="H341">
        <v>3</v>
      </c>
      <c r="I341" t="s">
        <v>661</v>
      </c>
      <c r="J341" t="s">
        <v>3</v>
      </c>
      <c r="K341" t="s">
        <v>662</v>
      </c>
      <c r="L341">
        <v>1354</v>
      </c>
      <c r="N341">
        <v>1010</v>
      </c>
      <c r="O341" t="s">
        <v>345</v>
      </c>
      <c r="P341" t="s">
        <v>345</v>
      </c>
      <c r="Q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ROW(Source!A267)</f>
        <v>267</v>
      </c>
      <c r="B342">
        <v>50446674</v>
      </c>
      <c r="C342">
        <v>50446668</v>
      </c>
      <c r="D342">
        <v>40413022</v>
      </c>
      <c r="E342">
        <v>30570983</v>
      </c>
      <c r="F342">
        <v>1</v>
      </c>
      <c r="G342">
        <v>30570983</v>
      </c>
      <c r="H342">
        <v>3</v>
      </c>
      <c r="I342" t="s">
        <v>663</v>
      </c>
      <c r="J342" t="s">
        <v>3</v>
      </c>
      <c r="K342" t="s">
        <v>664</v>
      </c>
      <c r="L342">
        <v>1354</v>
      </c>
      <c r="N342">
        <v>1010</v>
      </c>
      <c r="O342" t="s">
        <v>345</v>
      </c>
      <c r="P342" t="s">
        <v>345</v>
      </c>
      <c r="Q342">
        <v>1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0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ROW(Source!A268)</f>
        <v>268</v>
      </c>
      <c r="B343">
        <v>50446671</v>
      </c>
      <c r="C343">
        <v>50446668</v>
      </c>
      <c r="D343">
        <v>40404405</v>
      </c>
      <c r="E343">
        <v>30570983</v>
      </c>
      <c r="F343">
        <v>1</v>
      </c>
      <c r="G343">
        <v>30570983</v>
      </c>
      <c r="H343">
        <v>1</v>
      </c>
      <c r="I343" t="s">
        <v>430</v>
      </c>
      <c r="J343" t="s">
        <v>3</v>
      </c>
      <c r="K343" t="s">
        <v>431</v>
      </c>
      <c r="L343">
        <v>1191</v>
      </c>
      <c r="N343">
        <v>1013</v>
      </c>
      <c r="O343" t="s">
        <v>432</v>
      </c>
      <c r="P343" t="s">
        <v>432</v>
      </c>
      <c r="Q343">
        <v>1</v>
      </c>
      <c r="X343">
        <v>15.93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78</v>
      </c>
      <c r="AG343">
        <v>18.319499999999998</v>
      </c>
      <c r="AH343">
        <v>2</v>
      </c>
      <c r="AI343">
        <v>50446669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ROW(Source!A268)</f>
        <v>268</v>
      </c>
      <c r="B344">
        <v>50446672</v>
      </c>
      <c r="C344">
        <v>50446668</v>
      </c>
      <c r="D344">
        <v>40410081</v>
      </c>
      <c r="E344">
        <v>30570983</v>
      </c>
      <c r="F344">
        <v>1</v>
      </c>
      <c r="G344">
        <v>30570983</v>
      </c>
      <c r="H344">
        <v>3</v>
      </c>
      <c r="I344" t="s">
        <v>659</v>
      </c>
      <c r="J344" t="s">
        <v>3</v>
      </c>
      <c r="K344" t="s">
        <v>660</v>
      </c>
      <c r="L344">
        <v>1301</v>
      </c>
      <c r="N344">
        <v>1003</v>
      </c>
      <c r="O344" t="s">
        <v>355</v>
      </c>
      <c r="P344" t="s">
        <v>355</v>
      </c>
      <c r="Q344">
        <v>1</v>
      </c>
      <c r="X344">
        <v>102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102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ROW(Source!A268)</f>
        <v>268</v>
      </c>
      <c r="B345">
        <v>50446673</v>
      </c>
      <c r="C345">
        <v>50446668</v>
      </c>
      <c r="D345">
        <v>40412492</v>
      </c>
      <c r="E345">
        <v>30570983</v>
      </c>
      <c r="F345">
        <v>1</v>
      </c>
      <c r="G345">
        <v>30570983</v>
      </c>
      <c r="H345">
        <v>3</v>
      </c>
      <c r="I345" t="s">
        <v>661</v>
      </c>
      <c r="J345" t="s">
        <v>3</v>
      </c>
      <c r="K345" t="s">
        <v>662</v>
      </c>
      <c r="L345">
        <v>1354</v>
      </c>
      <c r="N345">
        <v>1010</v>
      </c>
      <c r="O345" t="s">
        <v>345</v>
      </c>
      <c r="P345" t="s">
        <v>345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ROW(Source!A268)</f>
        <v>268</v>
      </c>
      <c r="B346">
        <v>50446674</v>
      </c>
      <c r="C346">
        <v>50446668</v>
      </c>
      <c r="D346">
        <v>40413022</v>
      </c>
      <c r="E346">
        <v>30570983</v>
      </c>
      <c r="F346">
        <v>1</v>
      </c>
      <c r="G346">
        <v>30570983</v>
      </c>
      <c r="H346">
        <v>3</v>
      </c>
      <c r="I346" t="s">
        <v>663</v>
      </c>
      <c r="J346" t="s">
        <v>3</v>
      </c>
      <c r="K346" t="s">
        <v>664</v>
      </c>
      <c r="L346">
        <v>1354</v>
      </c>
      <c r="N346">
        <v>1010</v>
      </c>
      <c r="O346" t="s">
        <v>345</v>
      </c>
      <c r="P346" t="s">
        <v>345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ROW(Source!A271)</f>
        <v>271</v>
      </c>
      <c r="B347">
        <v>50446687</v>
      </c>
      <c r="C347">
        <v>50446676</v>
      </c>
      <c r="D347">
        <v>40404405</v>
      </c>
      <c r="E347">
        <v>30570983</v>
      </c>
      <c r="F347">
        <v>1</v>
      </c>
      <c r="G347">
        <v>30570983</v>
      </c>
      <c r="H347">
        <v>1</v>
      </c>
      <c r="I347" t="s">
        <v>430</v>
      </c>
      <c r="J347" t="s">
        <v>3</v>
      </c>
      <c r="K347" t="s">
        <v>431</v>
      </c>
      <c r="L347">
        <v>1191</v>
      </c>
      <c r="N347">
        <v>1013</v>
      </c>
      <c r="O347" t="s">
        <v>432</v>
      </c>
      <c r="P347" t="s">
        <v>432</v>
      </c>
      <c r="Q347">
        <v>1</v>
      </c>
      <c r="X347">
        <v>6.29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78</v>
      </c>
      <c r="AG347">
        <v>7.2334999999999994</v>
      </c>
      <c r="AH347">
        <v>2</v>
      </c>
      <c r="AI347">
        <v>50446677</v>
      </c>
      <c r="AJ347">
        <v>345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ROW(Source!A271)</f>
        <v>271</v>
      </c>
      <c r="B348">
        <v>50446688</v>
      </c>
      <c r="C348">
        <v>50446676</v>
      </c>
      <c r="D348">
        <v>46170867</v>
      </c>
      <c r="E348">
        <v>1</v>
      </c>
      <c r="F348">
        <v>1</v>
      </c>
      <c r="G348">
        <v>30570983</v>
      </c>
      <c r="H348">
        <v>2</v>
      </c>
      <c r="I348" t="s">
        <v>433</v>
      </c>
      <c r="J348" t="s">
        <v>434</v>
      </c>
      <c r="K348" t="s">
        <v>435</v>
      </c>
      <c r="L348">
        <v>1368</v>
      </c>
      <c r="N348">
        <v>1011</v>
      </c>
      <c r="O348" t="s">
        <v>436</v>
      </c>
      <c r="P348" t="s">
        <v>436</v>
      </c>
      <c r="Q348">
        <v>1</v>
      </c>
      <c r="X348">
        <v>0.03</v>
      </c>
      <c r="Y348">
        <v>0</v>
      </c>
      <c r="Z348">
        <v>83.1</v>
      </c>
      <c r="AA348">
        <v>12.62</v>
      </c>
      <c r="AB348">
        <v>0</v>
      </c>
      <c r="AC348">
        <v>0</v>
      </c>
      <c r="AD348">
        <v>1</v>
      </c>
      <c r="AE348">
        <v>0</v>
      </c>
      <c r="AF348" t="s">
        <v>77</v>
      </c>
      <c r="AG348">
        <v>3.7499999999999999E-2</v>
      </c>
      <c r="AH348">
        <v>2</v>
      </c>
      <c r="AI348">
        <v>50446678</v>
      </c>
      <c r="AJ348">
        <v>346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ROW(Source!A271)</f>
        <v>271</v>
      </c>
      <c r="B349">
        <v>50446689</v>
      </c>
      <c r="C349">
        <v>50446676</v>
      </c>
      <c r="D349">
        <v>46170215</v>
      </c>
      <c r="E349">
        <v>1</v>
      </c>
      <c r="F349">
        <v>1</v>
      </c>
      <c r="G349">
        <v>30570983</v>
      </c>
      <c r="H349">
        <v>2</v>
      </c>
      <c r="I349" t="s">
        <v>500</v>
      </c>
      <c r="J349" t="s">
        <v>501</v>
      </c>
      <c r="K349" t="s">
        <v>502</v>
      </c>
      <c r="L349">
        <v>1368</v>
      </c>
      <c r="N349">
        <v>1011</v>
      </c>
      <c r="O349" t="s">
        <v>436</v>
      </c>
      <c r="P349" t="s">
        <v>436</v>
      </c>
      <c r="Q349">
        <v>1</v>
      </c>
      <c r="X349">
        <v>0.03</v>
      </c>
      <c r="Y349">
        <v>0</v>
      </c>
      <c r="Z349">
        <v>179.17</v>
      </c>
      <c r="AA349">
        <v>16.93</v>
      </c>
      <c r="AB349">
        <v>0</v>
      </c>
      <c r="AC349">
        <v>0</v>
      </c>
      <c r="AD349">
        <v>1</v>
      </c>
      <c r="AE349">
        <v>0</v>
      </c>
      <c r="AF349" t="s">
        <v>77</v>
      </c>
      <c r="AG349">
        <v>3.7499999999999999E-2</v>
      </c>
      <c r="AH349">
        <v>2</v>
      </c>
      <c r="AI349">
        <v>50446679</v>
      </c>
      <c r="AJ349">
        <v>347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ROW(Source!A271)</f>
        <v>271</v>
      </c>
      <c r="B350">
        <v>50446690</v>
      </c>
      <c r="C350">
        <v>50446676</v>
      </c>
      <c r="D350">
        <v>31111623</v>
      </c>
      <c r="E350">
        <v>1</v>
      </c>
      <c r="F350">
        <v>1</v>
      </c>
      <c r="G350">
        <v>30570983</v>
      </c>
      <c r="H350">
        <v>3</v>
      </c>
      <c r="I350" t="s">
        <v>585</v>
      </c>
      <c r="J350" t="s">
        <v>586</v>
      </c>
      <c r="K350" t="s">
        <v>587</v>
      </c>
      <c r="L350">
        <v>1346</v>
      </c>
      <c r="N350">
        <v>1009</v>
      </c>
      <c r="O350" t="s">
        <v>159</v>
      </c>
      <c r="P350" t="s">
        <v>159</v>
      </c>
      <c r="Q350">
        <v>1</v>
      </c>
      <c r="X350">
        <v>1.05</v>
      </c>
      <c r="Y350">
        <v>1.39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1.05</v>
      </c>
      <c r="AH350">
        <v>2</v>
      </c>
      <c r="AI350">
        <v>50446680</v>
      </c>
      <c r="AJ350">
        <v>348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ROW(Source!A271)</f>
        <v>271</v>
      </c>
      <c r="B351">
        <v>50446691</v>
      </c>
      <c r="C351">
        <v>50446676</v>
      </c>
      <c r="D351">
        <v>46136870</v>
      </c>
      <c r="E351">
        <v>1</v>
      </c>
      <c r="F351">
        <v>1</v>
      </c>
      <c r="G351">
        <v>30570983</v>
      </c>
      <c r="H351">
        <v>3</v>
      </c>
      <c r="I351" t="s">
        <v>588</v>
      </c>
      <c r="J351" t="s">
        <v>589</v>
      </c>
      <c r="K351" t="s">
        <v>590</v>
      </c>
      <c r="L351">
        <v>1346</v>
      </c>
      <c r="N351">
        <v>1009</v>
      </c>
      <c r="O351" t="s">
        <v>159</v>
      </c>
      <c r="P351" t="s">
        <v>159</v>
      </c>
      <c r="Q351">
        <v>1</v>
      </c>
      <c r="X351">
        <v>0.32</v>
      </c>
      <c r="Y351">
        <v>159.07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0.32</v>
      </c>
      <c r="AH351">
        <v>2</v>
      </c>
      <c r="AI351">
        <v>50446681</v>
      </c>
      <c r="AJ351">
        <v>349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ROW(Source!A271)</f>
        <v>271</v>
      </c>
      <c r="B352">
        <v>50446692</v>
      </c>
      <c r="C352">
        <v>50446676</v>
      </c>
      <c r="D352">
        <v>46109235</v>
      </c>
      <c r="E352">
        <v>1</v>
      </c>
      <c r="F352">
        <v>1</v>
      </c>
      <c r="G352">
        <v>30570983</v>
      </c>
      <c r="H352">
        <v>3</v>
      </c>
      <c r="I352" t="s">
        <v>591</v>
      </c>
      <c r="J352" t="s">
        <v>592</v>
      </c>
      <c r="K352" t="s">
        <v>593</v>
      </c>
      <c r="L352">
        <v>1355</v>
      </c>
      <c r="N352">
        <v>1010</v>
      </c>
      <c r="O352" t="s">
        <v>385</v>
      </c>
      <c r="P352" t="s">
        <v>385</v>
      </c>
      <c r="Q352">
        <v>100</v>
      </c>
      <c r="X352">
        <v>0.05</v>
      </c>
      <c r="Y352">
        <v>238.38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0.05</v>
      </c>
      <c r="AH352">
        <v>2</v>
      </c>
      <c r="AI352">
        <v>50446682</v>
      </c>
      <c r="AJ352">
        <v>350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ROW(Source!A271)</f>
        <v>271</v>
      </c>
      <c r="B353">
        <v>50446693</v>
      </c>
      <c r="C353">
        <v>50446676</v>
      </c>
      <c r="D353">
        <v>46109245</v>
      </c>
      <c r="E353">
        <v>1</v>
      </c>
      <c r="F353">
        <v>1</v>
      </c>
      <c r="G353">
        <v>30570983</v>
      </c>
      <c r="H353">
        <v>3</v>
      </c>
      <c r="I353" t="s">
        <v>594</v>
      </c>
      <c r="J353" t="s">
        <v>595</v>
      </c>
      <c r="K353" t="s">
        <v>596</v>
      </c>
      <c r="L353">
        <v>1356</v>
      </c>
      <c r="N353">
        <v>1010</v>
      </c>
      <c r="O353" t="s">
        <v>597</v>
      </c>
      <c r="P353" t="s">
        <v>597</v>
      </c>
      <c r="Q353">
        <v>1000</v>
      </c>
      <c r="X353">
        <v>1.2200000000000001E-2</v>
      </c>
      <c r="Y353">
        <v>393.56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1.2200000000000001E-2</v>
      </c>
      <c r="AH353">
        <v>2</v>
      </c>
      <c r="AI353">
        <v>50446683</v>
      </c>
      <c r="AJ353">
        <v>351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ROW(Source!A271)</f>
        <v>271</v>
      </c>
      <c r="B354">
        <v>50446694</v>
      </c>
      <c r="C354">
        <v>50446676</v>
      </c>
      <c r="D354">
        <v>46148176</v>
      </c>
      <c r="E354">
        <v>1</v>
      </c>
      <c r="F354">
        <v>1</v>
      </c>
      <c r="G354">
        <v>30570983</v>
      </c>
      <c r="H354">
        <v>3</v>
      </c>
      <c r="I354" t="s">
        <v>598</v>
      </c>
      <c r="J354" t="s">
        <v>599</v>
      </c>
      <c r="K354" t="s">
        <v>600</v>
      </c>
      <c r="L354">
        <v>1354</v>
      </c>
      <c r="N354">
        <v>1010</v>
      </c>
      <c r="O354" t="s">
        <v>345</v>
      </c>
      <c r="P354" t="s">
        <v>345</v>
      </c>
      <c r="Q354">
        <v>1</v>
      </c>
      <c r="X354">
        <v>3.1</v>
      </c>
      <c r="Y354">
        <v>6.94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3.1</v>
      </c>
      <c r="AH354">
        <v>2</v>
      </c>
      <c r="AI354">
        <v>50446684</v>
      </c>
      <c r="AJ354">
        <v>352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ROW(Source!A271)</f>
        <v>271</v>
      </c>
      <c r="B355">
        <v>50446695</v>
      </c>
      <c r="C355">
        <v>50446676</v>
      </c>
      <c r="D355">
        <v>40414383</v>
      </c>
      <c r="E355">
        <v>30570983</v>
      </c>
      <c r="F355">
        <v>1</v>
      </c>
      <c r="G355">
        <v>30570983</v>
      </c>
      <c r="H355">
        <v>3</v>
      </c>
      <c r="I355" t="s">
        <v>665</v>
      </c>
      <c r="J355" t="s">
        <v>3</v>
      </c>
      <c r="K355" t="s">
        <v>666</v>
      </c>
      <c r="L355">
        <v>1303</v>
      </c>
      <c r="N355">
        <v>1003</v>
      </c>
      <c r="O355" t="s">
        <v>377</v>
      </c>
      <c r="P355" t="s">
        <v>377</v>
      </c>
      <c r="Q355">
        <v>1000</v>
      </c>
      <c r="X355">
        <v>0.10199999999999999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0.10199999999999999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ROW(Source!A272)</f>
        <v>272</v>
      </c>
      <c r="B356">
        <v>50446687</v>
      </c>
      <c r="C356">
        <v>50446676</v>
      </c>
      <c r="D356">
        <v>40404405</v>
      </c>
      <c r="E356">
        <v>30570983</v>
      </c>
      <c r="F356">
        <v>1</v>
      </c>
      <c r="G356">
        <v>30570983</v>
      </c>
      <c r="H356">
        <v>1</v>
      </c>
      <c r="I356" t="s">
        <v>430</v>
      </c>
      <c r="J356" t="s">
        <v>3</v>
      </c>
      <c r="K356" t="s">
        <v>431</v>
      </c>
      <c r="L356">
        <v>1191</v>
      </c>
      <c r="N356">
        <v>1013</v>
      </c>
      <c r="O356" t="s">
        <v>432</v>
      </c>
      <c r="P356" t="s">
        <v>432</v>
      </c>
      <c r="Q356">
        <v>1</v>
      </c>
      <c r="X356">
        <v>6.29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1</v>
      </c>
      <c r="AF356" t="s">
        <v>78</v>
      </c>
      <c r="AG356">
        <v>7.2334999999999994</v>
      </c>
      <c r="AH356">
        <v>2</v>
      </c>
      <c r="AI356">
        <v>50446677</v>
      </c>
      <c r="AJ356">
        <v>355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ROW(Source!A272)</f>
        <v>272</v>
      </c>
      <c r="B357">
        <v>50446688</v>
      </c>
      <c r="C357">
        <v>50446676</v>
      </c>
      <c r="D357">
        <v>46170867</v>
      </c>
      <c r="E357">
        <v>1</v>
      </c>
      <c r="F357">
        <v>1</v>
      </c>
      <c r="G357">
        <v>30570983</v>
      </c>
      <c r="H357">
        <v>2</v>
      </c>
      <c r="I357" t="s">
        <v>433</v>
      </c>
      <c r="J357" t="s">
        <v>434</v>
      </c>
      <c r="K357" t="s">
        <v>435</v>
      </c>
      <c r="L357">
        <v>1368</v>
      </c>
      <c r="N357">
        <v>1011</v>
      </c>
      <c r="O357" t="s">
        <v>436</v>
      </c>
      <c r="P357" t="s">
        <v>436</v>
      </c>
      <c r="Q357">
        <v>1</v>
      </c>
      <c r="X357">
        <v>0.03</v>
      </c>
      <c r="Y357">
        <v>0</v>
      </c>
      <c r="Z357">
        <v>83.1</v>
      </c>
      <c r="AA357">
        <v>12.62</v>
      </c>
      <c r="AB357">
        <v>0</v>
      </c>
      <c r="AC357">
        <v>0</v>
      </c>
      <c r="AD357">
        <v>1</v>
      </c>
      <c r="AE357">
        <v>0</v>
      </c>
      <c r="AF357" t="s">
        <v>77</v>
      </c>
      <c r="AG357">
        <v>3.7499999999999999E-2</v>
      </c>
      <c r="AH357">
        <v>2</v>
      </c>
      <c r="AI357">
        <v>50446678</v>
      </c>
      <c r="AJ357">
        <v>356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ROW(Source!A272)</f>
        <v>272</v>
      </c>
      <c r="B358">
        <v>50446689</v>
      </c>
      <c r="C358">
        <v>50446676</v>
      </c>
      <c r="D358">
        <v>46170215</v>
      </c>
      <c r="E358">
        <v>1</v>
      </c>
      <c r="F358">
        <v>1</v>
      </c>
      <c r="G358">
        <v>30570983</v>
      </c>
      <c r="H358">
        <v>2</v>
      </c>
      <c r="I358" t="s">
        <v>500</v>
      </c>
      <c r="J358" t="s">
        <v>501</v>
      </c>
      <c r="K358" t="s">
        <v>502</v>
      </c>
      <c r="L358">
        <v>1368</v>
      </c>
      <c r="N358">
        <v>1011</v>
      </c>
      <c r="O358" t="s">
        <v>436</v>
      </c>
      <c r="P358" t="s">
        <v>436</v>
      </c>
      <c r="Q358">
        <v>1</v>
      </c>
      <c r="X358">
        <v>0.03</v>
      </c>
      <c r="Y358">
        <v>0</v>
      </c>
      <c r="Z358">
        <v>179.17</v>
      </c>
      <c r="AA358">
        <v>16.93</v>
      </c>
      <c r="AB358">
        <v>0</v>
      </c>
      <c r="AC358">
        <v>0</v>
      </c>
      <c r="AD358">
        <v>1</v>
      </c>
      <c r="AE358">
        <v>0</v>
      </c>
      <c r="AF358" t="s">
        <v>77</v>
      </c>
      <c r="AG358">
        <v>3.7499999999999999E-2</v>
      </c>
      <c r="AH358">
        <v>2</v>
      </c>
      <c r="AI358">
        <v>50446679</v>
      </c>
      <c r="AJ358">
        <v>357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ROW(Source!A272)</f>
        <v>272</v>
      </c>
      <c r="B359">
        <v>50446690</v>
      </c>
      <c r="C359">
        <v>50446676</v>
      </c>
      <c r="D359">
        <v>31111623</v>
      </c>
      <c r="E359">
        <v>1</v>
      </c>
      <c r="F359">
        <v>1</v>
      </c>
      <c r="G359">
        <v>30570983</v>
      </c>
      <c r="H359">
        <v>3</v>
      </c>
      <c r="I359" t="s">
        <v>585</v>
      </c>
      <c r="J359" t="s">
        <v>586</v>
      </c>
      <c r="K359" t="s">
        <v>587</v>
      </c>
      <c r="L359">
        <v>1346</v>
      </c>
      <c r="N359">
        <v>1009</v>
      </c>
      <c r="O359" t="s">
        <v>159</v>
      </c>
      <c r="P359" t="s">
        <v>159</v>
      </c>
      <c r="Q359">
        <v>1</v>
      </c>
      <c r="X359">
        <v>1.05</v>
      </c>
      <c r="Y359">
        <v>1.39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1.05</v>
      </c>
      <c r="AH359">
        <v>2</v>
      </c>
      <c r="AI359">
        <v>50446680</v>
      </c>
      <c r="AJ359">
        <v>358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ROW(Source!A272)</f>
        <v>272</v>
      </c>
      <c r="B360">
        <v>50446691</v>
      </c>
      <c r="C360">
        <v>50446676</v>
      </c>
      <c r="D360">
        <v>46136870</v>
      </c>
      <c r="E360">
        <v>1</v>
      </c>
      <c r="F360">
        <v>1</v>
      </c>
      <c r="G360">
        <v>30570983</v>
      </c>
      <c r="H360">
        <v>3</v>
      </c>
      <c r="I360" t="s">
        <v>588</v>
      </c>
      <c r="J360" t="s">
        <v>589</v>
      </c>
      <c r="K360" t="s">
        <v>590</v>
      </c>
      <c r="L360">
        <v>1346</v>
      </c>
      <c r="N360">
        <v>1009</v>
      </c>
      <c r="O360" t="s">
        <v>159</v>
      </c>
      <c r="P360" t="s">
        <v>159</v>
      </c>
      <c r="Q360">
        <v>1</v>
      </c>
      <c r="X360">
        <v>0.32</v>
      </c>
      <c r="Y360">
        <v>159.07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0.32</v>
      </c>
      <c r="AH360">
        <v>2</v>
      </c>
      <c r="AI360">
        <v>50446681</v>
      </c>
      <c r="AJ360">
        <v>359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ROW(Source!A272)</f>
        <v>272</v>
      </c>
      <c r="B361">
        <v>50446692</v>
      </c>
      <c r="C361">
        <v>50446676</v>
      </c>
      <c r="D361">
        <v>46109235</v>
      </c>
      <c r="E361">
        <v>1</v>
      </c>
      <c r="F361">
        <v>1</v>
      </c>
      <c r="G361">
        <v>30570983</v>
      </c>
      <c r="H361">
        <v>3</v>
      </c>
      <c r="I361" t="s">
        <v>591</v>
      </c>
      <c r="J361" t="s">
        <v>592</v>
      </c>
      <c r="K361" t="s">
        <v>593</v>
      </c>
      <c r="L361">
        <v>1355</v>
      </c>
      <c r="N361">
        <v>1010</v>
      </c>
      <c r="O361" t="s">
        <v>385</v>
      </c>
      <c r="P361" t="s">
        <v>385</v>
      </c>
      <c r="Q361">
        <v>100</v>
      </c>
      <c r="X361">
        <v>0.05</v>
      </c>
      <c r="Y361">
        <v>238.38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0.05</v>
      </c>
      <c r="AH361">
        <v>2</v>
      </c>
      <c r="AI361">
        <v>50446682</v>
      </c>
      <c r="AJ361">
        <v>360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ROW(Source!A272)</f>
        <v>272</v>
      </c>
      <c r="B362">
        <v>50446693</v>
      </c>
      <c r="C362">
        <v>50446676</v>
      </c>
      <c r="D362">
        <v>46109245</v>
      </c>
      <c r="E362">
        <v>1</v>
      </c>
      <c r="F362">
        <v>1</v>
      </c>
      <c r="G362">
        <v>30570983</v>
      </c>
      <c r="H362">
        <v>3</v>
      </c>
      <c r="I362" t="s">
        <v>594</v>
      </c>
      <c r="J362" t="s">
        <v>595</v>
      </c>
      <c r="K362" t="s">
        <v>596</v>
      </c>
      <c r="L362">
        <v>1356</v>
      </c>
      <c r="N362">
        <v>1010</v>
      </c>
      <c r="O362" t="s">
        <v>597</v>
      </c>
      <c r="P362" t="s">
        <v>597</v>
      </c>
      <c r="Q362">
        <v>1000</v>
      </c>
      <c r="X362">
        <v>1.2200000000000001E-2</v>
      </c>
      <c r="Y362">
        <v>393.56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1.2200000000000001E-2</v>
      </c>
      <c r="AH362">
        <v>2</v>
      </c>
      <c r="AI362">
        <v>50446683</v>
      </c>
      <c r="AJ362">
        <v>361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ROW(Source!A272)</f>
        <v>272</v>
      </c>
      <c r="B363">
        <v>50446694</v>
      </c>
      <c r="C363">
        <v>50446676</v>
      </c>
      <c r="D363">
        <v>46148176</v>
      </c>
      <c r="E363">
        <v>1</v>
      </c>
      <c r="F363">
        <v>1</v>
      </c>
      <c r="G363">
        <v>30570983</v>
      </c>
      <c r="H363">
        <v>3</v>
      </c>
      <c r="I363" t="s">
        <v>598</v>
      </c>
      <c r="J363" t="s">
        <v>599</v>
      </c>
      <c r="K363" t="s">
        <v>600</v>
      </c>
      <c r="L363">
        <v>1354</v>
      </c>
      <c r="N363">
        <v>1010</v>
      </c>
      <c r="O363" t="s">
        <v>345</v>
      </c>
      <c r="P363" t="s">
        <v>345</v>
      </c>
      <c r="Q363">
        <v>1</v>
      </c>
      <c r="X363">
        <v>3.1</v>
      </c>
      <c r="Y363">
        <v>6.94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3.1</v>
      </c>
      <c r="AH363">
        <v>2</v>
      </c>
      <c r="AI363">
        <v>50446684</v>
      </c>
      <c r="AJ363">
        <v>362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ROW(Source!A272)</f>
        <v>272</v>
      </c>
      <c r="B364">
        <v>50446695</v>
      </c>
      <c r="C364">
        <v>50446676</v>
      </c>
      <c r="D364">
        <v>40414383</v>
      </c>
      <c r="E364">
        <v>30570983</v>
      </c>
      <c r="F364">
        <v>1</v>
      </c>
      <c r="G364">
        <v>30570983</v>
      </c>
      <c r="H364">
        <v>3</v>
      </c>
      <c r="I364" t="s">
        <v>665</v>
      </c>
      <c r="J364" t="s">
        <v>3</v>
      </c>
      <c r="K364" t="s">
        <v>666</v>
      </c>
      <c r="L364">
        <v>1303</v>
      </c>
      <c r="N364">
        <v>1003</v>
      </c>
      <c r="O364" t="s">
        <v>377</v>
      </c>
      <c r="P364" t="s">
        <v>377</v>
      </c>
      <c r="Q364">
        <v>1000</v>
      </c>
      <c r="X364">
        <v>0.10199999999999999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0.10199999999999999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ROW(Source!A277)</f>
        <v>277</v>
      </c>
      <c r="B365">
        <v>50446704</v>
      </c>
      <c r="C365">
        <v>50446698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430</v>
      </c>
      <c r="J365" t="s">
        <v>3</v>
      </c>
      <c r="K365" t="s">
        <v>431</v>
      </c>
      <c r="L365">
        <v>1191</v>
      </c>
      <c r="N365">
        <v>1013</v>
      </c>
      <c r="O365" t="s">
        <v>432</v>
      </c>
      <c r="P365" t="s">
        <v>432</v>
      </c>
      <c r="Q365">
        <v>1</v>
      </c>
      <c r="X365">
        <v>35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78</v>
      </c>
      <c r="AG365">
        <v>40.25</v>
      </c>
      <c r="AH365">
        <v>2</v>
      </c>
      <c r="AI365">
        <v>50446699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ROW(Source!A277)</f>
        <v>277</v>
      </c>
      <c r="B366">
        <v>50446705</v>
      </c>
      <c r="C366">
        <v>50446698</v>
      </c>
      <c r="D366">
        <v>46170867</v>
      </c>
      <c r="E366">
        <v>1</v>
      </c>
      <c r="F366">
        <v>1</v>
      </c>
      <c r="G366">
        <v>30570983</v>
      </c>
      <c r="H366">
        <v>2</v>
      </c>
      <c r="I366" t="s">
        <v>433</v>
      </c>
      <c r="J366" t="s">
        <v>434</v>
      </c>
      <c r="K366" t="s">
        <v>435</v>
      </c>
      <c r="L366">
        <v>1368</v>
      </c>
      <c r="N366">
        <v>1011</v>
      </c>
      <c r="O366" t="s">
        <v>436</v>
      </c>
      <c r="P366" t="s">
        <v>436</v>
      </c>
      <c r="Q366">
        <v>1</v>
      </c>
      <c r="X366">
        <v>0.03</v>
      </c>
      <c r="Y366">
        <v>0</v>
      </c>
      <c r="Z366">
        <v>83.1</v>
      </c>
      <c r="AA366">
        <v>12.62</v>
      </c>
      <c r="AB366">
        <v>0</v>
      </c>
      <c r="AC366">
        <v>0</v>
      </c>
      <c r="AD366">
        <v>1</v>
      </c>
      <c r="AE366">
        <v>0</v>
      </c>
      <c r="AF366" t="s">
        <v>77</v>
      </c>
      <c r="AG366">
        <v>3.7499999999999999E-2</v>
      </c>
      <c r="AH366">
        <v>2</v>
      </c>
      <c r="AI366">
        <v>50446700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ROW(Source!A277)</f>
        <v>277</v>
      </c>
      <c r="B367">
        <v>50446706</v>
      </c>
      <c r="C367">
        <v>50446698</v>
      </c>
      <c r="D367">
        <v>46136038</v>
      </c>
      <c r="E367">
        <v>1</v>
      </c>
      <c r="F367">
        <v>1</v>
      </c>
      <c r="G367">
        <v>30570983</v>
      </c>
      <c r="H367">
        <v>3</v>
      </c>
      <c r="I367" t="s">
        <v>601</v>
      </c>
      <c r="J367" t="s">
        <v>602</v>
      </c>
      <c r="K367" t="s">
        <v>603</v>
      </c>
      <c r="L367">
        <v>1348</v>
      </c>
      <c r="N367">
        <v>1009</v>
      </c>
      <c r="O367" t="s">
        <v>28</v>
      </c>
      <c r="P367" t="s">
        <v>28</v>
      </c>
      <c r="Q367">
        <v>1000</v>
      </c>
      <c r="X367">
        <v>3.15E-3</v>
      </c>
      <c r="Y367">
        <v>1227.3800000000001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3.15E-3</v>
      </c>
      <c r="AH367">
        <v>2</v>
      </c>
      <c r="AI367">
        <v>50446701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ROW(Source!A277)</f>
        <v>277</v>
      </c>
      <c r="B368">
        <v>50446707</v>
      </c>
      <c r="C368">
        <v>50446698</v>
      </c>
      <c r="D368">
        <v>46136870</v>
      </c>
      <c r="E368">
        <v>1</v>
      </c>
      <c r="F368">
        <v>1</v>
      </c>
      <c r="G368">
        <v>30570983</v>
      </c>
      <c r="H368">
        <v>3</v>
      </c>
      <c r="I368" t="s">
        <v>588</v>
      </c>
      <c r="J368" t="s">
        <v>589</v>
      </c>
      <c r="K368" t="s">
        <v>590</v>
      </c>
      <c r="L368">
        <v>1346</v>
      </c>
      <c r="N368">
        <v>1009</v>
      </c>
      <c r="O368" t="s">
        <v>159</v>
      </c>
      <c r="P368" t="s">
        <v>159</v>
      </c>
      <c r="Q368">
        <v>1</v>
      </c>
      <c r="X368">
        <v>0.42</v>
      </c>
      <c r="Y368">
        <v>159.07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0.42</v>
      </c>
      <c r="AH368">
        <v>2</v>
      </c>
      <c r="AI368">
        <v>50446702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ROW(Source!A277)</f>
        <v>277</v>
      </c>
      <c r="B369">
        <v>50446708</v>
      </c>
      <c r="C369">
        <v>50446698</v>
      </c>
      <c r="D369">
        <v>40406100</v>
      </c>
      <c r="E369">
        <v>30570983</v>
      </c>
      <c r="F369">
        <v>1</v>
      </c>
      <c r="G369">
        <v>30570983</v>
      </c>
      <c r="H369">
        <v>3</v>
      </c>
      <c r="I369" t="s">
        <v>606</v>
      </c>
      <c r="J369" t="s">
        <v>3</v>
      </c>
      <c r="K369" t="s">
        <v>667</v>
      </c>
      <c r="L369">
        <v>1346</v>
      </c>
      <c r="N369">
        <v>1009</v>
      </c>
      <c r="O369" t="s">
        <v>159</v>
      </c>
      <c r="P369" t="s">
        <v>159</v>
      </c>
      <c r="Q369">
        <v>1</v>
      </c>
      <c r="X369">
        <v>1.5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1.5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ROW(Source!A277)</f>
        <v>277</v>
      </c>
      <c r="B370">
        <v>50446709</v>
      </c>
      <c r="C370">
        <v>50446698</v>
      </c>
      <c r="D370">
        <v>45915277</v>
      </c>
      <c r="E370">
        <v>30570983</v>
      </c>
      <c r="F370">
        <v>1</v>
      </c>
      <c r="G370">
        <v>30570983</v>
      </c>
      <c r="H370">
        <v>3</v>
      </c>
      <c r="I370" t="s">
        <v>668</v>
      </c>
      <c r="J370" t="s">
        <v>3</v>
      </c>
      <c r="K370" t="s">
        <v>669</v>
      </c>
      <c r="L370">
        <v>1356</v>
      </c>
      <c r="N370">
        <v>1010</v>
      </c>
      <c r="O370" t="s">
        <v>597</v>
      </c>
      <c r="P370" t="s">
        <v>597</v>
      </c>
      <c r="Q370">
        <v>1000</v>
      </c>
      <c r="X370">
        <v>0.10199999999999999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0.10199999999999999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ROW(Source!A277)</f>
        <v>277</v>
      </c>
      <c r="B371">
        <v>50446710</v>
      </c>
      <c r="C371">
        <v>50446698</v>
      </c>
      <c r="D371">
        <v>45917034</v>
      </c>
      <c r="E371">
        <v>30570983</v>
      </c>
      <c r="F371">
        <v>1</v>
      </c>
      <c r="G371">
        <v>30570983</v>
      </c>
      <c r="H371">
        <v>3</v>
      </c>
      <c r="I371" t="s">
        <v>670</v>
      </c>
      <c r="J371" t="s">
        <v>3</v>
      </c>
      <c r="K371" t="s">
        <v>671</v>
      </c>
      <c r="L371">
        <v>1354</v>
      </c>
      <c r="N371">
        <v>1010</v>
      </c>
      <c r="O371" t="s">
        <v>345</v>
      </c>
      <c r="P371" t="s">
        <v>345</v>
      </c>
      <c r="Q371">
        <v>1</v>
      </c>
      <c r="X371">
        <v>102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3</v>
      </c>
      <c r="AG371">
        <v>102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ROW(Source!A278)</f>
        <v>278</v>
      </c>
      <c r="B372">
        <v>50446704</v>
      </c>
      <c r="C372">
        <v>50446698</v>
      </c>
      <c r="D372">
        <v>40404405</v>
      </c>
      <c r="E372">
        <v>30570983</v>
      </c>
      <c r="F372">
        <v>1</v>
      </c>
      <c r="G372">
        <v>30570983</v>
      </c>
      <c r="H372">
        <v>1</v>
      </c>
      <c r="I372" t="s">
        <v>430</v>
      </c>
      <c r="J372" t="s">
        <v>3</v>
      </c>
      <c r="K372" t="s">
        <v>431</v>
      </c>
      <c r="L372">
        <v>1191</v>
      </c>
      <c r="N372">
        <v>1013</v>
      </c>
      <c r="O372" t="s">
        <v>432</v>
      </c>
      <c r="P372" t="s">
        <v>432</v>
      </c>
      <c r="Q372">
        <v>1</v>
      </c>
      <c r="X372">
        <v>35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78</v>
      </c>
      <c r="AG372">
        <v>40.25</v>
      </c>
      <c r="AH372">
        <v>2</v>
      </c>
      <c r="AI372">
        <v>50446699</v>
      </c>
      <c r="AJ372">
        <v>370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ROW(Source!A278)</f>
        <v>278</v>
      </c>
      <c r="B373">
        <v>50446705</v>
      </c>
      <c r="C373">
        <v>50446698</v>
      </c>
      <c r="D373">
        <v>46170867</v>
      </c>
      <c r="E373">
        <v>1</v>
      </c>
      <c r="F373">
        <v>1</v>
      </c>
      <c r="G373">
        <v>30570983</v>
      </c>
      <c r="H373">
        <v>2</v>
      </c>
      <c r="I373" t="s">
        <v>433</v>
      </c>
      <c r="J373" t="s">
        <v>434</v>
      </c>
      <c r="K373" t="s">
        <v>435</v>
      </c>
      <c r="L373">
        <v>1368</v>
      </c>
      <c r="N373">
        <v>1011</v>
      </c>
      <c r="O373" t="s">
        <v>436</v>
      </c>
      <c r="P373" t="s">
        <v>436</v>
      </c>
      <c r="Q373">
        <v>1</v>
      </c>
      <c r="X373">
        <v>0.03</v>
      </c>
      <c r="Y373">
        <v>0</v>
      </c>
      <c r="Z373">
        <v>83.1</v>
      </c>
      <c r="AA373">
        <v>12.62</v>
      </c>
      <c r="AB373">
        <v>0</v>
      </c>
      <c r="AC373">
        <v>0</v>
      </c>
      <c r="AD373">
        <v>1</v>
      </c>
      <c r="AE373">
        <v>0</v>
      </c>
      <c r="AF373" t="s">
        <v>77</v>
      </c>
      <c r="AG373">
        <v>3.7499999999999999E-2</v>
      </c>
      <c r="AH373">
        <v>2</v>
      </c>
      <c r="AI373">
        <v>50446700</v>
      </c>
      <c r="AJ373">
        <v>371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ROW(Source!A278)</f>
        <v>278</v>
      </c>
      <c r="B374">
        <v>50446706</v>
      </c>
      <c r="C374">
        <v>50446698</v>
      </c>
      <c r="D374">
        <v>46136038</v>
      </c>
      <c r="E374">
        <v>1</v>
      </c>
      <c r="F374">
        <v>1</v>
      </c>
      <c r="G374">
        <v>30570983</v>
      </c>
      <c r="H374">
        <v>3</v>
      </c>
      <c r="I374" t="s">
        <v>601</v>
      </c>
      <c r="J374" t="s">
        <v>602</v>
      </c>
      <c r="K374" t="s">
        <v>603</v>
      </c>
      <c r="L374">
        <v>1348</v>
      </c>
      <c r="N374">
        <v>1009</v>
      </c>
      <c r="O374" t="s">
        <v>28</v>
      </c>
      <c r="P374" t="s">
        <v>28</v>
      </c>
      <c r="Q374">
        <v>1000</v>
      </c>
      <c r="X374">
        <v>3.15E-3</v>
      </c>
      <c r="Y374">
        <v>1227.3800000000001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3.15E-3</v>
      </c>
      <c r="AH374">
        <v>2</v>
      </c>
      <c r="AI374">
        <v>50446701</v>
      </c>
      <c r="AJ374">
        <v>372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ROW(Source!A278)</f>
        <v>278</v>
      </c>
      <c r="B375">
        <v>50446707</v>
      </c>
      <c r="C375">
        <v>50446698</v>
      </c>
      <c r="D375">
        <v>46136870</v>
      </c>
      <c r="E375">
        <v>1</v>
      </c>
      <c r="F375">
        <v>1</v>
      </c>
      <c r="G375">
        <v>30570983</v>
      </c>
      <c r="H375">
        <v>3</v>
      </c>
      <c r="I375" t="s">
        <v>588</v>
      </c>
      <c r="J375" t="s">
        <v>589</v>
      </c>
      <c r="K375" t="s">
        <v>590</v>
      </c>
      <c r="L375">
        <v>1346</v>
      </c>
      <c r="N375">
        <v>1009</v>
      </c>
      <c r="O375" t="s">
        <v>159</v>
      </c>
      <c r="P375" t="s">
        <v>159</v>
      </c>
      <c r="Q375">
        <v>1</v>
      </c>
      <c r="X375">
        <v>0.42</v>
      </c>
      <c r="Y375">
        <v>159.07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0.42</v>
      </c>
      <c r="AH375">
        <v>2</v>
      </c>
      <c r="AI375">
        <v>50446702</v>
      </c>
      <c r="AJ375">
        <v>373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ROW(Source!A278)</f>
        <v>278</v>
      </c>
      <c r="B376">
        <v>50446708</v>
      </c>
      <c r="C376">
        <v>50446698</v>
      </c>
      <c r="D376">
        <v>40406100</v>
      </c>
      <c r="E376">
        <v>30570983</v>
      </c>
      <c r="F376">
        <v>1</v>
      </c>
      <c r="G376">
        <v>30570983</v>
      </c>
      <c r="H376">
        <v>3</v>
      </c>
      <c r="I376" t="s">
        <v>606</v>
      </c>
      <c r="J376" t="s">
        <v>3</v>
      </c>
      <c r="K376" t="s">
        <v>667</v>
      </c>
      <c r="L376">
        <v>1346</v>
      </c>
      <c r="N376">
        <v>1009</v>
      </c>
      <c r="O376" t="s">
        <v>159</v>
      </c>
      <c r="P376" t="s">
        <v>159</v>
      </c>
      <c r="Q376">
        <v>1</v>
      </c>
      <c r="X376">
        <v>1.5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1.5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ROW(Source!A278)</f>
        <v>278</v>
      </c>
      <c r="B377">
        <v>50446709</v>
      </c>
      <c r="C377">
        <v>50446698</v>
      </c>
      <c r="D377">
        <v>45915277</v>
      </c>
      <c r="E377">
        <v>30570983</v>
      </c>
      <c r="F377">
        <v>1</v>
      </c>
      <c r="G377">
        <v>30570983</v>
      </c>
      <c r="H377">
        <v>3</v>
      </c>
      <c r="I377" t="s">
        <v>668</v>
      </c>
      <c r="J377" t="s">
        <v>3</v>
      </c>
      <c r="K377" t="s">
        <v>669</v>
      </c>
      <c r="L377">
        <v>1356</v>
      </c>
      <c r="N377">
        <v>1010</v>
      </c>
      <c r="O377" t="s">
        <v>597</v>
      </c>
      <c r="P377" t="s">
        <v>597</v>
      </c>
      <c r="Q377">
        <v>1000</v>
      </c>
      <c r="X377">
        <v>0.10199999999999999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0.10199999999999999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ROW(Source!A278)</f>
        <v>278</v>
      </c>
      <c r="B378">
        <v>50446710</v>
      </c>
      <c r="C378">
        <v>50446698</v>
      </c>
      <c r="D378">
        <v>45917034</v>
      </c>
      <c r="E378">
        <v>30570983</v>
      </c>
      <c r="F378">
        <v>1</v>
      </c>
      <c r="G378">
        <v>30570983</v>
      </c>
      <c r="H378">
        <v>3</v>
      </c>
      <c r="I378" t="s">
        <v>670</v>
      </c>
      <c r="J378" t="s">
        <v>3</v>
      </c>
      <c r="K378" t="s">
        <v>671</v>
      </c>
      <c r="L378">
        <v>1354</v>
      </c>
      <c r="N378">
        <v>1010</v>
      </c>
      <c r="O378" t="s">
        <v>345</v>
      </c>
      <c r="P378" t="s">
        <v>345</v>
      </c>
      <c r="Q378">
        <v>1</v>
      </c>
      <c r="X378">
        <v>102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102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ROW(Source!A281)</f>
        <v>281</v>
      </c>
      <c r="B379">
        <v>50446717</v>
      </c>
      <c r="C379">
        <v>50446712</v>
      </c>
      <c r="D379">
        <v>40404405</v>
      </c>
      <c r="E379">
        <v>30570983</v>
      </c>
      <c r="F379">
        <v>1</v>
      </c>
      <c r="G379">
        <v>30570983</v>
      </c>
      <c r="H379">
        <v>1</v>
      </c>
      <c r="I379" t="s">
        <v>430</v>
      </c>
      <c r="J379" t="s">
        <v>3</v>
      </c>
      <c r="K379" t="s">
        <v>431</v>
      </c>
      <c r="L379">
        <v>1191</v>
      </c>
      <c r="N379">
        <v>1013</v>
      </c>
      <c r="O379" t="s">
        <v>432</v>
      </c>
      <c r="P379" t="s">
        <v>432</v>
      </c>
      <c r="Q379">
        <v>1</v>
      </c>
      <c r="X379">
        <v>30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78</v>
      </c>
      <c r="AG379">
        <v>34.5</v>
      </c>
      <c r="AH379">
        <v>2</v>
      </c>
      <c r="AI379">
        <v>50446713</v>
      </c>
      <c r="AJ379">
        <v>375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ROW(Source!A281)</f>
        <v>281</v>
      </c>
      <c r="B380">
        <v>50446718</v>
      </c>
      <c r="C380">
        <v>50446712</v>
      </c>
      <c r="D380">
        <v>46170867</v>
      </c>
      <c r="E380">
        <v>1</v>
      </c>
      <c r="F380">
        <v>1</v>
      </c>
      <c r="G380">
        <v>30570983</v>
      </c>
      <c r="H380">
        <v>2</v>
      </c>
      <c r="I380" t="s">
        <v>433</v>
      </c>
      <c r="J380" t="s">
        <v>434</v>
      </c>
      <c r="K380" t="s">
        <v>435</v>
      </c>
      <c r="L380">
        <v>1368</v>
      </c>
      <c r="N380">
        <v>1011</v>
      </c>
      <c r="O380" t="s">
        <v>436</v>
      </c>
      <c r="P380" t="s">
        <v>436</v>
      </c>
      <c r="Q380">
        <v>1</v>
      </c>
      <c r="X380">
        <v>0.03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77</v>
      </c>
      <c r="AG380">
        <v>3.7499999999999999E-2</v>
      </c>
      <c r="AH380">
        <v>2</v>
      </c>
      <c r="AI380">
        <v>50446714</v>
      </c>
      <c r="AJ380">
        <v>376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ROW(Source!A281)</f>
        <v>281</v>
      </c>
      <c r="B381">
        <v>50446719</v>
      </c>
      <c r="C381">
        <v>50446712</v>
      </c>
      <c r="D381">
        <v>46136038</v>
      </c>
      <c r="E381">
        <v>1</v>
      </c>
      <c r="F381">
        <v>1</v>
      </c>
      <c r="G381">
        <v>30570983</v>
      </c>
      <c r="H381">
        <v>3</v>
      </c>
      <c r="I381" t="s">
        <v>601</v>
      </c>
      <c r="J381" t="s">
        <v>602</v>
      </c>
      <c r="K381" t="s">
        <v>603</v>
      </c>
      <c r="L381">
        <v>1348</v>
      </c>
      <c r="N381">
        <v>1009</v>
      </c>
      <c r="O381" t="s">
        <v>28</v>
      </c>
      <c r="P381" t="s">
        <v>28</v>
      </c>
      <c r="Q381">
        <v>1000</v>
      </c>
      <c r="X381">
        <v>3.15E-3</v>
      </c>
      <c r="Y381">
        <v>1227.3800000000001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3.15E-3</v>
      </c>
      <c r="AH381">
        <v>2</v>
      </c>
      <c r="AI381">
        <v>50446715</v>
      </c>
      <c r="AJ381">
        <v>377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ROW(Source!A281)</f>
        <v>281</v>
      </c>
      <c r="B382">
        <v>50446720</v>
      </c>
      <c r="C382">
        <v>50446712</v>
      </c>
      <c r="D382">
        <v>45915277</v>
      </c>
      <c r="E382">
        <v>30570983</v>
      </c>
      <c r="F382">
        <v>1</v>
      </c>
      <c r="G382">
        <v>30570983</v>
      </c>
      <c r="H382">
        <v>3</v>
      </c>
      <c r="I382" t="s">
        <v>668</v>
      </c>
      <c r="J382" t="s">
        <v>3</v>
      </c>
      <c r="K382" t="s">
        <v>669</v>
      </c>
      <c r="L382">
        <v>1356</v>
      </c>
      <c r="N382">
        <v>1010</v>
      </c>
      <c r="O382" t="s">
        <v>597</v>
      </c>
      <c r="P382" t="s">
        <v>597</v>
      </c>
      <c r="Q382">
        <v>1000</v>
      </c>
      <c r="X382">
        <v>0.10199999999999999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0.10199999999999999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ROW(Source!A281)</f>
        <v>281</v>
      </c>
      <c r="B383">
        <v>50446721</v>
      </c>
      <c r="C383">
        <v>50446712</v>
      </c>
      <c r="D383">
        <v>45916973</v>
      </c>
      <c r="E383">
        <v>30570983</v>
      </c>
      <c r="F383">
        <v>1</v>
      </c>
      <c r="G383">
        <v>30570983</v>
      </c>
      <c r="H383">
        <v>3</v>
      </c>
      <c r="I383" t="s">
        <v>672</v>
      </c>
      <c r="J383" t="s">
        <v>3</v>
      </c>
      <c r="K383" t="s">
        <v>673</v>
      </c>
      <c r="L383">
        <v>1354</v>
      </c>
      <c r="N383">
        <v>1010</v>
      </c>
      <c r="O383" t="s">
        <v>345</v>
      </c>
      <c r="P383" t="s">
        <v>345</v>
      </c>
      <c r="Q383">
        <v>1</v>
      </c>
      <c r="X383">
        <v>102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102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ROW(Source!A282)</f>
        <v>282</v>
      </c>
      <c r="B384">
        <v>50446717</v>
      </c>
      <c r="C384">
        <v>50446712</v>
      </c>
      <c r="D384">
        <v>40404405</v>
      </c>
      <c r="E384">
        <v>30570983</v>
      </c>
      <c r="F384">
        <v>1</v>
      </c>
      <c r="G384">
        <v>30570983</v>
      </c>
      <c r="H384">
        <v>1</v>
      </c>
      <c r="I384" t="s">
        <v>430</v>
      </c>
      <c r="J384" t="s">
        <v>3</v>
      </c>
      <c r="K384" t="s">
        <v>431</v>
      </c>
      <c r="L384">
        <v>1191</v>
      </c>
      <c r="N384">
        <v>1013</v>
      </c>
      <c r="O384" t="s">
        <v>432</v>
      </c>
      <c r="P384" t="s">
        <v>432</v>
      </c>
      <c r="Q384">
        <v>1</v>
      </c>
      <c r="X384">
        <v>30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78</v>
      </c>
      <c r="AG384">
        <v>34.5</v>
      </c>
      <c r="AH384">
        <v>2</v>
      </c>
      <c r="AI384">
        <v>50446713</v>
      </c>
      <c r="AJ384">
        <v>379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ROW(Source!A282)</f>
        <v>282</v>
      </c>
      <c r="B385">
        <v>50446718</v>
      </c>
      <c r="C385">
        <v>50446712</v>
      </c>
      <c r="D385">
        <v>46170867</v>
      </c>
      <c r="E385">
        <v>1</v>
      </c>
      <c r="F385">
        <v>1</v>
      </c>
      <c r="G385">
        <v>30570983</v>
      </c>
      <c r="H385">
        <v>2</v>
      </c>
      <c r="I385" t="s">
        <v>433</v>
      </c>
      <c r="J385" t="s">
        <v>434</v>
      </c>
      <c r="K385" t="s">
        <v>435</v>
      </c>
      <c r="L385">
        <v>1368</v>
      </c>
      <c r="N385">
        <v>1011</v>
      </c>
      <c r="O385" t="s">
        <v>436</v>
      </c>
      <c r="P385" t="s">
        <v>436</v>
      </c>
      <c r="Q385">
        <v>1</v>
      </c>
      <c r="X385">
        <v>0.03</v>
      </c>
      <c r="Y385">
        <v>0</v>
      </c>
      <c r="Z385">
        <v>83.1</v>
      </c>
      <c r="AA385">
        <v>12.62</v>
      </c>
      <c r="AB385">
        <v>0</v>
      </c>
      <c r="AC385">
        <v>0</v>
      </c>
      <c r="AD385">
        <v>1</v>
      </c>
      <c r="AE385">
        <v>0</v>
      </c>
      <c r="AF385" t="s">
        <v>77</v>
      </c>
      <c r="AG385">
        <v>3.7499999999999999E-2</v>
      </c>
      <c r="AH385">
        <v>2</v>
      </c>
      <c r="AI385">
        <v>50446714</v>
      </c>
      <c r="AJ385">
        <v>380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ROW(Source!A282)</f>
        <v>282</v>
      </c>
      <c r="B386">
        <v>50446719</v>
      </c>
      <c r="C386">
        <v>50446712</v>
      </c>
      <c r="D386">
        <v>46136038</v>
      </c>
      <c r="E386">
        <v>1</v>
      </c>
      <c r="F386">
        <v>1</v>
      </c>
      <c r="G386">
        <v>30570983</v>
      </c>
      <c r="H386">
        <v>3</v>
      </c>
      <c r="I386" t="s">
        <v>601</v>
      </c>
      <c r="J386" t="s">
        <v>602</v>
      </c>
      <c r="K386" t="s">
        <v>603</v>
      </c>
      <c r="L386">
        <v>1348</v>
      </c>
      <c r="N386">
        <v>1009</v>
      </c>
      <c r="O386" t="s">
        <v>28</v>
      </c>
      <c r="P386" t="s">
        <v>28</v>
      </c>
      <c r="Q386">
        <v>1000</v>
      </c>
      <c r="X386">
        <v>3.15E-3</v>
      </c>
      <c r="Y386">
        <v>1227.3800000000001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3.15E-3</v>
      </c>
      <c r="AH386">
        <v>2</v>
      </c>
      <c r="AI386">
        <v>50446715</v>
      </c>
      <c r="AJ386">
        <v>381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ROW(Source!A282)</f>
        <v>282</v>
      </c>
      <c r="B387">
        <v>50446720</v>
      </c>
      <c r="C387">
        <v>50446712</v>
      </c>
      <c r="D387">
        <v>45915277</v>
      </c>
      <c r="E387">
        <v>30570983</v>
      </c>
      <c r="F387">
        <v>1</v>
      </c>
      <c r="G387">
        <v>30570983</v>
      </c>
      <c r="H387">
        <v>3</v>
      </c>
      <c r="I387" t="s">
        <v>668</v>
      </c>
      <c r="J387" t="s">
        <v>3</v>
      </c>
      <c r="K387" t="s">
        <v>669</v>
      </c>
      <c r="L387">
        <v>1356</v>
      </c>
      <c r="N387">
        <v>1010</v>
      </c>
      <c r="O387" t="s">
        <v>597</v>
      </c>
      <c r="P387" t="s">
        <v>597</v>
      </c>
      <c r="Q387">
        <v>1000</v>
      </c>
      <c r="X387">
        <v>0.10199999999999999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0.10199999999999999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ROW(Source!A282)</f>
        <v>282</v>
      </c>
      <c r="B388">
        <v>50446721</v>
      </c>
      <c r="C388">
        <v>50446712</v>
      </c>
      <c r="D388">
        <v>45916973</v>
      </c>
      <c r="E388">
        <v>30570983</v>
      </c>
      <c r="F388">
        <v>1</v>
      </c>
      <c r="G388">
        <v>30570983</v>
      </c>
      <c r="H388">
        <v>3</v>
      </c>
      <c r="I388" t="s">
        <v>672</v>
      </c>
      <c r="J388" t="s">
        <v>3</v>
      </c>
      <c r="K388" t="s">
        <v>673</v>
      </c>
      <c r="L388">
        <v>1354</v>
      </c>
      <c r="N388">
        <v>1010</v>
      </c>
      <c r="O388" t="s">
        <v>345</v>
      </c>
      <c r="P388" t="s">
        <v>345</v>
      </c>
      <c r="Q388">
        <v>1</v>
      </c>
      <c r="X388">
        <v>102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102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ROW(Source!A285)</f>
        <v>285</v>
      </c>
      <c r="B389">
        <v>50446726</v>
      </c>
      <c r="C389">
        <v>50446723</v>
      </c>
      <c r="D389">
        <v>40404405</v>
      </c>
      <c r="E389">
        <v>30570983</v>
      </c>
      <c r="F389">
        <v>1</v>
      </c>
      <c r="G389">
        <v>30570983</v>
      </c>
      <c r="H389">
        <v>1</v>
      </c>
      <c r="I389" t="s">
        <v>430</v>
      </c>
      <c r="J389" t="s">
        <v>3</v>
      </c>
      <c r="K389" t="s">
        <v>431</v>
      </c>
      <c r="L389">
        <v>1191</v>
      </c>
      <c r="N389">
        <v>1013</v>
      </c>
      <c r="O389" t="s">
        <v>432</v>
      </c>
      <c r="P389" t="s">
        <v>432</v>
      </c>
      <c r="Q389">
        <v>1</v>
      </c>
      <c r="X389">
        <v>235.65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78</v>
      </c>
      <c r="AG389">
        <v>270.9975</v>
      </c>
      <c r="AH389">
        <v>2</v>
      </c>
      <c r="AI389">
        <v>50446724</v>
      </c>
      <c r="AJ389">
        <v>383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ROW(Source!A286)</f>
        <v>286</v>
      </c>
      <c r="B390">
        <v>50446726</v>
      </c>
      <c r="C390">
        <v>50446723</v>
      </c>
      <c r="D390">
        <v>40404405</v>
      </c>
      <c r="E390">
        <v>30570983</v>
      </c>
      <c r="F390">
        <v>1</v>
      </c>
      <c r="G390">
        <v>30570983</v>
      </c>
      <c r="H390">
        <v>1</v>
      </c>
      <c r="I390" t="s">
        <v>430</v>
      </c>
      <c r="J390" t="s">
        <v>3</v>
      </c>
      <c r="K390" t="s">
        <v>431</v>
      </c>
      <c r="L390">
        <v>1191</v>
      </c>
      <c r="N390">
        <v>1013</v>
      </c>
      <c r="O390" t="s">
        <v>432</v>
      </c>
      <c r="P390" t="s">
        <v>432</v>
      </c>
      <c r="Q390">
        <v>1</v>
      </c>
      <c r="X390">
        <v>235.65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1</v>
      </c>
      <c r="AF390" t="s">
        <v>78</v>
      </c>
      <c r="AG390">
        <v>270.9975</v>
      </c>
      <c r="AH390">
        <v>2</v>
      </c>
      <c r="AI390">
        <v>50446724</v>
      </c>
      <c r="AJ390">
        <v>385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1D6B7-A42E-4B4D-9C94-25571A652DB8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2024-08-29T14:35:09Z</dcterms:created>
  <dcterms:modified xsi:type="dcterms:W3CDTF">2024-08-29T14:36:42Z</dcterms:modified>
</cp:coreProperties>
</file>